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itzi\Desktop\PROYECTOS VIP\ITAIBE\"/>
    </mc:Choice>
  </mc:AlternateContent>
  <xr:revisionPtr revIDLastSave="0" documentId="13_ncr:1_{5ED504DC-E4BF-42CB-8E3E-30DF38A5003C}" xr6:coauthVersionLast="47" xr6:coauthVersionMax="47" xr10:uidLastSave="{00000000-0000-0000-0000-000000000000}"/>
  <bookViews>
    <workbookView xWindow="-110" yWindow="-110" windowWidth="19420" windowHeight="11500" xr2:uid="{935726A7-A8DC-47D6-B83A-969F34228D81}"/>
  </bookViews>
  <sheets>
    <sheet name="PRESUPUESTO" sheetId="4" r:id="rId1"/>
    <sheet name="MOBILIARIO" sheetId="118" r:id="rId2"/>
    <sheet name="ANALISIS" sheetId="3" r:id="rId3"/>
    <sheet name="CUADRILLAS" sheetId="117" r:id="rId4"/>
    <sheet name="M.O" sheetId="116" r:id="rId5"/>
    <sheet name="1. PR" sheetId="5" r:id="rId6"/>
    <sheet name="2. U" sheetId="105" r:id="rId7"/>
    <sheet name="3. C" sheetId="108" r:id="rId8"/>
    <sheet name="4. M Y P" sheetId="107" r:id="rId9"/>
    <sheet name="5. P Y C" sheetId="110" r:id="rId10"/>
    <sheet name="6. E" sheetId="111" r:id="rId11"/>
    <sheet name="7. C" sheetId="112" r:id="rId12"/>
    <sheet name="8. E" sheetId="113" r:id="rId13"/>
    <sheet name="9. H" sheetId="114" r:id="rId14"/>
    <sheet name="10. A." sheetId="115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_________EQP1">#REF!</definedName>
    <definedName name="_________________________EQP10">#REF!</definedName>
    <definedName name="_________________________EQP11">#REF!</definedName>
    <definedName name="_________________________EQP12">#REF!</definedName>
    <definedName name="_________________________EQP13">#REF!</definedName>
    <definedName name="_________________________EQP14">#REF!</definedName>
    <definedName name="_________________________EQP15">#REF!</definedName>
    <definedName name="_________________________EQP16">#REF!</definedName>
    <definedName name="_________________________EQP17">#REF!</definedName>
    <definedName name="_________________________EQP18">#REF!</definedName>
    <definedName name="_________________________EQP19">#REF!</definedName>
    <definedName name="_________________________EQP2">#REF!</definedName>
    <definedName name="_________________________EQP20">#REF!</definedName>
    <definedName name="_________________________EQP3">#REF!</definedName>
    <definedName name="_________________________EQP4">#REF!</definedName>
    <definedName name="_________________________EQP5">#REF!</definedName>
    <definedName name="_________________________EQP6">#REF!</definedName>
    <definedName name="_________________________EQP7">#REF!</definedName>
    <definedName name="_________________________EQP8">#REF!</definedName>
    <definedName name="_________________________EQP9">#REF!</definedName>
    <definedName name="_________________________MAT1">#REF!</definedName>
    <definedName name="_________________________MAT10">#REF!</definedName>
    <definedName name="_________________________MAT11">#REF!</definedName>
    <definedName name="_________________________MAT12">#REF!</definedName>
    <definedName name="_________________________MAT13">#REF!</definedName>
    <definedName name="_________________________MAT14">#REF!</definedName>
    <definedName name="_________________________MAT15">#REF!</definedName>
    <definedName name="_________________________MAT16">#REF!</definedName>
    <definedName name="_________________________MAT17">#REF!</definedName>
    <definedName name="_________________________MAT18">#REF!</definedName>
    <definedName name="_________________________MAT19">#REF!</definedName>
    <definedName name="_________________________MAT2">#REF!</definedName>
    <definedName name="_________________________MAT20">#REF!</definedName>
    <definedName name="_________________________MAT21">#REF!</definedName>
    <definedName name="_________________________MAT22">#REF!</definedName>
    <definedName name="_________________________MAT23">#REF!</definedName>
    <definedName name="_________________________MAT24">#REF!</definedName>
    <definedName name="_________________________MAT25">#REF!</definedName>
    <definedName name="_________________________MAT26">#REF!</definedName>
    <definedName name="_________________________MAT27">#REF!</definedName>
    <definedName name="_________________________MAT28">#REF!</definedName>
    <definedName name="_________________________MAT29">#REF!</definedName>
    <definedName name="_________________________MAT3">#REF!</definedName>
    <definedName name="_________________________MAT30">#REF!</definedName>
    <definedName name="_________________________MAT31">#REF!</definedName>
    <definedName name="_________________________MAT32">#REF!</definedName>
    <definedName name="_________________________MAT33">#REF!</definedName>
    <definedName name="_________________________MAT34">#REF!</definedName>
    <definedName name="_________________________MAT35">#REF!</definedName>
    <definedName name="_________________________MAT36">#REF!</definedName>
    <definedName name="_________________________MAT37">#REF!</definedName>
    <definedName name="_________________________MAT4">#REF!</definedName>
    <definedName name="_________________________MAT5">#REF!</definedName>
    <definedName name="_________________________MAT6">#REF!</definedName>
    <definedName name="_________________________MAT7">#REF!</definedName>
    <definedName name="_________________________MAT8">#REF!</definedName>
    <definedName name="_________________________MAT9">#REF!</definedName>
    <definedName name="_________________________MO1">#REF!</definedName>
    <definedName name="_________________________MO10">#REF!</definedName>
    <definedName name="_________________________MO2">#REF!</definedName>
    <definedName name="_________________________MO3">#REF!</definedName>
    <definedName name="_________________________MO4">#REF!</definedName>
    <definedName name="_________________________MO5">#REF!</definedName>
    <definedName name="_________________________MO6">#REF!</definedName>
    <definedName name="_________________________MO7">#REF!</definedName>
    <definedName name="_________________________MO8">#REF!</definedName>
    <definedName name="_________________________MO9">#REF!</definedName>
    <definedName name="_________________________MV1">#REF!</definedName>
    <definedName name="_________________________MV10">#REF!</definedName>
    <definedName name="_________________________MV11">#REF!</definedName>
    <definedName name="_________________________MV12">#REF!</definedName>
    <definedName name="_________________________MV13">#REF!</definedName>
    <definedName name="_________________________MV14">#REF!</definedName>
    <definedName name="_________________________MV15">#REF!</definedName>
    <definedName name="_________________________MV16">#REF!</definedName>
    <definedName name="_________________________MV17">#REF!</definedName>
    <definedName name="_________________________MV18">#REF!</definedName>
    <definedName name="_________________________MV19">#REF!</definedName>
    <definedName name="_________________________MV2">#REF!</definedName>
    <definedName name="_________________________MV20">#REF!</definedName>
    <definedName name="_________________________MV3">#REF!</definedName>
    <definedName name="_________________________MV5">#REF!</definedName>
    <definedName name="_________________________MV6">#REF!</definedName>
    <definedName name="_________________________MV7">#REF!</definedName>
    <definedName name="_________________________MV8">#REF!</definedName>
    <definedName name="_________________________MV9">#REF!</definedName>
    <definedName name="________________________EQP1">#REF!</definedName>
    <definedName name="________________________EQP10">#REF!</definedName>
    <definedName name="________________________EQP11">#REF!</definedName>
    <definedName name="________________________EQP12">#REF!</definedName>
    <definedName name="________________________EQP13">#REF!</definedName>
    <definedName name="________________________EQP14">#REF!</definedName>
    <definedName name="________________________EQP15">#REF!</definedName>
    <definedName name="________________________EQP16">#REF!</definedName>
    <definedName name="________________________EQP17">#REF!</definedName>
    <definedName name="________________________EQP18">#REF!</definedName>
    <definedName name="________________________EQP19">#REF!</definedName>
    <definedName name="________________________EQP2">#REF!</definedName>
    <definedName name="________________________EQP20">#REF!</definedName>
    <definedName name="________________________EQP3">#REF!</definedName>
    <definedName name="________________________EQP4">#REF!</definedName>
    <definedName name="________________________EQP5">#REF!</definedName>
    <definedName name="________________________EQP6">#REF!</definedName>
    <definedName name="________________________EQP7">#REF!</definedName>
    <definedName name="________________________EQP8">#REF!</definedName>
    <definedName name="________________________EQP9">#REF!</definedName>
    <definedName name="________________________MAT1">#REF!</definedName>
    <definedName name="________________________MAT10">#REF!</definedName>
    <definedName name="________________________MAT11">#REF!</definedName>
    <definedName name="________________________MAT12">#REF!</definedName>
    <definedName name="________________________MAT13">#REF!</definedName>
    <definedName name="________________________MAT14">#REF!</definedName>
    <definedName name="________________________MAT15">#REF!</definedName>
    <definedName name="________________________MAT16">#REF!</definedName>
    <definedName name="________________________MAT17">#REF!</definedName>
    <definedName name="________________________MAT18">#REF!</definedName>
    <definedName name="________________________MAT19">#REF!</definedName>
    <definedName name="________________________MAT2">#REF!</definedName>
    <definedName name="________________________MAT20">#REF!</definedName>
    <definedName name="________________________MAT21">#REF!</definedName>
    <definedName name="________________________MAT22">#REF!</definedName>
    <definedName name="________________________MAT23">#REF!</definedName>
    <definedName name="________________________MAT24">#REF!</definedName>
    <definedName name="________________________MAT25">#REF!</definedName>
    <definedName name="________________________MAT26">#REF!</definedName>
    <definedName name="________________________MAT27">#REF!</definedName>
    <definedName name="________________________MAT28">#REF!</definedName>
    <definedName name="________________________MAT29">#REF!</definedName>
    <definedName name="________________________MAT3">#REF!</definedName>
    <definedName name="________________________MAT30">#REF!</definedName>
    <definedName name="________________________MAT31">#REF!</definedName>
    <definedName name="________________________MAT32">#REF!</definedName>
    <definedName name="________________________MAT33">#REF!</definedName>
    <definedName name="________________________MAT34">#REF!</definedName>
    <definedName name="________________________MAT35">#REF!</definedName>
    <definedName name="________________________MAT36">#REF!</definedName>
    <definedName name="________________________MAT37">#REF!</definedName>
    <definedName name="________________________MAT38">#REF!</definedName>
    <definedName name="________________________MAT39">#REF!</definedName>
    <definedName name="________________________MAT4">#REF!</definedName>
    <definedName name="________________________MAT40">#REF!</definedName>
    <definedName name="________________________MAT5">#REF!</definedName>
    <definedName name="________________________MAT6">#REF!</definedName>
    <definedName name="________________________MAT7">#REF!</definedName>
    <definedName name="________________________MAT8">#REF!</definedName>
    <definedName name="________________________MAT9">#REF!</definedName>
    <definedName name="________________________MO1">#REF!</definedName>
    <definedName name="________________________MO10">#REF!</definedName>
    <definedName name="________________________MO2">#REF!</definedName>
    <definedName name="________________________MO3">#REF!</definedName>
    <definedName name="________________________MO4">#REF!</definedName>
    <definedName name="________________________MO5">#REF!</definedName>
    <definedName name="________________________MO6">#REF!</definedName>
    <definedName name="________________________MO7">#REF!</definedName>
    <definedName name="________________________MO8">#REF!</definedName>
    <definedName name="________________________MO9">#REF!</definedName>
    <definedName name="________________________MV1">#REF!</definedName>
    <definedName name="________________________MV10">#REF!</definedName>
    <definedName name="________________________MV11">#REF!</definedName>
    <definedName name="________________________MV12">#REF!</definedName>
    <definedName name="________________________MV13">#REF!</definedName>
    <definedName name="________________________MV14">#REF!</definedName>
    <definedName name="________________________MV15">#REF!</definedName>
    <definedName name="________________________MV16">#REF!</definedName>
    <definedName name="________________________MV17">#REF!</definedName>
    <definedName name="________________________MV18">#REF!</definedName>
    <definedName name="________________________MV19">#REF!</definedName>
    <definedName name="________________________MV2">#REF!</definedName>
    <definedName name="________________________MV20">#REF!</definedName>
    <definedName name="________________________MV3">#REF!</definedName>
    <definedName name="________________________MV4">#REF!</definedName>
    <definedName name="________________________MV5">#REF!</definedName>
    <definedName name="________________________MV6">#REF!</definedName>
    <definedName name="________________________MV7">#REF!</definedName>
    <definedName name="________________________MV8">#REF!</definedName>
    <definedName name="________________________MV9">#REF!</definedName>
    <definedName name="________________________POR1">#REF!</definedName>
    <definedName name="________________________POR2">#REF!</definedName>
    <definedName name="________________________POR3">#REF!</definedName>
    <definedName name="________________________POR4">#REF!</definedName>
    <definedName name="________________________POR5">#REF!</definedName>
    <definedName name="_______________________EQP1">#REF!</definedName>
    <definedName name="_______________________EQP10">#REF!</definedName>
    <definedName name="_______________________EQP11">#REF!</definedName>
    <definedName name="_______________________EQP12">#REF!</definedName>
    <definedName name="_______________________EQP13">#REF!</definedName>
    <definedName name="_______________________EQP14">#REF!</definedName>
    <definedName name="_______________________EQP15">#REF!</definedName>
    <definedName name="_______________________EQP16">#REF!</definedName>
    <definedName name="_______________________EQP17">#REF!</definedName>
    <definedName name="_______________________EQP18">#REF!</definedName>
    <definedName name="_______________________EQP19">#REF!</definedName>
    <definedName name="_______________________EQP2">#REF!</definedName>
    <definedName name="_______________________EQP20">#REF!</definedName>
    <definedName name="_______________________eqp27">#REF!</definedName>
    <definedName name="_______________________EQP3">#REF!</definedName>
    <definedName name="_______________________EQP4">#REF!</definedName>
    <definedName name="_______________________EQP5">#REF!</definedName>
    <definedName name="_______________________EQP6">#REF!</definedName>
    <definedName name="_______________________EQP7">#REF!</definedName>
    <definedName name="_______________________EQP8">#REF!</definedName>
    <definedName name="_______________________EQP9">#REF!</definedName>
    <definedName name="_______________________MAT1">#REF!</definedName>
    <definedName name="_______________________MAT10">#REF!</definedName>
    <definedName name="_______________________MAT100">#REF!</definedName>
    <definedName name="_______________________MAT101">#REF!</definedName>
    <definedName name="_______________________MAT102">#REF!</definedName>
    <definedName name="_______________________MAT103">#REF!</definedName>
    <definedName name="_______________________MAT104">#REF!</definedName>
    <definedName name="_______________________MAT105">#REF!</definedName>
    <definedName name="_______________________MAT106">#REF!</definedName>
    <definedName name="_______________________MAT107">#REF!</definedName>
    <definedName name="_______________________MAT108">#REF!</definedName>
    <definedName name="_______________________MAT109">#REF!</definedName>
    <definedName name="_______________________MAT11">#REF!</definedName>
    <definedName name="_______________________MAT110">#REF!</definedName>
    <definedName name="_______________________MAT111">#REF!</definedName>
    <definedName name="_______________________MAT112">#REF!</definedName>
    <definedName name="_______________________MAT113">#REF!</definedName>
    <definedName name="_______________________MAT114">#REF!</definedName>
    <definedName name="_______________________MAT115">#REF!</definedName>
    <definedName name="_______________________MAT116">#REF!</definedName>
    <definedName name="_______________________MAT117">#REF!</definedName>
    <definedName name="_______________________MAT118">#REF!</definedName>
    <definedName name="_______________________MAT119">#REF!</definedName>
    <definedName name="_______________________MAT12">#REF!</definedName>
    <definedName name="_______________________MAT120">#REF!</definedName>
    <definedName name="_______________________MAT121">#REF!</definedName>
    <definedName name="_______________________MAT122">#REF!</definedName>
    <definedName name="_______________________MAT123">#REF!</definedName>
    <definedName name="_______________________MAT124">#REF!</definedName>
    <definedName name="_______________________MAT125">#REF!</definedName>
    <definedName name="_______________________MAT126">#REF!</definedName>
    <definedName name="_______________________MAT127">#REF!</definedName>
    <definedName name="_______________________MAT128">#REF!</definedName>
    <definedName name="_______________________MAT129">#REF!</definedName>
    <definedName name="_______________________MAT13">#REF!</definedName>
    <definedName name="_______________________MAT130">#REF!</definedName>
    <definedName name="_______________________MAT131">#REF!</definedName>
    <definedName name="_______________________MAT132">#REF!</definedName>
    <definedName name="_______________________MAT133">#REF!</definedName>
    <definedName name="_______________________MAT134">#REF!</definedName>
    <definedName name="_______________________MAT135">#REF!</definedName>
    <definedName name="_______________________MAT136">#REF!</definedName>
    <definedName name="_______________________MAT137">#REF!</definedName>
    <definedName name="_______________________MAT138">#REF!</definedName>
    <definedName name="_______________________MAT139">#REF!</definedName>
    <definedName name="_______________________MAT14">#REF!</definedName>
    <definedName name="_______________________MAT140">#REF!</definedName>
    <definedName name="_______________________MAT141">#REF!</definedName>
    <definedName name="_______________________MAT142">#REF!</definedName>
    <definedName name="_______________________MAT143">#REF!</definedName>
    <definedName name="_______________________MAT144">#REF!</definedName>
    <definedName name="_______________________MAT145">#REF!</definedName>
    <definedName name="_______________________MAT146">#REF!</definedName>
    <definedName name="_______________________MAT147">#REF!</definedName>
    <definedName name="_______________________MAT148">#REF!</definedName>
    <definedName name="_______________________MAT149">#REF!</definedName>
    <definedName name="_______________________MAT15">#REF!</definedName>
    <definedName name="_______________________MAT150">#REF!</definedName>
    <definedName name="_______________________MAT151">#REF!</definedName>
    <definedName name="_______________________MAT152">#REF!</definedName>
    <definedName name="_______________________MAT153">#REF!</definedName>
    <definedName name="_______________________MAT154">#REF!</definedName>
    <definedName name="_______________________MAT155">#REF!</definedName>
    <definedName name="_______________________MAT156">#REF!</definedName>
    <definedName name="_______________________MAT157">#REF!</definedName>
    <definedName name="_______________________MAT158">#REF!</definedName>
    <definedName name="_______________________MAT159">#REF!</definedName>
    <definedName name="_______________________MAT16">#REF!</definedName>
    <definedName name="_______________________MAT160">#REF!</definedName>
    <definedName name="_______________________MAT161">#REF!</definedName>
    <definedName name="_______________________MAT162">#REF!</definedName>
    <definedName name="_______________________MAT163">#REF!</definedName>
    <definedName name="_______________________MAT164">#REF!</definedName>
    <definedName name="_______________________MAT165">#REF!</definedName>
    <definedName name="_______________________MAT166">#REF!</definedName>
    <definedName name="_______________________MAT17">#REF!</definedName>
    <definedName name="_______________________MAT18">#REF!</definedName>
    <definedName name="_______________________MAT19">#REF!</definedName>
    <definedName name="_______________________MAT2">#REF!</definedName>
    <definedName name="_______________________MAT20">#REF!</definedName>
    <definedName name="_______________________MAT21">#REF!</definedName>
    <definedName name="_______________________MAT22">#REF!</definedName>
    <definedName name="_______________________MAT23">#REF!</definedName>
    <definedName name="_______________________MAT24">#REF!</definedName>
    <definedName name="_______________________MAT25">#REF!</definedName>
    <definedName name="_______________________MAT26">#REF!</definedName>
    <definedName name="_______________________MAT27">#REF!</definedName>
    <definedName name="_______________________MAT28">#REF!</definedName>
    <definedName name="_______________________MAT29">#REF!</definedName>
    <definedName name="_______________________MAT3">#REF!</definedName>
    <definedName name="_______________________MAT30">#REF!</definedName>
    <definedName name="_______________________MAT31">#REF!</definedName>
    <definedName name="_______________________MAT32">#REF!</definedName>
    <definedName name="_______________________MAT33">#REF!</definedName>
    <definedName name="_______________________MAT34">#REF!</definedName>
    <definedName name="_______________________MAT35">#REF!</definedName>
    <definedName name="_______________________MAT36">#REF!</definedName>
    <definedName name="_______________________MAT37">#REF!</definedName>
    <definedName name="_______________________MAT38">#REF!</definedName>
    <definedName name="_______________________MAT39">#REF!</definedName>
    <definedName name="_______________________MAT4">#REF!</definedName>
    <definedName name="_______________________MAT40">#REF!</definedName>
    <definedName name="_______________________MAT41">#REF!</definedName>
    <definedName name="_______________________MAT42">#REF!</definedName>
    <definedName name="_______________________MAT43">#REF!</definedName>
    <definedName name="_______________________MAT44">#REF!</definedName>
    <definedName name="_______________________MAT45">#REF!</definedName>
    <definedName name="_______________________MAT46">#REF!</definedName>
    <definedName name="_______________________MAT47">#REF!</definedName>
    <definedName name="_______________________MAT48">#REF!</definedName>
    <definedName name="_______________________MAT49">#REF!</definedName>
    <definedName name="_______________________MAT5">#REF!</definedName>
    <definedName name="_______________________MAT50">#REF!</definedName>
    <definedName name="_______________________MAT51">#REF!</definedName>
    <definedName name="_______________________MAT52">#REF!</definedName>
    <definedName name="_______________________MAT53">#REF!</definedName>
    <definedName name="_______________________MAT54">#REF!</definedName>
    <definedName name="_______________________MAT55">#REF!</definedName>
    <definedName name="_______________________MAT56">#REF!</definedName>
    <definedName name="_______________________MAT57">#REF!</definedName>
    <definedName name="_______________________MAT58">#REF!</definedName>
    <definedName name="_______________________MAT59">#REF!</definedName>
    <definedName name="_______________________MAT6">#REF!</definedName>
    <definedName name="_______________________MAT60">#REF!</definedName>
    <definedName name="_______________________MAT61">#REF!</definedName>
    <definedName name="_______________________MAT62">#REF!</definedName>
    <definedName name="_______________________MAT63">#REF!</definedName>
    <definedName name="_______________________MAT64">#REF!</definedName>
    <definedName name="_______________________MAT65">#REF!</definedName>
    <definedName name="_______________________MAT66">#REF!</definedName>
    <definedName name="_______________________MAT67">#REF!</definedName>
    <definedName name="_______________________MAT68">#REF!</definedName>
    <definedName name="_______________________MAT69">#REF!</definedName>
    <definedName name="_______________________MAT7">#REF!</definedName>
    <definedName name="_______________________MAT70">#REF!</definedName>
    <definedName name="_______________________MAT71">#REF!</definedName>
    <definedName name="_______________________MAT72">#REF!</definedName>
    <definedName name="_______________________MAT73">#REF!</definedName>
    <definedName name="_______________________MAT74">#REF!</definedName>
    <definedName name="_______________________MAT75">#REF!</definedName>
    <definedName name="_______________________MAT76">#REF!</definedName>
    <definedName name="_______________________MAT77">#REF!</definedName>
    <definedName name="_______________________MAT78">#REF!</definedName>
    <definedName name="_______________________MAT79">#REF!</definedName>
    <definedName name="_______________________MAT8">#REF!</definedName>
    <definedName name="_______________________MAT80">#REF!</definedName>
    <definedName name="_______________________MAT81">#REF!</definedName>
    <definedName name="_______________________MAT82">#REF!</definedName>
    <definedName name="_______________________MAT83">#REF!</definedName>
    <definedName name="_______________________MAT84">#REF!</definedName>
    <definedName name="_______________________MAT85">#REF!</definedName>
    <definedName name="_______________________MAT86">#REF!</definedName>
    <definedName name="_______________________MAT87">#REF!</definedName>
    <definedName name="_______________________MAT88">#REF!</definedName>
    <definedName name="_______________________MAT89">#REF!</definedName>
    <definedName name="_______________________MAT9">#REF!</definedName>
    <definedName name="_______________________MAT90">#REF!</definedName>
    <definedName name="_______________________MAT91">#REF!</definedName>
    <definedName name="_______________________MAT92">#REF!</definedName>
    <definedName name="_______________________MAT93">#REF!</definedName>
    <definedName name="_______________________MAT94">#REF!</definedName>
    <definedName name="_______________________MAT95">#REF!</definedName>
    <definedName name="_______________________MAT96">#REF!</definedName>
    <definedName name="_______________________MAT97">#REF!</definedName>
    <definedName name="_______________________MAT98">#REF!</definedName>
    <definedName name="_______________________MAT99">#REF!</definedName>
    <definedName name="_______________________MO1">#REF!</definedName>
    <definedName name="_______________________MO10">#REF!</definedName>
    <definedName name="_______________________MO2">#REF!</definedName>
    <definedName name="_______________________MO3">#REF!</definedName>
    <definedName name="_______________________MO4">#REF!</definedName>
    <definedName name="_______________________MO5">#REF!</definedName>
    <definedName name="_______________________MO6">#REF!</definedName>
    <definedName name="_______________________MO7">#REF!</definedName>
    <definedName name="_______________________MO8">#REF!</definedName>
    <definedName name="_______________________MO9">#REF!</definedName>
    <definedName name="_______________________MV1">#REF!</definedName>
    <definedName name="_______________________MV10">#REF!</definedName>
    <definedName name="_______________________MV11">#REF!</definedName>
    <definedName name="_______________________MV12">#REF!</definedName>
    <definedName name="_______________________MV13">#REF!</definedName>
    <definedName name="_______________________MV14">#REF!</definedName>
    <definedName name="_______________________MV15">#REF!</definedName>
    <definedName name="_______________________MV16">#REF!</definedName>
    <definedName name="_______________________MV17">#REF!</definedName>
    <definedName name="_______________________MV18">#REF!</definedName>
    <definedName name="_______________________MV19">#REF!</definedName>
    <definedName name="_______________________MV2">#REF!</definedName>
    <definedName name="_______________________MV20">#REF!</definedName>
    <definedName name="_______________________MV3">#REF!</definedName>
    <definedName name="_______________________MV4">#REF!</definedName>
    <definedName name="_______________________MV5">#REF!</definedName>
    <definedName name="_______________________MV6">#REF!</definedName>
    <definedName name="_______________________MV7">#REF!</definedName>
    <definedName name="_______________________MV8">#REF!</definedName>
    <definedName name="_______________________MV9">#REF!</definedName>
    <definedName name="_______________________POR1">#REF!</definedName>
    <definedName name="_______________________POR2">#REF!</definedName>
    <definedName name="_______________________POR3">#REF!</definedName>
    <definedName name="_______________________POR4">#REF!</definedName>
    <definedName name="_______________________POR5">#REF!</definedName>
    <definedName name="______________________EQP1">#REF!</definedName>
    <definedName name="______________________EQP10">#REF!</definedName>
    <definedName name="______________________EQP11">#REF!</definedName>
    <definedName name="______________________EQP12">#REF!</definedName>
    <definedName name="______________________EQP13">#REF!</definedName>
    <definedName name="______________________EQP14">#REF!</definedName>
    <definedName name="______________________EQP15">#REF!</definedName>
    <definedName name="______________________EQP16">#REF!</definedName>
    <definedName name="______________________EQP17">#REF!</definedName>
    <definedName name="______________________EQP18">#REF!</definedName>
    <definedName name="______________________EQP19">#REF!</definedName>
    <definedName name="______________________EQP2">#REF!</definedName>
    <definedName name="______________________EQP20">#REF!</definedName>
    <definedName name="______________________eqp27">#REF!</definedName>
    <definedName name="______________________EQP3">#REF!</definedName>
    <definedName name="______________________EQP4">#REF!</definedName>
    <definedName name="______________________EQP5">#REF!</definedName>
    <definedName name="______________________EQP6">#REF!</definedName>
    <definedName name="______________________EQP7">#REF!</definedName>
    <definedName name="______________________EQP8">#REF!</definedName>
    <definedName name="______________________EQP9">#REF!</definedName>
    <definedName name="______________________MAT1">#REF!</definedName>
    <definedName name="______________________MAT10">#REF!</definedName>
    <definedName name="______________________MAT100">#REF!</definedName>
    <definedName name="______________________MAT101">#REF!</definedName>
    <definedName name="______________________MAT102">#REF!</definedName>
    <definedName name="______________________MAT103">#REF!</definedName>
    <definedName name="______________________MAT104">#REF!</definedName>
    <definedName name="______________________MAT105">#REF!</definedName>
    <definedName name="______________________MAT106">#REF!</definedName>
    <definedName name="______________________MAT107">#REF!</definedName>
    <definedName name="______________________MAT108">#REF!</definedName>
    <definedName name="______________________MAT109">#REF!</definedName>
    <definedName name="______________________MAT11">#REF!</definedName>
    <definedName name="______________________MAT110">#REF!</definedName>
    <definedName name="______________________MAT111">#REF!</definedName>
    <definedName name="______________________MAT112">#REF!</definedName>
    <definedName name="______________________MAT113">#REF!</definedName>
    <definedName name="______________________MAT114">#REF!</definedName>
    <definedName name="______________________MAT115">#REF!</definedName>
    <definedName name="______________________MAT116">#REF!</definedName>
    <definedName name="______________________MAT117">#REF!</definedName>
    <definedName name="______________________MAT118">#REF!</definedName>
    <definedName name="______________________MAT119">#REF!</definedName>
    <definedName name="______________________MAT12">#REF!</definedName>
    <definedName name="______________________MAT120">#REF!</definedName>
    <definedName name="______________________MAT121">#REF!</definedName>
    <definedName name="______________________MAT122">#REF!</definedName>
    <definedName name="______________________MAT123">#REF!</definedName>
    <definedName name="______________________MAT124">#REF!</definedName>
    <definedName name="______________________MAT125">#REF!</definedName>
    <definedName name="______________________MAT126">#REF!</definedName>
    <definedName name="______________________MAT127">#REF!</definedName>
    <definedName name="______________________MAT128">#REF!</definedName>
    <definedName name="______________________MAT129">#REF!</definedName>
    <definedName name="______________________MAT13">#REF!</definedName>
    <definedName name="______________________MAT130">#REF!</definedName>
    <definedName name="______________________MAT131">#REF!</definedName>
    <definedName name="______________________MAT132">#REF!</definedName>
    <definedName name="______________________MAT133">#REF!</definedName>
    <definedName name="______________________MAT134">#REF!</definedName>
    <definedName name="______________________MAT135">#REF!</definedName>
    <definedName name="______________________MAT136">#REF!</definedName>
    <definedName name="______________________MAT137">#REF!</definedName>
    <definedName name="______________________MAT138">#REF!</definedName>
    <definedName name="______________________MAT139">#REF!</definedName>
    <definedName name="______________________MAT14">#REF!</definedName>
    <definedName name="______________________MAT140">#REF!</definedName>
    <definedName name="______________________MAT141">#REF!</definedName>
    <definedName name="______________________MAT142">#REF!</definedName>
    <definedName name="______________________MAT143">#REF!</definedName>
    <definedName name="______________________MAT144">#REF!</definedName>
    <definedName name="______________________MAT145">#REF!</definedName>
    <definedName name="______________________MAT146">#REF!</definedName>
    <definedName name="______________________MAT147">#REF!</definedName>
    <definedName name="______________________MAT148">#REF!</definedName>
    <definedName name="______________________MAT149">#REF!</definedName>
    <definedName name="______________________MAT15">#REF!</definedName>
    <definedName name="______________________MAT150">#REF!</definedName>
    <definedName name="______________________MAT151">#REF!</definedName>
    <definedName name="______________________MAT152">#REF!</definedName>
    <definedName name="______________________MAT153">#REF!</definedName>
    <definedName name="______________________MAT154">#REF!</definedName>
    <definedName name="______________________MAT155">#REF!</definedName>
    <definedName name="______________________MAT156">#REF!</definedName>
    <definedName name="______________________MAT157">#REF!</definedName>
    <definedName name="______________________MAT158">#REF!</definedName>
    <definedName name="______________________MAT159">#REF!</definedName>
    <definedName name="______________________MAT16">#REF!</definedName>
    <definedName name="______________________MAT160">#REF!</definedName>
    <definedName name="______________________MAT161">#REF!</definedName>
    <definedName name="______________________MAT162">#REF!</definedName>
    <definedName name="______________________MAT163">#REF!</definedName>
    <definedName name="______________________MAT164">#REF!</definedName>
    <definedName name="______________________MAT165">#REF!</definedName>
    <definedName name="______________________MAT166">#REF!</definedName>
    <definedName name="______________________MAT17">#REF!</definedName>
    <definedName name="______________________MAT18">#REF!</definedName>
    <definedName name="______________________MAT19">#REF!</definedName>
    <definedName name="______________________MAT2">#REF!</definedName>
    <definedName name="______________________MAT20">#REF!</definedName>
    <definedName name="______________________MAT21">#REF!</definedName>
    <definedName name="______________________MAT22">#REF!</definedName>
    <definedName name="______________________MAT23">#REF!</definedName>
    <definedName name="______________________MAT24">#REF!</definedName>
    <definedName name="______________________MAT25">#REF!</definedName>
    <definedName name="______________________MAT26">#REF!</definedName>
    <definedName name="______________________MAT27">#REF!</definedName>
    <definedName name="______________________MAT28">#REF!</definedName>
    <definedName name="______________________MAT29">#REF!</definedName>
    <definedName name="______________________MAT3">#REF!</definedName>
    <definedName name="______________________MAT30">#REF!</definedName>
    <definedName name="______________________MAT31">#REF!</definedName>
    <definedName name="______________________MAT32">#REF!</definedName>
    <definedName name="______________________MAT33">#REF!</definedName>
    <definedName name="______________________MAT34">#REF!</definedName>
    <definedName name="______________________MAT35">#REF!</definedName>
    <definedName name="______________________MAT36">#REF!</definedName>
    <definedName name="______________________MAT37">#REF!</definedName>
    <definedName name="______________________MAT38">#REF!</definedName>
    <definedName name="______________________MAT39">#REF!</definedName>
    <definedName name="______________________MAT4">#REF!</definedName>
    <definedName name="______________________MAT40">#REF!</definedName>
    <definedName name="______________________MAT41">#REF!</definedName>
    <definedName name="______________________MAT42">#REF!</definedName>
    <definedName name="______________________MAT43">#REF!</definedName>
    <definedName name="______________________MAT44">#REF!</definedName>
    <definedName name="______________________MAT45">#REF!</definedName>
    <definedName name="______________________MAT46">#REF!</definedName>
    <definedName name="______________________MAT47">#REF!</definedName>
    <definedName name="______________________MAT48">#REF!</definedName>
    <definedName name="______________________MAT49">#REF!</definedName>
    <definedName name="______________________MAT5">#REF!</definedName>
    <definedName name="______________________MAT50">#REF!</definedName>
    <definedName name="______________________MAT51">#REF!</definedName>
    <definedName name="______________________MAT52">#REF!</definedName>
    <definedName name="______________________MAT53">#REF!</definedName>
    <definedName name="______________________MAT54">#REF!</definedName>
    <definedName name="______________________MAT55">#REF!</definedName>
    <definedName name="______________________MAT56">#REF!</definedName>
    <definedName name="______________________MAT57">#REF!</definedName>
    <definedName name="______________________MAT58">#REF!</definedName>
    <definedName name="______________________MAT59">#REF!</definedName>
    <definedName name="______________________MAT6">#REF!</definedName>
    <definedName name="______________________MAT60">#REF!</definedName>
    <definedName name="______________________MAT61">#REF!</definedName>
    <definedName name="______________________MAT62">#REF!</definedName>
    <definedName name="______________________MAT63">#REF!</definedName>
    <definedName name="______________________MAT64">#REF!</definedName>
    <definedName name="______________________MAT65">#REF!</definedName>
    <definedName name="______________________MAT66">#REF!</definedName>
    <definedName name="______________________MAT67">#REF!</definedName>
    <definedName name="______________________MAT68">#REF!</definedName>
    <definedName name="______________________MAT69">#REF!</definedName>
    <definedName name="______________________MAT7">#REF!</definedName>
    <definedName name="______________________MAT70">#REF!</definedName>
    <definedName name="______________________MAT71">#REF!</definedName>
    <definedName name="______________________MAT72">#REF!</definedName>
    <definedName name="______________________MAT73">#REF!</definedName>
    <definedName name="______________________MAT74">#REF!</definedName>
    <definedName name="______________________MAT75">#REF!</definedName>
    <definedName name="______________________MAT76">#REF!</definedName>
    <definedName name="______________________MAT77">#REF!</definedName>
    <definedName name="______________________MAT78">#REF!</definedName>
    <definedName name="______________________MAT79">#REF!</definedName>
    <definedName name="______________________MAT8">#REF!</definedName>
    <definedName name="______________________MAT80">#REF!</definedName>
    <definedName name="______________________MAT81">#REF!</definedName>
    <definedName name="______________________MAT82">#REF!</definedName>
    <definedName name="______________________MAT83">#REF!</definedName>
    <definedName name="______________________MAT84">#REF!</definedName>
    <definedName name="______________________MAT85">#REF!</definedName>
    <definedName name="______________________MAT86">#REF!</definedName>
    <definedName name="______________________MAT87">#REF!</definedName>
    <definedName name="______________________MAT88">#REF!</definedName>
    <definedName name="______________________MAT89">#REF!</definedName>
    <definedName name="______________________MAT9">#REF!</definedName>
    <definedName name="______________________MAT90">#REF!</definedName>
    <definedName name="______________________MAT91">#REF!</definedName>
    <definedName name="______________________MAT92">#REF!</definedName>
    <definedName name="______________________MAT93">#REF!</definedName>
    <definedName name="______________________MAT94">#REF!</definedName>
    <definedName name="______________________MAT95">#REF!</definedName>
    <definedName name="______________________MAT96">#REF!</definedName>
    <definedName name="______________________MAT97">#REF!</definedName>
    <definedName name="______________________MAT98">#REF!</definedName>
    <definedName name="______________________MAT99">#REF!</definedName>
    <definedName name="______________________MO1">#REF!</definedName>
    <definedName name="______________________MO10">#REF!</definedName>
    <definedName name="______________________MO2">#REF!</definedName>
    <definedName name="______________________MO3">#REF!</definedName>
    <definedName name="______________________MO4">#REF!</definedName>
    <definedName name="______________________MO5">#REF!</definedName>
    <definedName name="______________________MO6">#REF!</definedName>
    <definedName name="______________________MO7">#REF!</definedName>
    <definedName name="______________________MO8">#REF!</definedName>
    <definedName name="______________________MO9">#REF!</definedName>
    <definedName name="______________________MV1">#REF!</definedName>
    <definedName name="______________________MV10">#REF!</definedName>
    <definedName name="______________________MV11">#REF!</definedName>
    <definedName name="______________________MV12">#REF!</definedName>
    <definedName name="______________________MV13">#REF!</definedName>
    <definedName name="______________________MV14">#REF!</definedName>
    <definedName name="______________________MV15">#REF!</definedName>
    <definedName name="______________________MV16">#REF!</definedName>
    <definedName name="______________________MV17">#REF!</definedName>
    <definedName name="______________________MV18">#REF!</definedName>
    <definedName name="______________________MV19">#REF!</definedName>
    <definedName name="______________________MV2">#REF!</definedName>
    <definedName name="______________________MV20">#REF!</definedName>
    <definedName name="______________________MV3">#REF!</definedName>
    <definedName name="______________________MV4">#REF!</definedName>
    <definedName name="______________________MV5">#REF!</definedName>
    <definedName name="______________________MV6">#REF!</definedName>
    <definedName name="______________________MV7">#REF!</definedName>
    <definedName name="______________________MV8">#REF!</definedName>
    <definedName name="______________________MV9">#REF!</definedName>
    <definedName name="______________________POR1">#REF!</definedName>
    <definedName name="______________________POR2">#REF!</definedName>
    <definedName name="______________________POR3">#REF!</definedName>
    <definedName name="______________________POR4">#REF!</definedName>
    <definedName name="______________________POR5">#REF!</definedName>
    <definedName name="_____________________EQP1">#REF!</definedName>
    <definedName name="_____________________EQP10">#REF!</definedName>
    <definedName name="_____________________EQP11">#REF!</definedName>
    <definedName name="_____________________EQP12">#REF!</definedName>
    <definedName name="_____________________EQP13">#REF!</definedName>
    <definedName name="_____________________EQP14">#REF!</definedName>
    <definedName name="_____________________EQP15">#REF!</definedName>
    <definedName name="_____________________EQP16">#REF!</definedName>
    <definedName name="_____________________EQP17">#REF!</definedName>
    <definedName name="_____________________EQP18">#REF!</definedName>
    <definedName name="_____________________EQP19">#REF!</definedName>
    <definedName name="_____________________EQP2">#REF!</definedName>
    <definedName name="_____________________EQP20">#REF!</definedName>
    <definedName name="_____________________eqp27">#REF!</definedName>
    <definedName name="_____________________EQP3">#REF!</definedName>
    <definedName name="_____________________EQP4">#REF!</definedName>
    <definedName name="_____________________EQP5">#REF!</definedName>
    <definedName name="_____________________EQP6">#REF!</definedName>
    <definedName name="_____________________EQP7">#REF!</definedName>
    <definedName name="_____________________EQP8">#REF!</definedName>
    <definedName name="_____________________EQP9">#REF!</definedName>
    <definedName name="_____________________MAT1">#REF!</definedName>
    <definedName name="_____________________MAT10">#REF!</definedName>
    <definedName name="_____________________MAT100">#REF!</definedName>
    <definedName name="_____________________MAT101">#REF!</definedName>
    <definedName name="_____________________MAT102">#REF!</definedName>
    <definedName name="_____________________MAT103">#REF!</definedName>
    <definedName name="_____________________MAT104">#REF!</definedName>
    <definedName name="_____________________MAT105">#REF!</definedName>
    <definedName name="_____________________MAT106">#REF!</definedName>
    <definedName name="_____________________MAT107">#REF!</definedName>
    <definedName name="_____________________MAT108">#REF!</definedName>
    <definedName name="_____________________MAT109">#REF!</definedName>
    <definedName name="_____________________MAT11">#REF!</definedName>
    <definedName name="_____________________MAT110">#REF!</definedName>
    <definedName name="_____________________MAT111">#REF!</definedName>
    <definedName name="_____________________MAT112">#REF!</definedName>
    <definedName name="_____________________MAT113">#REF!</definedName>
    <definedName name="_____________________MAT114">#REF!</definedName>
    <definedName name="_____________________MAT115">#REF!</definedName>
    <definedName name="_____________________MAT116">#REF!</definedName>
    <definedName name="_____________________MAT117">#REF!</definedName>
    <definedName name="_____________________MAT118">#REF!</definedName>
    <definedName name="_____________________MAT119">#REF!</definedName>
    <definedName name="_____________________MAT12">#REF!</definedName>
    <definedName name="_____________________MAT120">#REF!</definedName>
    <definedName name="_____________________MAT121">#REF!</definedName>
    <definedName name="_____________________MAT122">#REF!</definedName>
    <definedName name="_____________________MAT123">#REF!</definedName>
    <definedName name="_____________________MAT124">#REF!</definedName>
    <definedName name="_____________________MAT125">#REF!</definedName>
    <definedName name="_____________________MAT126">#REF!</definedName>
    <definedName name="_____________________MAT127">#REF!</definedName>
    <definedName name="_____________________MAT128">#REF!</definedName>
    <definedName name="_____________________MAT129">#REF!</definedName>
    <definedName name="_____________________MAT13">#REF!</definedName>
    <definedName name="_____________________MAT130">#REF!</definedName>
    <definedName name="_____________________MAT131">#REF!</definedName>
    <definedName name="_____________________MAT132">#REF!</definedName>
    <definedName name="_____________________MAT133">#REF!</definedName>
    <definedName name="_____________________MAT134">#REF!</definedName>
    <definedName name="_____________________MAT135">#REF!</definedName>
    <definedName name="_____________________MAT136">#REF!</definedName>
    <definedName name="_____________________MAT137">#REF!</definedName>
    <definedName name="_____________________MAT138">#REF!</definedName>
    <definedName name="_____________________MAT139">#REF!</definedName>
    <definedName name="_____________________MAT14">#REF!</definedName>
    <definedName name="_____________________MAT140">#REF!</definedName>
    <definedName name="_____________________MAT141">#REF!</definedName>
    <definedName name="_____________________MAT142">#REF!</definedName>
    <definedName name="_____________________MAT143">#REF!</definedName>
    <definedName name="_____________________MAT144">#REF!</definedName>
    <definedName name="_____________________MAT145">#REF!</definedName>
    <definedName name="_____________________MAT146">#REF!</definedName>
    <definedName name="_____________________MAT147">#REF!</definedName>
    <definedName name="_____________________MAT148">#REF!</definedName>
    <definedName name="_____________________MAT149">#REF!</definedName>
    <definedName name="_____________________MAT15">#REF!</definedName>
    <definedName name="_____________________MAT150">#REF!</definedName>
    <definedName name="_____________________MAT151">#REF!</definedName>
    <definedName name="_____________________MAT152">#REF!</definedName>
    <definedName name="_____________________MAT153">#REF!</definedName>
    <definedName name="_____________________MAT154">#REF!</definedName>
    <definedName name="_____________________MAT155">#REF!</definedName>
    <definedName name="_____________________MAT156">#REF!</definedName>
    <definedName name="_____________________MAT157">#REF!</definedName>
    <definedName name="_____________________MAT158">#REF!</definedName>
    <definedName name="_____________________MAT159">#REF!</definedName>
    <definedName name="_____________________MAT16">#REF!</definedName>
    <definedName name="_____________________MAT160">#REF!</definedName>
    <definedName name="_____________________MAT161">#REF!</definedName>
    <definedName name="_____________________MAT162">#REF!</definedName>
    <definedName name="_____________________MAT163">#REF!</definedName>
    <definedName name="_____________________MAT164">#REF!</definedName>
    <definedName name="_____________________MAT165">#REF!</definedName>
    <definedName name="_____________________MAT166">#REF!</definedName>
    <definedName name="_____________________MAT17">#REF!</definedName>
    <definedName name="_____________________MAT18">#REF!</definedName>
    <definedName name="_____________________MAT19">#REF!</definedName>
    <definedName name="_____________________MAT2">#REF!</definedName>
    <definedName name="_____________________MAT20">#REF!</definedName>
    <definedName name="_____________________MAT21">#REF!</definedName>
    <definedName name="_____________________MAT22">#REF!</definedName>
    <definedName name="_____________________MAT23">#REF!</definedName>
    <definedName name="_____________________MAT24">#REF!</definedName>
    <definedName name="_____________________MAT25">#REF!</definedName>
    <definedName name="_____________________MAT26">#REF!</definedName>
    <definedName name="_____________________MAT27">#REF!</definedName>
    <definedName name="_____________________MAT28">#REF!</definedName>
    <definedName name="_____________________MAT29">#REF!</definedName>
    <definedName name="_____________________MAT3">#REF!</definedName>
    <definedName name="_____________________MAT30">#REF!</definedName>
    <definedName name="_____________________MAT31">#REF!</definedName>
    <definedName name="_____________________MAT32">#REF!</definedName>
    <definedName name="_____________________MAT33">#REF!</definedName>
    <definedName name="_____________________MAT34">#REF!</definedName>
    <definedName name="_____________________MAT35">#REF!</definedName>
    <definedName name="_____________________MAT36">#REF!</definedName>
    <definedName name="_____________________MAT37">#REF!</definedName>
    <definedName name="_____________________MAT38">#REF!</definedName>
    <definedName name="_____________________MAT39">#REF!</definedName>
    <definedName name="_____________________MAT4">#REF!</definedName>
    <definedName name="_____________________MAT40">#REF!</definedName>
    <definedName name="_____________________MAT41">#REF!</definedName>
    <definedName name="_____________________MAT42">#REF!</definedName>
    <definedName name="_____________________MAT43">#REF!</definedName>
    <definedName name="_____________________MAT44">#REF!</definedName>
    <definedName name="_____________________MAT45">#REF!</definedName>
    <definedName name="_____________________MAT46">#REF!</definedName>
    <definedName name="_____________________MAT47">#REF!</definedName>
    <definedName name="_____________________MAT48">#REF!</definedName>
    <definedName name="_____________________MAT49">#REF!</definedName>
    <definedName name="_____________________MAT5">#REF!</definedName>
    <definedName name="_____________________MAT50">#REF!</definedName>
    <definedName name="_____________________MAT51">#REF!</definedName>
    <definedName name="_____________________MAT52">#REF!</definedName>
    <definedName name="_____________________MAT53">#REF!</definedName>
    <definedName name="_____________________MAT54">#REF!</definedName>
    <definedName name="_____________________MAT55">#REF!</definedName>
    <definedName name="_____________________MAT56">#REF!</definedName>
    <definedName name="_____________________MAT57">#REF!</definedName>
    <definedName name="_____________________MAT58">#REF!</definedName>
    <definedName name="_____________________MAT59">#REF!</definedName>
    <definedName name="_____________________MAT6">#REF!</definedName>
    <definedName name="_____________________MAT60">#REF!</definedName>
    <definedName name="_____________________MAT61">#REF!</definedName>
    <definedName name="_____________________MAT62">#REF!</definedName>
    <definedName name="_____________________MAT63">#REF!</definedName>
    <definedName name="_____________________MAT64">#REF!</definedName>
    <definedName name="_____________________MAT65">#REF!</definedName>
    <definedName name="_____________________MAT66">#REF!</definedName>
    <definedName name="_____________________MAT67">#REF!</definedName>
    <definedName name="_____________________MAT68">#REF!</definedName>
    <definedName name="_____________________MAT69">#REF!</definedName>
    <definedName name="_____________________MAT7">#REF!</definedName>
    <definedName name="_____________________MAT70">#REF!</definedName>
    <definedName name="_____________________MAT71">#REF!</definedName>
    <definedName name="_____________________MAT72">#REF!</definedName>
    <definedName name="_____________________MAT73">#REF!</definedName>
    <definedName name="_____________________MAT74">#REF!</definedName>
    <definedName name="_____________________MAT75">#REF!</definedName>
    <definedName name="_____________________MAT76">#REF!</definedName>
    <definedName name="_____________________MAT77">#REF!</definedName>
    <definedName name="_____________________MAT78">#REF!</definedName>
    <definedName name="_____________________MAT79">#REF!</definedName>
    <definedName name="_____________________MAT8">#REF!</definedName>
    <definedName name="_____________________MAT80">#REF!</definedName>
    <definedName name="_____________________MAT81">#REF!</definedName>
    <definedName name="_____________________MAT82">#REF!</definedName>
    <definedName name="_____________________MAT83">#REF!</definedName>
    <definedName name="_____________________MAT84">#REF!</definedName>
    <definedName name="_____________________MAT85">#REF!</definedName>
    <definedName name="_____________________MAT86">#REF!</definedName>
    <definedName name="_____________________MAT87">#REF!</definedName>
    <definedName name="_____________________MAT88">#REF!</definedName>
    <definedName name="_____________________MAT89">#REF!</definedName>
    <definedName name="_____________________MAT9">#REF!</definedName>
    <definedName name="_____________________MAT90">#REF!</definedName>
    <definedName name="_____________________MAT91">#REF!</definedName>
    <definedName name="_____________________MAT92">#REF!</definedName>
    <definedName name="_____________________MAT93">#REF!</definedName>
    <definedName name="_____________________MAT94">#REF!</definedName>
    <definedName name="_____________________MAT95">#REF!</definedName>
    <definedName name="_____________________MAT96">#REF!</definedName>
    <definedName name="_____________________MAT97">#REF!</definedName>
    <definedName name="_____________________MAT98">#REF!</definedName>
    <definedName name="_____________________MAT99">#REF!</definedName>
    <definedName name="_____________________MO1">#REF!</definedName>
    <definedName name="_____________________MO10">#REF!</definedName>
    <definedName name="_____________________MO2">#REF!</definedName>
    <definedName name="_____________________MO3">#REF!</definedName>
    <definedName name="_____________________MO4">#REF!</definedName>
    <definedName name="_____________________MO5">#REF!</definedName>
    <definedName name="_____________________MO6">#REF!</definedName>
    <definedName name="_____________________MO7">#REF!</definedName>
    <definedName name="_____________________MO8">#REF!</definedName>
    <definedName name="_____________________MO9">#REF!</definedName>
    <definedName name="_____________________MV1">#REF!</definedName>
    <definedName name="_____________________MV10">#REF!</definedName>
    <definedName name="_____________________MV11">#REF!</definedName>
    <definedName name="_____________________MV12">#REF!</definedName>
    <definedName name="_____________________MV13">#REF!</definedName>
    <definedName name="_____________________MV14">#REF!</definedName>
    <definedName name="_____________________MV15">#REF!</definedName>
    <definedName name="_____________________MV16">#REF!</definedName>
    <definedName name="_____________________MV17">#REF!</definedName>
    <definedName name="_____________________MV18">#REF!</definedName>
    <definedName name="_____________________MV19">#REF!</definedName>
    <definedName name="_____________________MV2">#REF!</definedName>
    <definedName name="_____________________MV20">#REF!</definedName>
    <definedName name="_____________________MV3">#REF!</definedName>
    <definedName name="_____________________MV4">#REF!</definedName>
    <definedName name="_____________________MV5">#REF!</definedName>
    <definedName name="_____________________MV6">#REF!</definedName>
    <definedName name="_____________________MV7">#REF!</definedName>
    <definedName name="_____________________MV8">#REF!</definedName>
    <definedName name="_____________________MV9">#REF!</definedName>
    <definedName name="_____________________POR1">#REF!</definedName>
    <definedName name="_____________________POR2">#REF!</definedName>
    <definedName name="_____________________POR3">#REF!</definedName>
    <definedName name="_____________________POR4">#REF!</definedName>
    <definedName name="_____________________POR5">#REF!</definedName>
    <definedName name="____________________EQP1">#REF!</definedName>
    <definedName name="____________________EQP10">#REF!</definedName>
    <definedName name="____________________EQP11">#REF!</definedName>
    <definedName name="____________________EQP12">#REF!</definedName>
    <definedName name="____________________EQP13">#REF!</definedName>
    <definedName name="____________________EQP14">#REF!</definedName>
    <definedName name="____________________EQP15">#REF!</definedName>
    <definedName name="____________________EQP16">#REF!</definedName>
    <definedName name="____________________EQP17">#REF!</definedName>
    <definedName name="____________________EQP18">#REF!</definedName>
    <definedName name="____________________EQP19">#REF!</definedName>
    <definedName name="____________________EQP2">#REF!</definedName>
    <definedName name="____________________EQP20">#REF!</definedName>
    <definedName name="____________________eqp27">#REF!</definedName>
    <definedName name="____________________EQP3">#REF!</definedName>
    <definedName name="____________________EQP4">#REF!</definedName>
    <definedName name="____________________EQP5">#REF!</definedName>
    <definedName name="____________________EQP6">#REF!</definedName>
    <definedName name="____________________EQP7">#REF!</definedName>
    <definedName name="____________________EQP8">#REF!</definedName>
    <definedName name="____________________EQP9">#REF!</definedName>
    <definedName name="____________________MAT1">#REF!</definedName>
    <definedName name="____________________MAT10">#REF!</definedName>
    <definedName name="____________________MAT100">#REF!</definedName>
    <definedName name="____________________MAT101">#REF!</definedName>
    <definedName name="____________________MAT102">#REF!</definedName>
    <definedName name="____________________MAT103">#REF!</definedName>
    <definedName name="____________________MAT104">#REF!</definedName>
    <definedName name="____________________MAT105">#REF!</definedName>
    <definedName name="____________________MAT106">#REF!</definedName>
    <definedName name="____________________MAT107">#REF!</definedName>
    <definedName name="____________________MAT108">#REF!</definedName>
    <definedName name="____________________MAT109">#REF!</definedName>
    <definedName name="____________________MAT11">#REF!</definedName>
    <definedName name="____________________MAT110">#REF!</definedName>
    <definedName name="____________________MAT111">#REF!</definedName>
    <definedName name="____________________MAT112">#REF!</definedName>
    <definedName name="____________________MAT113">#REF!</definedName>
    <definedName name="____________________MAT114">#REF!</definedName>
    <definedName name="____________________MAT115">#REF!</definedName>
    <definedName name="____________________MAT116">#REF!</definedName>
    <definedName name="____________________MAT117">#REF!</definedName>
    <definedName name="____________________MAT118">#REF!</definedName>
    <definedName name="____________________MAT119">#REF!</definedName>
    <definedName name="____________________MAT12">#REF!</definedName>
    <definedName name="____________________MAT120">#REF!</definedName>
    <definedName name="____________________MAT121">#REF!</definedName>
    <definedName name="____________________MAT122">#REF!</definedName>
    <definedName name="____________________MAT123">#REF!</definedName>
    <definedName name="____________________MAT124">#REF!</definedName>
    <definedName name="____________________MAT125">#REF!</definedName>
    <definedName name="____________________MAT126">#REF!</definedName>
    <definedName name="____________________MAT127">#REF!</definedName>
    <definedName name="____________________MAT128">#REF!</definedName>
    <definedName name="____________________MAT129">#REF!</definedName>
    <definedName name="____________________MAT13">#REF!</definedName>
    <definedName name="____________________MAT130">#REF!</definedName>
    <definedName name="____________________MAT131">#REF!</definedName>
    <definedName name="____________________MAT132">#REF!</definedName>
    <definedName name="____________________MAT133">#REF!</definedName>
    <definedName name="____________________MAT134">#REF!</definedName>
    <definedName name="____________________MAT135">#REF!</definedName>
    <definedName name="____________________MAT136">#REF!</definedName>
    <definedName name="____________________MAT137">#REF!</definedName>
    <definedName name="____________________MAT138">#REF!</definedName>
    <definedName name="____________________MAT139">#REF!</definedName>
    <definedName name="____________________MAT14">#REF!</definedName>
    <definedName name="____________________MAT140">#REF!</definedName>
    <definedName name="____________________MAT141">#REF!</definedName>
    <definedName name="____________________MAT142">#REF!</definedName>
    <definedName name="____________________MAT143">#REF!</definedName>
    <definedName name="____________________MAT144">#REF!</definedName>
    <definedName name="____________________MAT145">#REF!</definedName>
    <definedName name="____________________MAT146">#REF!</definedName>
    <definedName name="____________________MAT147">#REF!</definedName>
    <definedName name="____________________MAT148">#REF!</definedName>
    <definedName name="____________________MAT149">#REF!</definedName>
    <definedName name="____________________MAT15">#REF!</definedName>
    <definedName name="____________________MAT150">#REF!</definedName>
    <definedName name="____________________MAT151">#REF!</definedName>
    <definedName name="____________________MAT152">#REF!</definedName>
    <definedName name="____________________MAT153">#REF!</definedName>
    <definedName name="____________________MAT154">#REF!</definedName>
    <definedName name="____________________MAT155">#REF!</definedName>
    <definedName name="____________________MAT156">#REF!</definedName>
    <definedName name="____________________MAT157">#REF!</definedName>
    <definedName name="____________________MAT158">#REF!</definedName>
    <definedName name="____________________MAT159">#REF!</definedName>
    <definedName name="____________________MAT16">#REF!</definedName>
    <definedName name="____________________MAT160">#REF!</definedName>
    <definedName name="____________________MAT161">#REF!</definedName>
    <definedName name="____________________MAT162">#REF!</definedName>
    <definedName name="____________________MAT163">#REF!</definedName>
    <definedName name="____________________MAT164">#REF!</definedName>
    <definedName name="____________________MAT165">#REF!</definedName>
    <definedName name="____________________MAT166">#REF!</definedName>
    <definedName name="____________________MAT17">#REF!</definedName>
    <definedName name="____________________MAT18">#REF!</definedName>
    <definedName name="____________________MAT19">#REF!</definedName>
    <definedName name="____________________MAT2">#REF!</definedName>
    <definedName name="____________________MAT20">#REF!</definedName>
    <definedName name="____________________MAT21">#REF!</definedName>
    <definedName name="____________________MAT22">#REF!</definedName>
    <definedName name="____________________MAT23">#REF!</definedName>
    <definedName name="____________________MAT24">#REF!</definedName>
    <definedName name="____________________MAT25">#REF!</definedName>
    <definedName name="____________________MAT26">#REF!</definedName>
    <definedName name="____________________MAT27">#REF!</definedName>
    <definedName name="____________________MAT28">#REF!</definedName>
    <definedName name="____________________MAT29">#REF!</definedName>
    <definedName name="____________________MAT3">#REF!</definedName>
    <definedName name="____________________MAT30">#REF!</definedName>
    <definedName name="____________________MAT31">#REF!</definedName>
    <definedName name="____________________MAT32">#REF!</definedName>
    <definedName name="____________________MAT33">#REF!</definedName>
    <definedName name="____________________MAT34">#REF!</definedName>
    <definedName name="____________________MAT35">#REF!</definedName>
    <definedName name="____________________MAT36">#REF!</definedName>
    <definedName name="____________________MAT37">#REF!</definedName>
    <definedName name="____________________MAT38">#REF!</definedName>
    <definedName name="____________________MAT39">#REF!</definedName>
    <definedName name="____________________MAT4">#REF!</definedName>
    <definedName name="____________________MAT40">#REF!</definedName>
    <definedName name="____________________MAT41">#REF!</definedName>
    <definedName name="____________________MAT42">#REF!</definedName>
    <definedName name="____________________MAT43">#REF!</definedName>
    <definedName name="____________________MAT44">#REF!</definedName>
    <definedName name="____________________MAT45">#REF!</definedName>
    <definedName name="____________________MAT46">#REF!</definedName>
    <definedName name="____________________MAT47">#REF!</definedName>
    <definedName name="____________________MAT48">#REF!</definedName>
    <definedName name="____________________MAT49">#REF!</definedName>
    <definedName name="____________________MAT5">#REF!</definedName>
    <definedName name="____________________MAT50">#REF!</definedName>
    <definedName name="____________________MAT51">#REF!</definedName>
    <definedName name="____________________MAT52">#REF!</definedName>
    <definedName name="____________________MAT53">#REF!</definedName>
    <definedName name="____________________MAT54">#REF!</definedName>
    <definedName name="____________________MAT55">#REF!</definedName>
    <definedName name="____________________MAT56">#REF!</definedName>
    <definedName name="____________________MAT57">#REF!</definedName>
    <definedName name="____________________MAT58">#REF!</definedName>
    <definedName name="____________________MAT59">#REF!</definedName>
    <definedName name="____________________MAT6">#REF!</definedName>
    <definedName name="____________________MAT60">#REF!</definedName>
    <definedName name="____________________MAT61">#REF!</definedName>
    <definedName name="____________________MAT62">#REF!</definedName>
    <definedName name="____________________MAT63">#REF!</definedName>
    <definedName name="____________________MAT64">#REF!</definedName>
    <definedName name="____________________MAT65">#REF!</definedName>
    <definedName name="____________________MAT66">#REF!</definedName>
    <definedName name="____________________MAT67">#REF!</definedName>
    <definedName name="____________________MAT68">#REF!</definedName>
    <definedName name="____________________MAT69">#REF!</definedName>
    <definedName name="____________________MAT7">#REF!</definedName>
    <definedName name="____________________MAT70">#REF!</definedName>
    <definedName name="____________________MAT71">#REF!</definedName>
    <definedName name="____________________MAT72">#REF!</definedName>
    <definedName name="____________________MAT73">#REF!</definedName>
    <definedName name="____________________MAT74">#REF!</definedName>
    <definedName name="____________________MAT75">#REF!</definedName>
    <definedName name="____________________MAT76">#REF!</definedName>
    <definedName name="____________________MAT77">#REF!</definedName>
    <definedName name="____________________MAT78">#REF!</definedName>
    <definedName name="____________________MAT79">#REF!</definedName>
    <definedName name="____________________MAT8">#REF!</definedName>
    <definedName name="____________________MAT80">#REF!</definedName>
    <definedName name="____________________MAT81">#REF!</definedName>
    <definedName name="____________________MAT82">#REF!</definedName>
    <definedName name="____________________MAT83">#REF!</definedName>
    <definedName name="____________________MAT84">#REF!</definedName>
    <definedName name="____________________MAT85">#REF!</definedName>
    <definedName name="____________________MAT86">#REF!</definedName>
    <definedName name="____________________MAT87">#REF!</definedName>
    <definedName name="____________________MAT88">#REF!</definedName>
    <definedName name="____________________MAT89">#REF!</definedName>
    <definedName name="____________________MAT9">#REF!</definedName>
    <definedName name="____________________MAT90">#REF!</definedName>
    <definedName name="____________________MAT91">#REF!</definedName>
    <definedName name="____________________MAT92">#REF!</definedName>
    <definedName name="____________________MAT93">#REF!</definedName>
    <definedName name="____________________MAT94">#REF!</definedName>
    <definedName name="____________________MAT95">#REF!</definedName>
    <definedName name="____________________MAT96">#REF!</definedName>
    <definedName name="____________________MAT97">#REF!</definedName>
    <definedName name="____________________MAT98">#REF!</definedName>
    <definedName name="____________________MAT99">#REF!</definedName>
    <definedName name="____________________MO1">#REF!</definedName>
    <definedName name="____________________MO10">#REF!</definedName>
    <definedName name="____________________MO2">#REF!</definedName>
    <definedName name="____________________MO3">#REF!</definedName>
    <definedName name="____________________MO4">#REF!</definedName>
    <definedName name="____________________MO5">#REF!</definedName>
    <definedName name="____________________MO6">#REF!</definedName>
    <definedName name="____________________MO7">#REF!</definedName>
    <definedName name="____________________MO8">#REF!</definedName>
    <definedName name="____________________MO9">#REF!</definedName>
    <definedName name="____________________MV1">#REF!</definedName>
    <definedName name="____________________MV10">#REF!</definedName>
    <definedName name="____________________MV11">#REF!</definedName>
    <definedName name="____________________MV12">#REF!</definedName>
    <definedName name="____________________MV13">#REF!</definedName>
    <definedName name="____________________MV14">#REF!</definedName>
    <definedName name="____________________MV15">#REF!</definedName>
    <definedName name="____________________MV16">#REF!</definedName>
    <definedName name="____________________MV17">#REF!</definedName>
    <definedName name="____________________MV18">#REF!</definedName>
    <definedName name="____________________MV19">#REF!</definedName>
    <definedName name="____________________MV2">#REF!</definedName>
    <definedName name="____________________MV20">#REF!</definedName>
    <definedName name="____________________MV3">#REF!</definedName>
    <definedName name="____________________MV4">#REF!</definedName>
    <definedName name="____________________MV5">#REF!</definedName>
    <definedName name="____________________MV6">#REF!</definedName>
    <definedName name="____________________MV7">#REF!</definedName>
    <definedName name="____________________MV8">#REF!</definedName>
    <definedName name="____________________MV9">#REF!</definedName>
    <definedName name="____________________POR1">#REF!</definedName>
    <definedName name="____________________POR2">#REF!</definedName>
    <definedName name="____________________POR3">#REF!</definedName>
    <definedName name="____________________POR4">#REF!</definedName>
    <definedName name="____________________POR5">#REF!</definedName>
    <definedName name="___________________EQP1">#REF!</definedName>
    <definedName name="___________________EQP10">#REF!</definedName>
    <definedName name="___________________EQP11">#REF!</definedName>
    <definedName name="___________________EQP12">#REF!</definedName>
    <definedName name="___________________EQP13">#REF!</definedName>
    <definedName name="___________________EQP14">#REF!</definedName>
    <definedName name="___________________EQP15">#REF!</definedName>
    <definedName name="___________________EQP16">#REF!</definedName>
    <definedName name="___________________EQP17">#REF!</definedName>
    <definedName name="___________________EQP18">#REF!</definedName>
    <definedName name="___________________EQP19">#REF!</definedName>
    <definedName name="___________________EQP2">#REF!</definedName>
    <definedName name="___________________EQP20">#REF!</definedName>
    <definedName name="___________________eqp27">#REF!</definedName>
    <definedName name="___________________EQP3">#REF!</definedName>
    <definedName name="___________________EQP4">#REF!</definedName>
    <definedName name="___________________EQP5">#REF!</definedName>
    <definedName name="___________________EQP6">#REF!</definedName>
    <definedName name="___________________EQP7">#REF!</definedName>
    <definedName name="___________________EQP8">#REF!</definedName>
    <definedName name="___________________EQP9">#REF!</definedName>
    <definedName name="___________________MAT1">#REF!</definedName>
    <definedName name="___________________MAT10">#REF!</definedName>
    <definedName name="___________________MAT100">#REF!</definedName>
    <definedName name="___________________MAT101">#REF!</definedName>
    <definedName name="___________________MAT102">#REF!</definedName>
    <definedName name="___________________MAT103">#REF!</definedName>
    <definedName name="___________________MAT104">#REF!</definedName>
    <definedName name="___________________MAT105">#REF!</definedName>
    <definedName name="___________________MAT106">#REF!</definedName>
    <definedName name="___________________MAT107">#REF!</definedName>
    <definedName name="___________________MAT108">#REF!</definedName>
    <definedName name="___________________MAT109">#REF!</definedName>
    <definedName name="___________________MAT11">#REF!</definedName>
    <definedName name="___________________MAT110">#REF!</definedName>
    <definedName name="___________________MAT111">#REF!</definedName>
    <definedName name="___________________MAT112">#REF!</definedName>
    <definedName name="___________________MAT113">#REF!</definedName>
    <definedName name="___________________MAT114">#REF!</definedName>
    <definedName name="___________________MAT115">#REF!</definedName>
    <definedName name="___________________MAT116">#REF!</definedName>
    <definedName name="___________________MAT117">#REF!</definedName>
    <definedName name="___________________MAT118">#REF!</definedName>
    <definedName name="___________________MAT119">#REF!</definedName>
    <definedName name="___________________MAT12">#REF!</definedName>
    <definedName name="___________________MAT120">#REF!</definedName>
    <definedName name="___________________MAT121">#REF!</definedName>
    <definedName name="___________________MAT122">#REF!</definedName>
    <definedName name="___________________MAT123">#REF!</definedName>
    <definedName name="___________________MAT124">#REF!</definedName>
    <definedName name="___________________MAT125">#REF!</definedName>
    <definedName name="___________________MAT126">#REF!</definedName>
    <definedName name="___________________MAT127">#REF!</definedName>
    <definedName name="___________________MAT128">#REF!</definedName>
    <definedName name="___________________MAT129">#REF!</definedName>
    <definedName name="___________________MAT13">#REF!</definedName>
    <definedName name="___________________MAT130">#REF!</definedName>
    <definedName name="___________________MAT131">#REF!</definedName>
    <definedName name="___________________MAT132">#REF!</definedName>
    <definedName name="___________________MAT133">#REF!</definedName>
    <definedName name="___________________MAT134">#REF!</definedName>
    <definedName name="___________________MAT135">#REF!</definedName>
    <definedName name="___________________MAT136">#REF!</definedName>
    <definedName name="___________________MAT137">#REF!</definedName>
    <definedName name="___________________MAT138">#REF!</definedName>
    <definedName name="___________________MAT139">#REF!</definedName>
    <definedName name="___________________MAT14">#REF!</definedName>
    <definedName name="___________________MAT140">#REF!</definedName>
    <definedName name="___________________MAT141">#REF!</definedName>
    <definedName name="___________________MAT142">#REF!</definedName>
    <definedName name="___________________MAT143">#REF!</definedName>
    <definedName name="___________________MAT144">#REF!</definedName>
    <definedName name="___________________MAT145">#REF!</definedName>
    <definedName name="___________________MAT146">#REF!</definedName>
    <definedName name="___________________MAT147">#REF!</definedName>
    <definedName name="___________________MAT148">#REF!</definedName>
    <definedName name="___________________MAT149">#REF!</definedName>
    <definedName name="___________________MAT15">#REF!</definedName>
    <definedName name="___________________MAT150">#REF!</definedName>
    <definedName name="___________________MAT151">#REF!</definedName>
    <definedName name="___________________MAT152">#REF!</definedName>
    <definedName name="___________________MAT153">#REF!</definedName>
    <definedName name="___________________MAT154">#REF!</definedName>
    <definedName name="___________________MAT155">#REF!</definedName>
    <definedName name="___________________MAT156">#REF!</definedName>
    <definedName name="___________________MAT157">#REF!</definedName>
    <definedName name="___________________MAT158">#REF!</definedName>
    <definedName name="___________________MAT159">#REF!</definedName>
    <definedName name="___________________MAT16">#REF!</definedName>
    <definedName name="___________________MAT160">#REF!</definedName>
    <definedName name="___________________MAT161">#REF!</definedName>
    <definedName name="___________________MAT162">#REF!</definedName>
    <definedName name="___________________MAT163">#REF!</definedName>
    <definedName name="___________________MAT164">#REF!</definedName>
    <definedName name="___________________MAT165">#REF!</definedName>
    <definedName name="___________________MAT166">#REF!</definedName>
    <definedName name="___________________MAT17">#REF!</definedName>
    <definedName name="___________________MAT18">#REF!</definedName>
    <definedName name="___________________MAT19">#REF!</definedName>
    <definedName name="___________________MAT2">#REF!</definedName>
    <definedName name="___________________MAT20">#REF!</definedName>
    <definedName name="___________________MAT21">#REF!</definedName>
    <definedName name="___________________MAT22">#REF!</definedName>
    <definedName name="___________________MAT23">#REF!</definedName>
    <definedName name="___________________MAT24">#REF!</definedName>
    <definedName name="___________________MAT25">#REF!</definedName>
    <definedName name="___________________MAT26">#REF!</definedName>
    <definedName name="___________________MAT27">#REF!</definedName>
    <definedName name="___________________MAT28">#REF!</definedName>
    <definedName name="___________________MAT29">#REF!</definedName>
    <definedName name="___________________MAT3">#REF!</definedName>
    <definedName name="___________________MAT30">#REF!</definedName>
    <definedName name="___________________MAT31">#REF!</definedName>
    <definedName name="___________________MAT32">#REF!</definedName>
    <definedName name="___________________MAT33">#REF!</definedName>
    <definedName name="___________________MAT34">#REF!</definedName>
    <definedName name="___________________MAT35">#REF!</definedName>
    <definedName name="___________________MAT36">#REF!</definedName>
    <definedName name="___________________MAT37">#REF!</definedName>
    <definedName name="___________________MAT38">#REF!</definedName>
    <definedName name="___________________MAT39">#REF!</definedName>
    <definedName name="___________________MAT4">#REF!</definedName>
    <definedName name="___________________MAT40">#REF!</definedName>
    <definedName name="___________________MAT41">#REF!</definedName>
    <definedName name="___________________MAT42">#REF!</definedName>
    <definedName name="___________________MAT43">#REF!</definedName>
    <definedName name="___________________MAT44">#REF!</definedName>
    <definedName name="___________________MAT45">#REF!</definedName>
    <definedName name="___________________MAT46">#REF!</definedName>
    <definedName name="___________________MAT47">#REF!</definedName>
    <definedName name="___________________MAT48">#REF!</definedName>
    <definedName name="___________________MAT49">#REF!</definedName>
    <definedName name="___________________MAT5">#REF!</definedName>
    <definedName name="___________________MAT50">#REF!</definedName>
    <definedName name="___________________MAT51">#REF!</definedName>
    <definedName name="___________________MAT52">#REF!</definedName>
    <definedName name="___________________MAT53">#REF!</definedName>
    <definedName name="___________________MAT54">#REF!</definedName>
    <definedName name="___________________MAT55">#REF!</definedName>
    <definedName name="___________________MAT56">#REF!</definedName>
    <definedName name="___________________MAT57">#REF!</definedName>
    <definedName name="___________________MAT58">#REF!</definedName>
    <definedName name="___________________MAT59">#REF!</definedName>
    <definedName name="___________________MAT6">#REF!</definedName>
    <definedName name="___________________MAT60">#REF!</definedName>
    <definedName name="___________________MAT61">#REF!</definedName>
    <definedName name="___________________MAT62">#REF!</definedName>
    <definedName name="___________________MAT63">#REF!</definedName>
    <definedName name="___________________MAT64">#REF!</definedName>
    <definedName name="___________________MAT65">#REF!</definedName>
    <definedName name="___________________MAT66">#REF!</definedName>
    <definedName name="___________________MAT67">#REF!</definedName>
    <definedName name="___________________MAT68">#REF!</definedName>
    <definedName name="___________________MAT69">#REF!</definedName>
    <definedName name="___________________MAT7">#REF!</definedName>
    <definedName name="___________________MAT70">#REF!</definedName>
    <definedName name="___________________MAT71">#REF!</definedName>
    <definedName name="___________________MAT72">#REF!</definedName>
    <definedName name="___________________MAT73">#REF!</definedName>
    <definedName name="___________________MAT74">#REF!</definedName>
    <definedName name="___________________MAT75">#REF!</definedName>
    <definedName name="___________________MAT76">#REF!</definedName>
    <definedName name="___________________MAT77">#REF!</definedName>
    <definedName name="___________________MAT78">#REF!</definedName>
    <definedName name="___________________MAT79">#REF!</definedName>
    <definedName name="___________________MAT8">#REF!</definedName>
    <definedName name="___________________MAT80">#REF!</definedName>
    <definedName name="___________________MAT81">#REF!</definedName>
    <definedName name="___________________MAT82">#REF!</definedName>
    <definedName name="___________________MAT83">#REF!</definedName>
    <definedName name="___________________MAT84">#REF!</definedName>
    <definedName name="___________________MAT85">#REF!</definedName>
    <definedName name="___________________MAT86">#REF!</definedName>
    <definedName name="___________________MAT87">#REF!</definedName>
    <definedName name="___________________MAT88">#REF!</definedName>
    <definedName name="___________________MAT89">#REF!</definedName>
    <definedName name="___________________MAT9">#REF!</definedName>
    <definedName name="___________________MAT90">#REF!</definedName>
    <definedName name="___________________MAT91">#REF!</definedName>
    <definedName name="___________________MAT92">#REF!</definedName>
    <definedName name="___________________MAT93">#REF!</definedName>
    <definedName name="___________________MAT94">#REF!</definedName>
    <definedName name="___________________MAT95">#REF!</definedName>
    <definedName name="___________________MAT96">#REF!</definedName>
    <definedName name="___________________MAT97">#REF!</definedName>
    <definedName name="___________________MAT98">#REF!</definedName>
    <definedName name="___________________MAT99">#REF!</definedName>
    <definedName name="___________________MO1">#REF!</definedName>
    <definedName name="___________________MO10">#REF!</definedName>
    <definedName name="___________________MO2">#REF!</definedName>
    <definedName name="___________________MO3">#REF!</definedName>
    <definedName name="___________________MO4">#REF!</definedName>
    <definedName name="___________________MO5">#REF!</definedName>
    <definedName name="___________________MO6">#REF!</definedName>
    <definedName name="___________________MO7">#REF!</definedName>
    <definedName name="___________________MO8">#REF!</definedName>
    <definedName name="___________________MO9">#REF!</definedName>
    <definedName name="___________________MV1">#REF!</definedName>
    <definedName name="___________________MV10">#REF!</definedName>
    <definedName name="___________________MV11">#REF!</definedName>
    <definedName name="___________________MV12">#REF!</definedName>
    <definedName name="___________________MV13">#REF!</definedName>
    <definedName name="___________________MV14">#REF!</definedName>
    <definedName name="___________________MV15">#REF!</definedName>
    <definedName name="___________________MV16">#REF!</definedName>
    <definedName name="___________________MV17">#REF!</definedName>
    <definedName name="___________________MV18">#REF!</definedName>
    <definedName name="___________________MV19">#REF!</definedName>
    <definedName name="___________________MV2">#REF!</definedName>
    <definedName name="___________________MV20">#REF!</definedName>
    <definedName name="___________________MV3">#REF!</definedName>
    <definedName name="___________________MV4">#REF!</definedName>
    <definedName name="___________________MV5">#REF!</definedName>
    <definedName name="___________________MV6">#REF!</definedName>
    <definedName name="___________________MV7">#REF!</definedName>
    <definedName name="___________________MV8">#REF!</definedName>
    <definedName name="___________________MV9">#REF!</definedName>
    <definedName name="___________________POR1">#REF!</definedName>
    <definedName name="___________________POR2">#REF!</definedName>
    <definedName name="___________________POR3">#REF!</definedName>
    <definedName name="___________________POR4">#REF!</definedName>
    <definedName name="___________________POR5">#REF!</definedName>
    <definedName name="__________________EQP1">#REF!</definedName>
    <definedName name="__________________EQP10">#REF!</definedName>
    <definedName name="__________________EQP11">#REF!</definedName>
    <definedName name="__________________EQP12">#REF!</definedName>
    <definedName name="__________________EQP13">#REF!</definedName>
    <definedName name="__________________EQP14">#REF!</definedName>
    <definedName name="__________________EQP15">#REF!</definedName>
    <definedName name="__________________EQP16">#REF!</definedName>
    <definedName name="__________________EQP17">#REF!</definedName>
    <definedName name="__________________EQP18">#REF!</definedName>
    <definedName name="__________________EQP19">#REF!</definedName>
    <definedName name="__________________EQP2">#REF!</definedName>
    <definedName name="__________________EQP20">#REF!</definedName>
    <definedName name="__________________eqp27">#REF!</definedName>
    <definedName name="__________________EQP3">#REF!</definedName>
    <definedName name="__________________EQP4">#REF!</definedName>
    <definedName name="__________________EQP5">#REF!</definedName>
    <definedName name="__________________EQP6">#REF!</definedName>
    <definedName name="__________________EQP7">#REF!</definedName>
    <definedName name="__________________EQP8">#REF!</definedName>
    <definedName name="__________________EQP9">#REF!</definedName>
    <definedName name="__________________MAT1">#REF!</definedName>
    <definedName name="__________________MAT10">#REF!</definedName>
    <definedName name="__________________MAT100">#REF!</definedName>
    <definedName name="__________________MAT101">#REF!</definedName>
    <definedName name="__________________MAT102">#REF!</definedName>
    <definedName name="__________________MAT103">#REF!</definedName>
    <definedName name="__________________MAT104">#REF!</definedName>
    <definedName name="__________________MAT105">#REF!</definedName>
    <definedName name="__________________MAT106">#REF!</definedName>
    <definedName name="__________________MAT107">#REF!</definedName>
    <definedName name="__________________MAT108">#REF!</definedName>
    <definedName name="__________________MAT109">#REF!</definedName>
    <definedName name="__________________MAT11">#REF!</definedName>
    <definedName name="__________________MAT110">#REF!</definedName>
    <definedName name="__________________MAT111">#REF!</definedName>
    <definedName name="__________________MAT112">#REF!</definedName>
    <definedName name="__________________MAT113">#REF!</definedName>
    <definedName name="__________________MAT114">#REF!</definedName>
    <definedName name="__________________MAT115">#REF!</definedName>
    <definedName name="__________________MAT116">#REF!</definedName>
    <definedName name="__________________MAT117">#REF!</definedName>
    <definedName name="__________________MAT118">#REF!</definedName>
    <definedName name="__________________MAT119">#REF!</definedName>
    <definedName name="__________________MAT12">#REF!</definedName>
    <definedName name="__________________MAT120">#REF!</definedName>
    <definedName name="__________________MAT121">#REF!</definedName>
    <definedName name="__________________MAT122">#REF!</definedName>
    <definedName name="__________________MAT123">#REF!</definedName>
    <definedName name="__________________MAT124">#REF!</definedName>
    <definedName name="__________________MAT125">#REF!</definedName>
    <definedName name="__________________MAT126">#REF!</definedName>
    <definedName name="__________________MAT127">#REF!</definedName>
    <definedName name="__________________MAT128">#REF!</definedName>
    <definedName name="__________________MAT129">#REF!</definedName>
    <definedName name="__________________MAT13">#REF!</definedName>
    <definedName name="__________________MAT130">#REF!</definedName>
    <definedName name="__________________MAT131">#REF!</definedName>
    <definedName name="__________________MAT132">#REF!</definedName>
    <definedName name="__________________MAT133">#REF!</definedName>
    <definedName name="__________________MAT134">#REF!</definedName>
    <definedName name="__________________MAT135">#REF!</definedName>
    <definedName name="__________________MAT136">#REF!</definedName>
    <definedName name="__________________MAT137">#REF!</definedName>
    <definedName name="__________________MAT138">#REF!</definedName>
    <definedName name="__________________MAT139">#REF!</definedName>
    <definedName name="__________________MAT14">#REF!</definedName>
    <definedName name="__________________MAT140">#REF!</definedName>
    <definedName name="__________________MAT141">#REF!</definedName>
    <definedName name="__________________MAT142">#REF!</definedName>
    <definedName name="__________________MAT143">#REF!</definedName>
    <definedName name="__________________MAT144">#REF!</definedName>
    <definedName name="__________________MAT145">#REF!</definedName>
    <definedName name="__________________MAT146">#REF!</definedName>
    <definedName name="__________________MAT147">#REF!</definedName>
    <definedName name="__________________MAT148">#REF!</definedName>
    <definedName name="__________________MAT149">#REF!</definedName>
    <definedName name="__________________MAT15">#REF!</definedName>
    <definedName name="__________________MAT150">#REF!</definedName>
    <definedName name="__________________MAT151">#REF!</definedName>
    <definedName name="__________________MAT152">#REF!</definedName>
    <definedName name="__________________MAT153">#REF!</definedName>
    <definedName name="__________________MAT154">#REF!</definedName>
    <definedName name="__________________MAT155">#REF!</definedName>
    <definedName name="__________________MAT156">#REF!</definedName>
    <definedName name="__________________MAT157">#REF!</definedName>
    <definedName name="__________________MAT158">#REF!</definedName>
    <definedName name="__________________MAT159">#REF!</definedName>
    <definedName name="__________________MAT16">#REF!</definedName>
    <definedName name="__________________MAT160">#REF!</definedName>
    <definedName name="__________________MAT161">#REF!</definedName>
    <definedName name="__________________MAT162">#REF!</definedName>
    <definedName name="__________________MAT163">#REF!</definedName>
    <definedName name="__________________MAT164">#REF!</definedName>
    <definedName name="__________________MAT165">#REF!</definedName>
    <definedName name="__________________MAT166">#REF!</definedName>
    <definedName name="__________________MAT17">#REF!</definedName>
    <definedName name="__________________MAT18">#REF!</definedName>
    <definedName name="__________________MAT19">#REF!</definedName>
    <definedName name="__________________MAT2">#REF!</definedName>
    <definedName name="__________________MAT20">#REF!</definedName>
    <definedName name="__________________MAT21">#REF!</definedName>
    <definedName name="__________________MAT22">#REF!</definedName>
    <definedName name="__________________MAT23">#REF!</definedName>
    <definedName name="__________________MAT24">#REF!</definedName>
    <definedName name="__________________MAT25">#REF!</definedName>
    <definedName name="__________________MAT26">#REF!</definedName>
    <definedName name="__________________MAT27">#REF!</definedName>
    <definedName name="__________________MAT28">#REF!</definedName>
    <definedName name="__________________MAT29">#REF!</definedName>
    <definedName name="__________________MAT3">#REF!</definedName>
    <definedName name="__________________MAT30">#REF!</definedName>
    <definedName name="__________________MAT31">#REF!</definedName>
    <definedName name="__________________MAT32">#REF!</definedName>
    <definedName name="__________________MAT33">#REF!</definedName>
    <definedName name="__________________MAT34">#REF!</definedName>
    <definedName name="__________________MAT35">#REF!</definedName>
    <definedName name="__________________MAT36">#REF!</definedName>
    <definedName name="__________________MAT37">#REF!</definedName>
    <definedName name="__________________MAT38">#REF!</definedName>
    <definedName name="__________________MAT39">#REF!</definedName>
    <definedName name="__________________MAT4">#REF!</definedName>
    <definedName name="__________________MAT40">#REF!</definedName>
    <definedName name="__________________MAT41">#REF!</definedName>
    <definedName name="__________________MAT42">#REF!</definedName>
    <definedName name="__________________MAT43">#REF!</definedName>
    <definedName name="__________________MAT44">#REF!</definedName>
    <definedName name="__________________MAT45">#REF!</definedName>
    <definedName name="__________________MAT46">#REF!</definedName>
    <definedName name="__________________MAT47">#REF!</definedName>
    <definedName name="__________________MAT48">#REF!</definedName>
    <definedName name="__________________MAT49">#REF!</definedName>
    <definedName name="__________________MAT5">#REF!</definedName>
    <definedName name="__________________MAT50">#REF!</definedName>
    <definedName name="__________________MAT51">#REF!</definedName>
    <definedName name="__________________MAT52">#REF!</definedName>
    <definedName name="__________________MAT53">#REF!</definedName>
    <definedName name="__________________MAT54">#REF!</definedName>
    <definedName name="__________________MAT55">#REF!</definedName>
    <definedName name="__________________MAT56">#REF!</definedName>
    <definedName name="__________________MAT57">#REF!</definedName>
    <definedName name="__________________MAT58">#REF!</definedName>
    <definedName name="__________________MAT59">#REF!</definedName>
    <definedName name="__________________MAT6">#REF!</definedName>
    <definedName name="__________________MAT60">#REF!</definedName>
    <definedName name="__________________MAT61">#REF!</definedName>
    <definedName name="__________________MAT62">#REF!</definedName>
    <definedName name="__________________MAT63">#REF!</definedName>
    <definedName name="__________________MAT64">#REF!</definedName>
    <definedName name="__________________MAT65">#REF!</definedName>
    <definedName name="__________________MAT66">#REF!</definedName>
    <definedName name="__________________MAT67">#REF!</definedName>
    <definedName name="__________________MAT68">#REF!</definedName>
    <definedName name="__________________MAT69">#REF!</definedName>
    <definedName name="__________________MAT7">#REF!</definedName>
    <definedName name="__________________MAT70">#REF!</definedName>
    <definedName name="__________________MAT71">#REF!</definedName>
    <definedName name="__________________MAT72">#REF!</definedName>
    <definedName name="__________________MAT73">#REF!</definedName>
    <definedName name="__________________MAT74">#REF!</definedName>
    <definedName name="__________________MAT75">#REF!</definedName>
    <definedName name="__________________MAT76">#REF!</definedName>
    <definedName name="__________________MAT77">#REF!</definedName>
    <definedName name="__________________MAT78">#REF!</definedName>
    <definedName name="__________________MAT79">#REF!</definedName>
    <definedName name="__________________MAT8">#REF!</definedName>
    <definedName name="__________________MAT80">#REF!</definedName>
    <definedName name="__________________MAT81">#REF!</definedName>
    <definedName name="__________________MAT82">#REF!</definedName>
    <definedName name="__________________MAT83">#REF!</definedName>
    <definedName name="__________________MAT84">#REF!</definedName>
    <definedName name="__________________MAT85">#REF!</definedName>
    <definedName name="__________________MAT86">#REF!</definedName>
    <definedName name="__________________MAT87">#REF!</definedName>
    <definedName name="__________________MAT88">#REF!</definedName>
    <definedName name="__________________MAT89">#REF!</definedName>
    <definedName name="__________________MAT9">#REF!</definedName>
    <definedName name="__________________MAT90">#REF!</definedName>
    <definedName name="__________________MAT91">#REF!</definedName>
    <definedName name="__________________MAT92">#REF!</definedName>
    <definedName name="__________________MAT93">#REF!</definedName>
    <definedName name="__________________MAT94">#REF!</definedName>
    <definedName name="__________________MAT95">#REF!</definedName>
    <definedName name="__________________MAT96">#REF!</definedName>
    <definedName name="__________________MAT97">#REF!</definedName>
    <definedName name="__________________MAT98">#REF!</definedName>
    <definedName name="__________________MAT99">#REF!</definedName>
    <definedName name="__________________MO1">#REF!</definedName>
    <definedName name="__________________MO10">#REF!</definedName>
    <definedName name="__________________MO2">#REF!</definedName>
    <definedName name="__________________MO3">#REF!</definedName>
    <definedName name="__________________MO4">#REF!</definedName>
    <definedName name="__________________MO5">#REF!</definedName>
    <definedName name="__________________MO6">#REF!</definedName>
    <definedName name="__________________MO7">#REF!</definedName>
    <definedName name="__________________MO8">#REF!</definedName>
    <definedName name="__________________MO9">#REF!</definedName>
    <definedName name="__________________MV1">#REF!</definedName>
    <definedName name="__________________MV10">#REF!</definedName>
    <definedName name="__________________MV11">#REF!</definedName>
    <definedName name="__________________MV12">#REF!</definedName>
    <definedName name="__________________MV13">#REF!</definedName>
    <definedName name="__________________MV14">#REF!</definedName>
    <definedName name="__________________MV15">#REF!</definedName>
    <definedName name="__________________MV16">#REF!</definedName>
    <definedName name="__________________MV17">#REF!</definedName>
    <definedName name="__________________MV18">#REF!</definedName>
    <definedName name="__________________MV19">#REF!</definedName>
    <definedName name="__________________MV2">#REF!</definedName>
    <definedName name="__________________MV20">#REF!</definedName>
    <definedName name="__________________MV3">#REF!</definedName>
    <definedName name="__________________MV4">#REF!</definedName>
    <definedName name="__________________MV5">#REF!</definedName>
    <definedName name="__________________MV6">#REF!</definedName>
    <definedName name="__________________MV7">#REF!</definedName>
    <definedName name="__________________MV8">#REF!</definedName>
    <definedName name="__________________MV9">#REF!</definedName>
    <definedName name="__________________POR1">#REF!</definedName>
    <definedName name="__________________POR2">#REF!</definedName>
    <definedName name="__________________POR3">#REF!</definedName>
    <definedName name="__________________POR4">#REF!</definedName>
    <definedName name="__________________POR5">#REF!</definedName>
    <definedName name="_________________EQP1">#REF!</definedName>
    <definedName name="_________________EQP10">#REF!</definedName>
    <definedName name="_________________EQP11">#REF!</definedName>
    <definedName name="_________________EQP12">#REF!</definedName>
    <definedName name="_________________EQP13">#REF!</definedName>
    <definedName name="_________________EQP14">#REF!</definedName>
    <definedName name="_________________EQP15">#REF!</definedName>
    <definedName name="_________________EQP16">#REF!</definedName>
    <definedName name="_________________EQP17">#REF!</definedName>
    <definedName name="_________________EQP18">#REF!</definedName>
    <definedName name="_________________EQP19">#REF!</definedName>
    <definedName name="_________________EQP2">#REF!</definedName>
    <definedName name="_________________EQP20">#REF!</definedName>
    <definedName name="_________________eqp27">#REF!</definedName>
    <definedName name="_________________EQP3">#REF!</definedName>
    <definedName name="_________________EQP4">#REF!</definedName>
    <definedName name="_________________EQP5">#REF!</definedName>
    <definedName name="_________________EQP6">#REF!</definedName>
    <definedName name="_________________EQP7">#REF!</definedName>
    <definedName name="_________________EQP8">#REF!</definedName>
    <definedName name="_________________EQP9">#REF!</definedName>
    <definedName name="_________________MAT1">#REF!</definedName>
    <definedName name="_________________MAT10">#REF!</definedName>
    <definedName name="_________________MAT100">#REF!</definedName>
    <definedName name="_________________MAT101">#REF!</definedName>
    <definedName name="_________________MAT102">#REF!</definedName>
    <definedName name="_________________MAT103">#REF!</definedName>
    <definedName name="_________________MAT104">#REF!</definedName>
    <definedName name="_________________MAT105">#REF!</definedName>
    <definedName name="_________________MAT106">#REF!</definedName>
    <definedName name="_________________MAT107">#REF!</definedName>
    <definedName name="_________________MAT108">#REF!</definedName>
    <definedName name="_________________MAT109">#REF!</definedName>
    <definedName name="_________________MAT11">#REF!</definedName>
    <definedName name="_________________MAT110">#REF!</definedName>
    <definedName name="_________________MAT111">#REF!</definedName>
    <definedName name="_________________MAT112">#REF!</definedName>
    <definedName name="_________________MAT113">#REF!</definedName>
    <definedName name="_________________MAT114">#REF!</definedName>
    <definedName name="_________________MAT115">#REF!</definedName>
    <definedName name="_________________MAT116">#REF!</definedName>
    <definedName name="_________________MAT117">#REF!</definedName>
    <definedName name="_________________MAT118">#REF!</definedName>
    <definedName name="_________________MAT119">#REF!</definedName>
    <definedName name="_________________MAT12">#REF!</definedName>
    <definedName name="_________________MAT120">#REF!</definedName>
    <definedName name="_________________MAT121">#REF!</definedName>
    <definedName name="_________________MAT122">#REF!</definedName>
    <definedName name="_________________MAT123">#REF!</definedName>
    <definedName name="_________________MAT124">#REF!</definedName>
    <definedName name="_________________MAT125">#REF!</definedName>
    <definedName name="_________________MAT126">#REF!</definedName>
    <definedName name="_________________MAT127">#REF!</definedName>
    <definedName name="_________________MAT128">#REF!</definedName>
    <definedName name="_________________MAT129">#REF!</definedName>
    <definedName name="_________________MAT13">#REF!</definedName>
    <definedName name="_________________MAT130">#REF!</definedName>
    <definedName name="_________________MAT131">#REF!</definedName>
    <definedName name="_________________MAT132">#REF!</definedName>
    <definedName name="_________________MAT133">#REF!</definedName>
    <definedName name="_________________MAT134">#REF!</definedName>
    <definedName name="_________________MAT135">#REF!</definedName>
    <definedName name="_________________MAT136">#REF!</definedName>
    <definedName name="_________________MAT137">#REF!</definedName>
    <definedName name="_________________MAT138">#REF!</definedName>
    <definedName name="_________________MAT139">#REF!</definedName>
    <definedName name="_________________MAT14">#REF!</definedName>
    <definedName name="_________________MAT140">#REF!</definedName>
    <definedName name="_________________MAT141">#REF!</definedName>
    <definedName name="_________________MAT142">#REF!</definedName>
    <definedName name="_________________MAT143">#REF!</definedName>
    <definedName name="_________________MAT144">#REF!</definedName>
    <definedName name="_________________MAT145">#REF!</definedName>
    <definedName name="_________________MAT146">#REF!</definedName>
    <definedName name="_________________MAT147">#REF!</definedName>
    <definedName name="_________________MAT148">#REF!</definedName>
    <definedName name="_________________MAT149">#REF!</definedName>
    <definedName name="_________________MAT15">#REF!</definedName>
    <definedName name="_________________MAT150">#REF!</definedName>
    <definedName name="_________________MAT151">#REF!</definedName>
    <definedName name="_________________MAT152">#REF!</definedName>
    <definedName name="_________________MAT153">#REF!</definedName>
    <definedName name="_________________MAT154">#REF!</definedName>
    <definedName name="_________________MAT155">#REF!</definedName>
    <definedName name="_________________MAT156">#REF!</definedName>
    <definedName name="_________________MAT157">#REF!</definedName>
    <definedName name="_________________MAT158">#REF!</definedName>
    <definedName name="_________________MAT159">#REF!</definedName>
    <definedName name="_________________MAT16">#REF!</definedName>
    <definedName name="_________________MAT160">#REF!</definedName>
    <definedName name="_________________MAT161">#REF!</definedName>
    <definedName name="_________________MAT162">#REF!</definedName>
    <definedName name="_________________MAT163">#REF!</definedName>
    <definedName name="_________________MAT164">#REF!</definedName>
    <definedName name="_________________MAT165">#REF!</definedName>
    <definedName name="_________________MAT166">#REF!</definedName>
    <definedName name="_________________MAT17">#REF!</definedName>
    <definedName name="_________________MAT18">#REF!</definedName>
    <definedName name="_________________MAT19">#REF!</definedName>
    <definedName name="_________________MAT2">#REF!</definedName>
    <definedName name="_________________MAT20">#REF!</definedName>
    <definedName name="_________________MAT21">#REF!</definedName>
    <definedName name="_________________MAT22">#REF!</definedName>
    <definedName name="_________________MAT23">#REF!</definedName>
    <definedName name="_________________MAT24">#REF!</definedName>
    <definedName name="_________________MAT25">#REF!</definedName>
    <definedName name="_________________MAT26">#REF!</definedName>
    <definedName name="_________________MAT27">#REF!</definedName>
    <definedName name="_________________MAT28">#REF!</definedName>
    <definedName name="_________________MAT29">#REF!</definedName>
    <definedName name="_________________MAT3">#REF!</definedName>
    <definedName name="_________________MAT30">#REF!</definedName>
    <definedName name="_________________MAT31">#REF!</definedName>
    <definedName name="_________________MAT32">#REF!</definedName>
    <definedName name="_________________MAT33">#REF!</definedName>
    <definedName name="_________________MAT34">#REF!</definedName>
    <definedName name="_________________MAT35">#REF!</definedName>
    <definedName name="_________________MAT36">#REF!</definedName>
    <definedName name="_________________MAT37">#REF!</definedName>
    <definedName name="_________________MAT38">#REF!</definedName>
    <definedName name="_________________MAT39">#REF!</definedName>
    <definedName name="_________________MAT4">#REF!</definedName>
    <definedName name="_________________MAT40">#REF!</definedName>
    <definedName name="_________________MAT41">#REF!</definedName>
    <definedName name="_________________MAT42">#REF!</definedName>
    <definedName name="_________________MAT43">#REF!</definedName>
    <definedName name="_________________MAT44">#REF!</definedName>
    <definedName name="_________________MAT45">#REF!</definedName>
    <definedName name="_________________MAT46">#REF!</definedName>
    <definedName name="_________________MAT47">#REF!</definedName>
    <definedName name="_________________MAT48">#REF!</definedName>
    <definedName name="_________________MAT49">#REF!</definedName>
    <definedName name="_________________MAT5">#REF!</definedName>
    <definedName name="_________________MAT50">#REF!</definedName>
    <definedName name="_________________MAT51">#REF!</definedName>
    <definedName name="_________________MAT52">#REF!</definedName>
    <definedName name="_________________MAT53">#REF!</definedName>
    <definedName name="_________________MAT54">#REF!</definedName>
    <definedName name="_________________MAT55">#REF!</definedName>
    <definedName name="_________________MAT56">#REF!</definedName>
    <definedName name="_________________MAT57">#REF!</definedName>
    <definedName name="_________________MAT58">#REF!</definedName>
    <definedName name="_________________MAT59">#REF!</definedName>
    <definedName name="_________________MAT6">#REF!</definedName>
    <definedName name="_________________MAT60">#REF!</definedName>
    <definedName name="_________________MAT61">#REF!</definedName>
    <definedName name="_________________MAT62">#REF!</definedName>
    <definedName name="_________________MAT63">#REF!</definedName>
    <definedName name="_________________MAT64">#REF!</definedName>
    <definedName name="_________________MAT65">#REF!</definedName>
    <definedName name="_________________MAT66">#REF!</definedName>
    <definedName name="_________________MAT67">#REF!</definedName>
    <definedName name="_________________MAT68">#REF!</definedName>
    <definedName name="_________________MAT69">#REF!</definedName>
    <definedName name="_________________MAT7">#REF!</definedName>
    <definedName name="_________________MAT70">#REF!</definedName>
    <definedName name="_________________MAT71">#REF!</definedName>
    <definedName name="_________________MAT72">#REF!</definedName>
    <definedName name="_________________MAT73">#REF!</definedName>
    <definedName name="_________________MAT74">#REF!</definedName>
    <definedName name="_________________MAT75">#REF!</definedName>
    <definedName name="_________________MAT76">#REF!</definedName>
    <definedName name="_________________MAT77">#REF!</definedName>
    <definedName name="_________________MAT78">#REF!</definedName>
    <definedName name="_________________MAT79">#REF!</definedName>
    <definedName name="_________________MAT8">#REF!</definedName>
    <definedName name="_________________MAT80">#REF!</definedName>
    <definedName name="_________________MAT81">#REF!</definedName>
    <definedName name="_________________MAT82">#REF!</definedName>
    <definedName name="_________________MAT83">#REF!</definedName>
    <definedName name="_________________MAT84">#REF!</definedName>
    <definedName name="_________________MAT85">#REF!</definedName>
    <definedName name="_________________MAT86">#REF!</definedName>
    <definedName name="_________________MAT87">#REF!</definedName>
    <definedName name="_________________MAT88">#REF!</definedName>
    <definedName name="_________________MAT89">#REF!</definedName>
    <definedName name="_________________MAT9">#REF!</definedName>
    <definedName name="_________________MAT90">#REF!</definedName>
    <definedName name="_________________MAT91">#REF!</definedName>
    <definedName name="_________________MAT92">#REF!</definedName>
    <definedName name="_________________MAT93">#REF!</definedName>
    <definedName name="_________________MAT94">#REF!</definedName>
    <definedName name="_________________MAT95">#REF!</definedName>
    <definedName name="_________________MAT96">#REF!</definedName>
    <definedName name="_________________MAT97">#REF!</definedName>
    <definedName name="_________________MAT98">#REF!</definedName>
    <definedName name="_________________MAT99">#REF!</definedName>
    <definedName name="_________________MO1">#REF!</definedName>
    <definedName name="_________________MO10">#REF!</definedName>
    <definedName name="_________________MO2">#REF!</definedName>
    <definedName name="_________________MO3">#REF!</definedName>
    <definedName name="_________________MO4">#REF!</definedName>
    <definedName name="_________________MO5">#REF!</definedName>
    <definedName name="_________________MO6">#REF!</definedName>
    <definedName name="_________________MO7">#REF!</definedName>
    <definedName name="_________________MO8">#REF!</definedName>
    <definedName name="_________________MO9">#REF!</definedName>
    <definedName name="_________________MV1">#REF!</definedName>
    <definedName name="_________________MV10">#REF!</definedName>
    <definedName name="_________________MV11">#REF!</definedName>
    <definedName name="_________________MV12">#REF!</definedName>
    <definedName name="_________________MV13">#REF!</definedName>
    <definedName name="_________________MV14">#REF!</definedName>
    <definedName name="_________________MV15">#REF!</definedName>
    <definedName name="_________________MV16">#REF!</definedName>
    <definedName name="_________________MV17">#REF!</definedName>
    <definedName name="_________________MV18">#REF!</definedName>
    <definedName name="_________________MV19">#REF!</definedName>
    <definedName name="_________________MV2">#REF!</definedName>
    <definedName name="_________________MV20">#REF!</definedName>
    <definedName name="_________________MV3">#REF!</definedName>
    <definedName name="_________________MV4">#REF!</definedName>
    <definedName name="_________________MV5">#REF!</definedName>
    <definedName name="_________________MV6">#REF!</definedName>
    <definedName name="_________________MV7">#REF!</definedName>
    <definedName name="_________________MV8">#REF!</definedName>
    <definedName name="_________________MV9">#REF!</definedName>
    <definedName name="_________________POR1">#REF!</definedName>
    <definedName name="_________________POR2">#REF!</definedName>
    <definedName name="_________________POR3">#REF!</definedName>
    <definedName name="_________________POR4">#REF!</definedName>
    <definedName name="_________________POR5">#REF!</definedName>
    <definedName name="________________EQP1">#REF!</definedName>
    <definedName name="________________EQP10">#REF!</definedName>
    <definedName name="________________EQP11">#REF!</definedName>
    <definedName name="________________EQP12">#REF!</definedName>
    <definedName name="________________EQP13">#REF!</definedName>
    <definedName name="________________EQP14">#REF!</definedName>
    <definedName name="________________EQP15">#REF!</definedName>
    <definedName name="________________EQP16">#REF!</definedName>
    <definedName name="________________EQP17">#REF!</definedName>
    <definedName name="________________EQP18">#REF!</definedName>
    <definedName name="________________EQP19">#REF!</definedName>
    <definedName name="________________EQP2">#REF!</definedName>
    <definedName name="________________EQP20">#REF!</definedName>
    <definedName name="________________eqp27">#REF!</definedName>
    <definedName name="________________EQP3">#REF!</definedName>
    <definedName name="________________EQP4">#REF!</definedName>
    <definedName name="________________EQP5">#REF!</definedName>
    <definedName name="________________EQP6">#REF!</definedName>
    <definedName name="________________EQP7">#REF!</definedName>
    <definedName name="________________EQP8">#REF!</definedName>
    <definedName name="________________EQP9">#REF!</definedName>
    <definedName name="________________MAT1">#REF!</definedName>
    <definedName name="________________MAT10">#REF!</definedName>
    <definedName name="________________MAT100">#REF!</definedName>
    <definedName name="________________MAT101">#REF!</definedName>
    <definedName name="________________MAT102">#REF!</definedName>
    <definedName name="________________MAT103">#REF!</definedName>
    <definedName name="________________MAT104">#REF!</definedName>
    <definedName name="________________MAT105">#REF!</definedName>
    <definedName name="________________MAT106">#REF!</definedName>
    <definedName name="________________MAT107">#REF!</definedName>
    <definedName name="________________MAT108">#REF!</definedName>
    <definedName name="________________MAT109">#REF!</definedName>
    <definedName name="________________MAT11">#REF!</definedName>
    <definedName name="________________MAT110">#REF!</definedName>
    <definedName name="________________MAT111">#REF!</definedName>
    <definedName name="________________MAT112">#REF!</definedName>
    <definedName name="________________MAT113">#REF!</definedName>
    <definedName name="________________MAT114">#REF!</definedName>
    <definedName name="________________MAT115">#REF!</definedName>
    <definedName name="________________MAT116">#REF!</definedName>
    <definedName name="________________MAT117">#REF!</definedName>
    <definedName name="________________MAT118">#REF!</definedName>
    <definedName name="________________MAT119">#REF!</definedName>
    <definedName name="________________MAT12">#REF!</definedName>
    <definedName name="________________MAT120">#REF!</definedName>
    <definedName name="________________MAT121">#REF!</definedName>
    <definedName name="________________MAT122">#REF!</definedName>
    <definedName name="________________MAT123">#REF!</definedName>
    <definedName name="________________MAT124">#REF!</definedName>
    <definedName name="________________MAT125">#REF!</definedName>
    <definedName name="________________MAT126">#REF!</definedName>
    <definedName name="________________MAT127">#REF!</definedName>
    <definedName name="________________MAT128">#REF!</definedName>
    <definedName name="________________MAT129">#REF!</definedName>
    <definedName name="________________MAT13">#REF!</definedName>
    <definedName name="________________MAT130">#REF!</definedName>
    <definedName name="________________MAT131">#REF!</definedName>
    <definedName name="________________MAT132">#REF!</definedName>
    <definedName name="________________MAT133">#REF!</definedName>
    <definedName name="________________MAT134">#REF!</definedName>
    <definedName name="________________MAT135">#REF!</definedName>
    <definedName name="________________MAT136">#REF!</definedName>
    <definedName name="________________MAT137">#REF!</definedName>
    <definedName name="________________MAT138">#REF!</definedName>
    <definedName name="________________MAT139">#REF!</definedName>
    <definedName name="________________MAT14">#REF!</definedName>
    <definedName name="________________MAT140">#REF!</definedName>
    <definedName name="________________MAT141">#REF!</definedName>
    <definedName name="________________MAT142">#REF!</definedName>
    <definedName name="________________MAT143">#REF!</definedName>
    <definedName name="________________MAT144">#REF!</definedName>
    <definedName name="________________MAT145">#REF!</definedName>
    <definedName name="________________MAT146">#REF!</definedName>
    <definedName name="________________MAT147">#REF!</definedName>
    <definedName name="________________MAT148">#REF!</definedName>
    <definedName name="________________MAT149">#REF!</definedName>
    <definedName name="________________MAT15">#REF!</definedName>
    <definedName name="________________MAT150">#REF!</definedName>
    <definedName name="________________MAT151">#REF!</definedName>
    <definedName name="________________MAT152">#REF!</definedName>
    <definedName name="________________MAT153">#REF!</definedName>
    <definedName name="________________MAT154">#REF!</definedName>
    <definedName name="________________MAT155">#REF!</definedName>
    <definedName name="________________MAT156">#REF!</definedName>
    <definedName name="________________MAT157">#REF!</definedName>
    <definedName name="________________MAT158">#REF!</definedName>
    <definedName name="________________MAT159">#REF!</definedName>
    <definedName name="________________MAT16">#REF!</definedName>
    <definedName name="________________MAT160">#REF!</definedName>
    <definedName name="________________MAT161">#REF!</definedName>
    <definedName name="________________MAT162">#REF!</definedName>
    <definedName name="________________MAT163">#REF!</definedName>
    <definedName name="________________MAT164">#REF!</definedName>
    <definedName name="________________MAT165">#REF!</definedName>
    <definedName name="________________MAT166">#REF!</definedName>
    <definedName name="________________MAT17">#REF!</definedName>
    <definedName name="________________MAT18">#REF!</definedName>
    <definedName name="________________MAT19">#REF!</definedName>
    <definedName name="________________MAT2">#REF!</definedName>
    <definedName name="________________MAT20">#REF!</definedName>
    <definedName name="________________MAT21">#REF!</definedName>
    <definedName name="________________MAT22">#REF!</definedName>
    <definedName name="________________MAT23">#REF!</definedName>
    <definedName name="________________MAT24">#REF!</definedName>
    <definedName name="________________MAT25">#REF!</definedName>
    <definedName name="________________MAT26">#REF!</definedName>
    <definedName name="________________MAT27">#REF!</definedName>
    <definedName name="________________MAT28">#REF!</definedName>
    <definedName name="________________MAT29">#REF!</definedName>
    <definedName name="________________MAT3">#REF!</definedName>
    <definedName name="________________MAT30">#REF!</definedName>
    <definedName name="________________MAT31">#REF!</definedName>
    <definedName name="________________MAT32">#REF!</definedName>
    <definedName name="________________MAT33">#REF!</definedName>
    <definedName name="________________MAT34">#REF!</definedName>
    <definedName name="________________MAT35">#REF!</definedName>
    <definedName name="________________MAT36">#REF!</definedName>
    <definedName name="________________MAT37">#REF!</definedName>
    <definedName name="________________MAT38">#REF!</definedName>
    <definedName name="________________MAT39">#REF!</definedName>
    <definedName name="________________MAT4">#REF!</definedName>
    <definedName name="________________MAT40">#REF!</definedName>
    <definedName name="________________MAT41">#REF!</definedName>
    <definedName name="________________MAT42">#REF!</definedName>
    <definedName name="________________MAT43">#REF!</definedName>
    <definedName name="________________MAT44">#REF!</definedName>
    <definedName name="________________MAT45">#REF!</definedName>
    <definedName name="________________MAT46">#REF!</definedName>
    <definedName name="________________MAT47">#REF!</definedName>
    <definedName name="________________MAT48">#REF!</definedName>
    <definedName name="________________MAT49">#REF!</definedName>
    <definedName name="________________MAT5">#REF!</definedName>
    <definedName name="________________MAT50">#REF!</definedName>
    <definedName name="________________MAT51">#REF!</definedName>
    <definedName name="________________MAT52">#REF!</definedName>
    <definedName name="________________MAT53">#REF!</definedName>
    <definedName name="________________MAT54">#REF!</definedName>
    <definedName name="________________MAT55">#REF!</definedName>
    <definedName name="________________MAT56">#REF!</definedName>
    <definedName name="________________MAT57">#REF!</definedName>
    <definedName name="________________MAT58">#REF!</definedName>
    <definedName name="________________MAT59">#REF!</definedName>
    <definedName name="________________MAT6">#REF!</definedName>
    <definedName name="________________MAT60">#REF!</definedName>
    <definedName name="________________MAT61">#REF!</definedName>
    <definedName name="________________MAT62">#REF!</definedName>
    <definedName name="________________MAT63">#REF!</definedName>
    <definedName name="________________MAT64">#REF!</definedName>
    <definedName name="________________MAT65">#REF!</definedName>
    <definedName name="________________MAT66">#REF!</definedName>
    <definedName name="________________MAT67">#REF!</definedName>
    <definedName name="________________MAT68">#REF!</definedName>
    <definedName name="________________MAT69">#REF!</definedName>
    <definedName name="________________MAT7">#REF!</definedName>
    <definedName name="________________MAT70">#REF!</definedName>
    <definedName name="________________MAT71">#REF!</definedName>
    <definedName name="________________MAT72">#REF!</definedName>
    <definedName name="________________MAT73">#REF!</definedName>
    <definedName name="________________MAT74">#REF!</definedName>
    <definedName name="________________MAT75">#REF!</definedName>
    <definedName name="________________MAT76">#REF!</definedName>
    <definedName name="________________MAT77">#REF!</definedName>
    <definedName name="________________MAT78">#REF!</definedName>
    <definedName name="________________MAT79">#REF!</definedName>
    <definedName name="________________MAT8">#REF!</definedName>
    <definedName name="________________MAT80">#REF!</definedName>
    <definedName name="________________MAT81">#REF!</definedName>
    <definedName name="________________MAT82">#REF!</definedName>
    <definedName name="________________MAT83">#REF!</definedName>
    <definedName name="________________MAT84">#REF!</definedName>
    <definedName name="________________MAT85">#REF!</definedName>
    <definedName name="________________MAT86">#REF!</definedName>
    <definedName name="________________MAT87">#REF!</definedName>
    <definedName name="________________MAT88">#REF!</definedName>
    <definedName name="________________MAT89">#REF!</definedName>
    <definedName name="________________MAT9">#REF!</definedName>
    <definedName name="________________MAT90">#REF!</definedName>
    <definedName name="________________MAT91">#REF!</definedName>
    <definedName name="________________MAT92">#REF!</definedName>
    <definedName name="________________MAT93">#REF!</definedName>
    <definedName name="________________MAT94">#REF!</definedName>
    <definedName name="________________MAT95">#REF!</definedName>
    <definedName name="________________MAT96">#REF!</definedName>
    <definedName name="________________MAT97">#REF!</definedName>
    <definedName name="________________MAT98">#REF!</definedName>
    <definedName name="________________MAT99">#REF!</definedName>
    <definedName name="________________MO1">#REF!</definedName>
    <definedName name="________________MO10">#REF!</definedName>
    <definedName name="________________MO2">#REF!</definedName>
    <definedName name="________________MO3">#REF!</definedName>
    <definedName name="________________MO4">#REF!</definedName>
    <definedName name="________________MO5">#REF!</definedName>
    <definedName name="________________MO6">#REF!</definedName>
    <definedName name="________________MO7">#REF!</definedName>
    <definedName name="________________MO8">#REF!</definedName>
    <definedName name="________________MO9">#REF!</definedName>
    <definedName name="________________MV1">#REF!</definedName>
    <definedName name="________________MV10">#REF!</definedName>
    <definedName name="________________MV11">#REF!</definedName>
    <definedName name="________________MV12">#REF!</definedName>
    <definedName name="________________MV13">#REF!</definedName>
    <definedName name="________________MV14">#REF!</definedName>
    <definedName name="________________MV15">#REF!</definedName>
    <definedName name="________________MV16">#REF!</definedName>
    <definedName name="________________MV17">#REF!</definedName>
    <definedName name="________________MV18">#REF!</definedName>
    <definedName name="________________MV19">#REF!</definedName>
    <definedName name="________________MV2">#REF!</definedName>
    <definedName name="________________MV20">#REF!</definedName>
    <definedName name="________________MV3">#REF!</definedName>
    <definedName name="________________MV4">#REF!</definedName>
    <definedName name="________________MV5">#REF!</definedName>
    <definedName name="________________MV6">#REF!</definedName>
    <definedName name="________________MV7">#REF!</definedName>
    <definedName name="________________MV8">#REF!</definedName>
    <definedName name="________________MV9">#REF!</definedName>
    <definedName name="________________POR1">#REF!</definedName>
    <definedName name="________________POR2">#REF!</definedName>
    <definedName name="________________POR3">#REF!</definedName>
    <definedName name="________________POR4">#REF!</definedName>
    <definedName name="________________POR5">#REF!</definedName>
    <definedName name="_______________EQP1">#REF!</definedName>
    <definedName name="_______________EQP10">#REF!</definedName>
    <definedName name="_______________EQP11">#REF!</definedName>
    <definedName name="_______________EQP12">#REF!</definedName>
    <definedName name="_______________EQP13">#REF!</definedName>
    <definedName name="_______________EQP14">#REF!</definedName>
    <definedName name="_______________EQP15">#REF!</definedName>
    <definedName name="_______________EQP16">#REF!</definedName>
    <definedName name="_______________EQP17">#REF!</definedName>
    <definedName name="_______________EQP18">#REF!</definedName>
    <definedName name="_______________EQP19">#REF!</definedName>
    <definedName name="_______________EQP2">#REF!</definedName>
    <definedName name="_______________EQP20">#REF!</definedName>
    <definedName name="_______________eqp27">#REF!</definedName>
    <definedName name="_______________EQP3">#REF!</definedName>
    <definedName name="_______________EQP4">#REF!</definedName>
    <definedName name="_______________EQP5">#REF!</definedName>
    <definedName name="_______________EQP6">#REF!</definedName>
    <definedName name="_______________EQP7">#REF!</definedName>
    <definedName name="_______________EQP8">#REF!</definedName>
    <definedName name="_______________EQP9">#REF!</definedName>
    <definedName name="_______________MAT1">#REF!</definedName>
    <definedName name="_______________MAT10">#REF!</definedName>
    <definedName name="_______________MAT100">#REF!</definedName>
    <definedName name="_______________MAT101">#REF!</definedName>
    <definedName name="_______________MAT102">#REF!</definedName>
    <definedName name="_______________MAT103">#REF!</definedName>
    <definedName name="_______________MAT104">#REF!</definedName>
    <definedName name="_______________MAT105">#REF!</definedName>
    <definedName name="_______________MAT106">#REF!</definedName>
    <definedName name="_______________MAT107">#REF!</definedName>
    <definedName name="_______________MAT108">#REF!</definedName>
    <definedName name="_______________MAT109">#REF!</definedName>
    <definedName name="_______________MAT11">#REF!</definedName>
    <definedName name="_______________MAT110">#REF!</definedName>
    <definedName name="_______________MAT111">#REF!</definedName>
    <definedName name="_______________MAT112">#REF!</definedName>
    <definedName name="_______________MAT113">#REF!</definedName>
    <definedName name="_______________MAT114">#REF!</definedName>
    <definedName name="_______________MAT115">#REF!</definedName>
    <definedName name="_______________MAT116">#REF!</definedName>
    <definedName name="_______________MAT117">#REF!</definedName>
    <definedName name="_______________MAT118">#REF!</definedName>
    <definedName name="_______________MAT119">#REF!</definedName>
    <definedName name="_______________MAT12">#REF!</definedName>
    <definedName name="_______________MAT120">#REF!</definedName>
    <definedName name="_______________MAT121">#REF!</definedName>
    <definedName name="_______________MAT122">#REF!</definedName>
    <definedName name="_______________MAT123">#REF!</definedName>
    <definedName name="_______________MAT124">#REF!</definedName>
    <definedName name="_______________MAT125">#REF!</definedName>
    <definedName name="_______________MAT126">#REF!</definedName>
    <definedName name="_______________MAT127">#REF!</definedName>
    <definedName name="_______________MAT128">#REF!</definedName>
    <definedName name="_______________MAT129">#REF!</definedName>
    <definedName name="_______________MAT13">#REF!</definedName>
    <definedName name="_______________MAT130">#REF!</definedName>
    <definedName name="_______________MAT131">#REF!</definedName>
    <definedName name="_______________MAT132">#REF!</definedName>
    <definedName name="_______________MAT133">#REF!</definedName>
    <definedName name="_______________MAT134">#REF!</definedName>
    <definedName name="_______________MAT135">#REF!</definedName>
    <definedName name="_______________MAT136">#REF!</definedName>
    <definedName name="_______________MAT137">#REF!</definedName>
    <definedName name="_______________MAT138">#REF!</definedName>
    <definedName name="_______________MAT139">#REF!</definedName>
    <definedName name="_______________MAT14">#REF!</definedName>
    <definedName name="_______________MAT140">#REF!</definedName>
    <definedName name="_______________MAT141">#REF!</definedName>
    <definedName name="_______________MAT142">#REF!</definedName>
    <definedName name="_______________MAT143">#REF!</definedName>
    <definedName name="_______________MAT144">#REF!</definedName>
    <definedName name="_______________MAT145">#REF!</definedName>
    <definedName name="_______________MAT146">#REF!</definedName>
    <definedName name="_______________MAT147">#REF!</definedName>
    <definedName name="_______________MAT148">#REF!</definedName>
    <definedName name="_______________MAT149">#REF!</definedName>
    <definedName name="_______________MAT15">#REF!</definedName>
    <definedName name="_______________MAT150">#REF!</definedName>
    <definedName name="_______________MAT151">#REF!</definedName>
    <definedName name="_______________MAT152">#REF!</definedName>
    <definedName name="_______________MAT153">#REF!</definedName>
    <definedName name="_______________MAT154">#REF!</definedName>
    <definedName name="_______________MAT155">#REF!</definedName>
    <definedName name="_______________MAT156">#REF!</definedName>
    <definedName name="_______________MAT157">#REF!</definedName>
    <definedName name="_______________MAT158">#REF!</definedName>
    <definedName name="_______________MAT159">#REF!</definedName>
    <definedName name="_______________MAT16">#REF!</definedName>
    <definedName name="_______________MAT160">#REF!</definedName>
    <definedName name="_______________MAT161">#REF!</definedName>
    <definedName name="_______________MAT162">#REF!</definedName>
    <definedName name="_______________MAT163">#REF!</definedName>
    <definedName name="_______________MAT164">#REF!</definedName>
    <definedName name="_______________MAT165">#REF!</definedName>
    <definedName name="_______________MAT166">#REF!</definedName>
    <definedName name="_______________MAT17">#REF!</definedName>
    <definedName name="_______________MAT18">#REF!</definedName>
    <definedName name="_______________MAT19">#REF!</definedName>
    <definedName name="_______________MAT2">#REF!</definedName>
    <definedName name="_______________MAT20">#REF!</definedName>
    <definedName name="_______________MAT21">#REF!</definedName>
    <definedName name="_______________MAT22">#REF!</definedName>
    <definedName name="_______________MAT23">#REF!</definedName>
    <definedName name="_______________MAT24">#REF!</definedName>
    <definedName name="_______________MAT25">#REF!</definedName>
    <definedName name="_______________MAT26">#REF!</definedName>
    <definedName name="_______________MAT27">#REF!</definedName>
    <definedName name="_______________MAT28">#REF!</definedName>
    <definedName name="_______________MAT29">#REF!</definedName>
    <definedName name="_______________MAT3">#REF!</definedName>
    <definedName name="_______________MAT30">#REF!</definedName>
    <definedName name="_______________MAT31">#REF!</definedName>
    <definedName name="_______________MAT32">#REF!</definedName>
    <definedName name="_______________MAT33">#REF!</definedName>
    <definedName name="_______________MAT34">#REF!</definedName>
    <definedName name="_______________MAT35">#REF!</definedName>
    <definedName name="_______________MAT36">#REF!</definedName>
    <definedName name="_______________MAT37">#REF!</definedName>
    <definedName name="_______________MAT38">#REF!</definedName>
    <definedName name="_______________MAT39">#REF!</definedName>
    <definedName name="_______________MAT4">#REF!</definedName>
    <definedName name="_______________MAT40">#REF!</definedName>
    <definedName name="_______________MAT41">#REF!</definedName>
    <definedName name="_______________MAT42">#REF!</definedName>
    <definedName name="_______________MAT43">#REF!</definedName>
    <definedName name="_______________MAT44">#REF!</definedName>
    <definedName name="_______________MAT45">#REF!</definedName>
    <definedName name="_______________MAT46">#REF!</definedName>
    <definedName name="_______________MAT47">#REF!</definedName>
    <definedName name="_______________MAT48">#REF!</definedName>
    <definedName name="_______________MAT49">#REF!</definedName>
    <definedName name="_______________MAT5">#REF!</definedName>
    <definedName name="_______________MAT50">#REF!</definedName>
    <definedName name="_______________MAT51">#REF!</definedName>
    <definedName name="_______________MAT52">#REF!</definedName>
    <definedName name="_______________MAT53">#REF!</definedName>
    <definedName name="_______________MAT54">#REF!</definedName>
    <definedName name="_______________MAT55">#REF!</definedName>
    <definedName name="_______________MAT56">#REF!</definedName>
    <definedName name="_______________MAT57">#REF!</definedName>
    <definedName name="_______________MAT58">#REF!</definedName>
    <definedName name="_______________MAT59">#REF!</definedName>
    <definedName name="_______________MAT6">#REF!</definedName>
    <definedName name="_______________MAT60">#REF!</definedName>
    <definedName name="_______________MAT61">#REF!</definedName>
    <definedName name="_______________MAT62">#REF!</definedName>
    <definedName name="_______________MAT63">#REF!</definedName>
    <definedName name="_______________MAT64">#REF!</definedName>
    <definedName name="_______________MAT65">#REF!</definedName>
    <definedName name="_______________MAT66">#REF!</definedName>
    <definedName name="_______________MAT67">#REF!</definedName>
    <definedName name="_______________MAT68">#REF!</definedName>
    <definedName name="_______________MAT69">#REF!</definedName>
    <definedName name="_______________MAT7">#REF!</definedName>
    <definedName name="_______________MAT70">#REF!</definedName>
    <definedName name="_______________MAT71">#REF!</definedName>
    <definedName name="_______________MAT72">#REF!</definedName>
    <definedName name="_______________MAT73">#REF!</definedName>
    <definedName name="_______________MAT74">#REF!</definedName>
    <definedName name="_______________MAT75">#REF!</definedName>
    <definedName name="_______________MAT76">#REF!</definedName>
    <definedName name="_______________MAT77">#REF!</definedName>
    <definedName name="_______________MAT78">#REF!</definedName>
    <definedName name="_______________MAT79">#REF!</definedName>
    <definedName name="_______________MAT8">#REF!</definedName>
    <definedName name="_______________MAT80">#REF!</definedName>
    <definedName name="_______________MAT81">#REF!</definedName>
    <definedName name="_______________MAT82">#REF!</definedName>
    <definedName name="_______________MAT83">#REF!</definedName>
    <definedName name="_______________MAT84">#REF!</definedName>
    <definedName name="_______________MAT85">#REF!</definedName>
    <definedName name="_______________MAT86">#REF!</definedName>
    <definedName name="_______________MAT87">#REF!</definedName>
    <definedName name="_______________MAT88">#REF!</definedName>
    <definedName name="_______________MAT89">#REF!</definedName>
    <definedName name="_______________MAT9">#REF!</definedName>
    <definedName name="_______________MAT90">#REF!</definedName>
    <definedName name="_______________MAT91">#REF!</definedName>
    <definedName name="_______________MAT92">#REF!</definedName>
    <definedName name="_______________MAT93">#REF!</definedName>
    <definedName name="_______________MAT94">#REF!</definedName>
    <definedName name="_______________MAT95">#REF!</definedName>
    <definedName name="_______________MAT96">#REF!</definedName>
    <definedName name="_______________MAT97">#REF!</definedName>
    <definedName name="_______________MAT98">#REF!</definedName>
    <definedName name="_______________MAT99">#REF!</definedName>
    <definedName name="_______________MO1">#REF!</definedName>
    <definedName name="_______________MO10">#REF!</definedName>
    <definedName name="_______________MO2">#REF!</definedName>
    <definedName name="_______________MO3">#REF!</definedName>
    <definedName name="_______________MO4">#REF!</definedName>
    <definedName name="_______________MO5">#REF!</definedName>
    <definedName name="_______________MO6">#REF!</definedName>
    <definedName name="_______________MO7">#REF!</definedName>
    <definedName name="_______________MO8">#REF!</definedName>
    <definedName name="_______________MO9">#REF!</definedName>
    <definedName name="_______________MV1">#REF!</definedName>
    <definedName name="_______________MV10">#REF!</definedName>
    <definedName name="_______________MV11">#REF!</definedName>
    <definedName name="_______________MV12">#REF!</definedName>
    <definedName name="_______________MV13">#REF!</definedName>
    <definedName name="_______________MV14">#REF!</definedName>
    <definedName name="_______________MV15">#REF!</definedName>
    <definedName name="_______________MV16">#REF!</definedName>
    <definedName name="_______________MV17">#REF!</definedName>
    <definedName name="_______________MV18">#REF!</definedName>
    <definedName name="_______________MV19">#REF!</definedName>
    <definedName name="_______________MV2">#REF!</definedName>
    <definedName name="_______________MV20">#REF!</definedName>
    <definedName name="_______________MV3">#REF!</definedName>
    <definedName name="_______________MV4">#REF!</definedName>
    <definedName name="_______________MV5">#REF!</definedName>
    <definedName name="_______________MV6">#REF!</definedName>
    <definedName name="_______________MV7">#REF!</definedName>
    <definedName name="_______________MV8">#REF!</definedName>
    <definedName name="_______________MV9">#REF!</definedName>
    <definedName name="_______________POR1">#REF!</definedName>
    <definedName name="_______________POR2">#REF!</definedName>
    <definedName name="_______________POR3">#REF!</definedName>
    <definedName name="_______________POR4">#REF!</definedName>
    <definedName name="_______________POR5">#REF!</definedName>
    <definedName name="______________EQP1">#REF!</definedName>
    <definedName name="______________EQP10">#REF!</definedName>
    <definedName name="______________EQP11">#REF!</definedName>
    <definedName name="______________EQP12">#REF!</definedName>
    <definedName name="______________EQP13">#REF!</definedName>
    <definedName name="______________EQP14">#REF!</definedName>
    <definedName name="______________EQP15">#REF!</definedName>
    <definedName name="______________EQP16">#REF!</definedName>
    <definedName name="______________EQP17">#REF!</definedName>
    <definedName name="______________EQP18">#REF!</definedName>
    <definedName name="______________EQP19">#REF!</definedName>
    <definedName name="______________EQP2">#REF!</definedName>
    <definedName name="______________EQP20">#REF!</definedName>
    <definedName name="______________eqp27">#REF!</definedName>
    <definedName name="______________EQP3">#REF!</definedName>
    <definedName name="______________EQP4">#REF!</definedName>
    <definedName name="______________EQP5">#REF!</definedName>
    <definedName name="______________EQP6">#REF!</definedName>
    <definedName name="______________EQP7">#REF!</definedName>
    <definedName name="______________EQP8">#REF!</definedName>
    <definedName name="______________EQP9">#REF!</definedName>
    <definedName name="______________MAT1">#REF!</definedName>
    <definedName name="______________MAT10">#REF!</definedName>
    <definedName name="______________MAT100">#REF!</definedName>
    <definedName name="______________MAT101">#REF!</definedName>
    <definedName name="______________MAT102">#REF!</definedName>
    <definedName name="______________MAT103">#REF!</definedName>
    <definedName name="______________MAT104">#REF!</definedName>
    <definedName name="______________MAT105">#REF!</definedName>
    <definedName name="______________MAT106">#REF!</definedName>
    <definedName name="______________MAT107">#REF!</definedName>
    <definedName name="______________MAT108">#REF!</definedName>
    <definedName name="______________MAT109">#REF!</definedName>
    <definedName name="______________MAT11">#REF!</definedName>
    <definedName name="______________MAT110">#REF!</definedName>
    <definedName name="______________MAT111">#REF!</definedName>
    <definedName name="______________MAT112">#REF!</definedName>
    <definedName name="______________MAT113">#REF!</definedName>
    <definedName name="______________MAT114">#REF!</definedName>
    <definedName name="______________MAT115">#REF!</definedName>
    <definedName name="______________MAT116">#REF!</definedName>
    <definedName name="______________MAT117">#REF!</definedName>
    <definedName name="______________MAT118">#REF!</definedName>
    <definedName name="______________MAT119">#REF!</definedName>
    <definedName name="______________MAT12">#REF!</definedName>
    <definedName name="______________MAT120">#REF!</definedName>
    <definedName name="______________MAT121">#REF!</definedName>
    <definedName name="______________MAT122">#REF!</definedName>
    <definedName name="______________MAT123">#REF!</definedName>
    <definedName name="______________MAT124">#REF!</definedName>
    <definedName name="______________MAT125">#REF!</definedName>
    <definedName name="______________MAT126">#REF!</definedName>
    <definedName name="______________MAT127">#REF!</definedName>
    <definedName name="______________MAT128">#REF!</definedName>
    <definedName name="______________MAT129">#REF!</definedName>
    <definedName name="______________MAT13">#REF!</definedName>
    <definedName name="______________MAT130">#REF!</definedName>
    <definedName name="______________MAT131">#REF!</definedName>
    <definedName name="______________MAT132">#REF!</definedName>
    <definedName name="______________MAT133">#REF!</definedName>
    <definedName name="______________MAT134">#REF!</definedName>
    <definedName name="______________MAT135">#REF!</definedName>
    <definedName name="______________MAT136">#REF!</definedName>
    <definedName name="______________MAT137">#REF!</definedName>
    <definedName name="______________MAT138">#REF!</definedName>
    <definedName name="______________MAT139">#REF!</definedName>
    <definedName name="______________MAT14">#REF!</definedName>
    <definedName name="______________MAT140">#REF!</definedName>
    <definedName name="______________MAT141">#REF!</definedName>
    <definedName name="______________MAT142">#REF!</definedName>
    <definedName name="______________MAT143">#REF!</definedName>
    <definedName name="______________MAT144">#REF!</definedName>
    <definedName name="______________MAT145">#REF!</definedName>
    <definedName name="______________MAT146">#REF!</definedName>
    <definedName name="______________MAT147">#REF!</definedName>
    <definedName name="______________MAT148">#REF!</definedName>
    <definedName name="______________MAT149">#REF!</definedName>
    <definedName name="______________MAT15">#REF!</definedName>
    <definedName name="______________MAT150">#REF!</definedName>
    <definedName name="______________MAT151">#REF!</definedName>
    <definedName name="______________MAT152">#REF!</definedName>
    <definedName name="______________MAT153">#REF!</definedName>
    <definedName name="______________MAT154">#REF!</definedName>
    <definedName name="______________MAT155">#REF!</definedName>
    <definedName name="______________MAT156">#REF!</definedName>
    <definedName name="______________MAT157">#REF!</definedName>
    <definedName name="______________MAT158">#REF!</definedName>
    <definedName name="______________MAT159">#REF!</definedName>
    <definedName name="______________MAT16">#REF!</definedName>
    <definedName name="______________MAT160">#REF!</definedName>
    <definedName name="______________MAT161">#REF!</definedName>
    <definedName name="______________MAT162">#REF!</definedName>
    <definedName name="______________MAT163">#REF!</definedName>
    <definedName name="______________MAT164">#REF!</definedName>
    <definedName name="______________MAT165">#REF!</definedName>
    <definedName name="______________MAT166">#REF!</definedName>
    <definedName name="______________MAT17">#REF!</definedName>
    <definedName name="______________MAT18">#REF!</definedName>
    <definedName name="______________MAT19">#REF!</definedName>
    <definedName name="______________MAT2">#REF!</definedName>
    <definedName name="______________MAT20">#REF!</definedName>
    <definedName name="______________MAT21">#REF!</definedName>
    <definedName name="______________MAT22">#REF!</definedName>
    <definedName name="______________MAT23">#REF!</definedName>
    <definedName name="______________MAT24">#REF!</definedName>
    <definedName name="______________MAT25">#REF!</definedName>
    <definedName name="______________MAT26">#REF!</definedName>
    <definedName name="______________MAT27">#REF!</definedName>
    <definedName name="______________MAT28">#REF!</definedName>
    <definedName name="______________MAT29">#REF!</definedName>
    <definedName name="______________MAT3">#REF!</definedName>
    <definedName name="______________MAT30">#REF!</definedName>
    <definedName name="______________MAT31">#REF!</definedName>
    <definedName name="______________MAT32">#REF!</definedName>
    <definedName name="______________MAT33">#REF!</definedName>
    <definedName name="______________MAT34">#REF!</definedName>
    <definedName name="______________MAT35">#REF!</definedName>
    <definedName name="______________MAT36">#REF!</definedName>
    <definedName name="______________MAT37">#REF!</definedName>
    <definedName name="______________MAT38">#REF!</definedName>
    <definedName name="______________MAT39">#REF!</definedName>
    <definedName name="______________MAT4">#REF!</definedName>
    <definedName name="______________MAT40">#REF!</definedName>
    <definedName name="______________MAT41">#REF!</definedName>
    <definedName name="______________MAT42">#REF!</definedName>
    <definedName name="______________MAT43">#REF!</definedName>
    <definedName name="______________MAT44">#REF!</definedName>
    <definedName name="______________MAT45">#REF!</definedName>
    <definedName name="______________MAT46">#REF!</definedName>
    <definedName name="______________MAT47">#REF!</definedName>
    <definedName name="______________MAT48">#REF!</definedName>
    <definedName name="______________MAT49">#REF!</definedName>
    <definedName name="______________MAT5">#REF!</definedName>
    <definedName name="______________MAT50">#REF!</definedName>
    <definedName name="______________MAT51">#REF!</definedName>
    <definedName name="______________MAT52">#REF!</definedName>
    <definedName name="______________MAT53">#REF!</definedName>
    <definedName name="______________MAT54">#REF!</definedName>
    <definedName name="______________MAT55">#REF!</definedName>
    <definedName name="______________MAT56">#REF!</definedName>
    <definedName name="______________MAT57">#REF!</definedName>
    <definedName name="______________MAT58">#REF!</definedName>
    <definedName name="______________MAT59">#REF!</definedName>
    <definedName name="______________MAT6">#REF!</definedName>
    <definedName name="______________MAT60">#REF!</definedName>
    <definedName name="______________MAT61">#REF!</definedName>
    <definedName name="______________MAT62">#REF!</definedName>
    <definedName name="______________MAT63">#REF!</definedName>
    <definedName name="______________MAT64">#REF!</definedName>
    <definedName name="______________MAT65">#REF!</definedName>
    <definedName name="______________MAT66">#REF!</definedName>
    <definedName name="______________MAT67">#REF!</definedName>
    <definedName name="______________MAT68">#REF!</definedName>
    <definedName name="______________MAT69">#REF!</definedName>
    <definedName name="______________MAT7">#REF!</definedName>
    <definedName name="______________MAT70">#REF!</definedName>
    <definedName name="______________MAT71">#REF!</definedName>
    <definedName name="______________MAT72">#REF!</definedName>
    <definedName name="______________MAT73">#REF!</definedName>
    <definedName name="______________MAT74">#REF!</definedName>
    <definedName name="______________MAT75">#REF!</definedName>
    <definedName name="______________MAT76">#REF!</definedName>
    <definedName name="______________MAT77">#REF!</definedName>
    <definedName name="______________MAT78">#REF!</definedName>
    <definedName name="______________MAT79">#REF!</definedName>
    <definedName name="______________MAT8">#REF!</definedName>
    <definedName name="______________MAT80">#REF!</definedName>
    <definedName name="______________MAT81">#REF!</definedName>
    <definedName name="______________MAT82">#REF!</definedName>
    <definedName name="______________MAT83">#REF!</definedName>
    <definedName name="______________MAT84">#REF!</definedName>
    <definedName name="______________MAT85">#REF!</definedName>
    <definedName name="______________MAT86">#REF!</definedName>
    <definedName name="______________MAT87">#REF!</definedName>
    <definedName name="______________MAT88">#REF!</definedName>
    <definedName name="______________MAT89">#REF!</definedName>
    <definedName name="______________MAT9">#REF!</definedName>
    <definedName name="______________MAT90">#REF!</definedName>
    <definedName name="______________MAT91">#REF!</definedName>
    <definedName name="______________MAT92">#REF!</definedName>
    <definedName name="______________MAT93">#REF!</definedName>
    <definedName name="______________MAT94">#REF!</definedName>
    <definedName name="______________MAT95">#REF!</definedName>
    <definedName name="______________MAT96">#REF!</definedName>
    <definedName name="______________MAT97">#REF!</definedName>
    <definedName name="______________MAT98">#REF!</definedName>
    <definedName name="______________MAT99">#REF!</definedName>
    <definedName name="______________MO1">#REF!</definedName>
    <definedName name="______________MO10">#REF!</definedName>
    <definedName name="______________MO2">#REF!</definedName>
    <definedName name="______________MO3">#REF!</definedName>
    <definedName name="______________MO4">#REF!</definedName>
    <definedName name="______________MO5">#REF!</definedName>
    <definedName name="______________MO6">#REF!</definedName>
    <definedName name="______________MO7">#REF!</definedName>
    <definedName name="______________MO8">#REF!</definedName>
    <definedName name="______________MO9">#REF!</definedName>
    <definedName name="______________MV1">#REF!</definedName>
    <definedName name="______________MV10">#REF!</definedName>
    <definedName name="______________MV11">#REF!</definedName>
    <definedName name="______________MV12">#REF!</definedName>
    <definedName name="______________MV13">#REF!</definedName>
    <definedName name="______________MV14">#REF!</definedName>
    <definedName name="______________MV15">#REF!</definedName>
    <definedName name="______________MV16">#REF!</definedName>
    <definedName name="______________MV17">#REF!</definedName>
    <definedName name="______________MV18">#REF!</definedName>
    <definedName name="______________MV19">#REF!</definedName>
    <definedName name="______________MV2">#REF!</definedName>
    <definedName name="______________MV20">#REF!</definedName>
    <definedName name="______________MV3">#REF!</definedName>
    <definedName name="______________MV4">#REF!</definedName>
    <definedName name="______________MV5">#REF!</definedName>
    <definedName name="______________MV6">#REF!</definedName>
    <definedName name="______________MV7">#REF!</definedName>
    <definedName name="______________MV8">#REF!</definedName>
    <definedName name="______________MV9">#REF!</definedName>
    <definedName name="______________POR1">#REF!</definedName>
    <definedName name="______________POR2">#REF!</definedName>
    <definedName name="______________POR3">#REF!</definedName>
    <definedName name="______________POR4">#REF!</definedName>
    <definedName name="______________POR5">#REF!</definedName>
    <definedName name="_____________EQP1">#REF!</definedName>
    <definedName name="_____________EQP10">#REF!</definedName>
    <definedName name="_____________EQP11">#REF!</definedName>
    <definedName name="_____________EQP12">#REF!</definedName>
    <definedName name="_____________EQP13">#REF!</definedName>
    <definedName name="_____________EQP14">#REF!</definedName>
    <definedName name="_____________EQP15">#REF!</definedName>
    <definedName name="_____________EQP16">#REF!</definedName>
    <definedName name="_____________EQP17">#REF!</definedName>
    <definedName name="_____________EQP18">#REF!</definedName>
    <definedName name="_____________EQP19">#REF!</definedName>
    <definedName name="_____________EQP2">#REF!</definedName>
    <definedName name="_____________EQP20">#REF!</definedName>
    <definedName name="_____________eqp27">#REF!</definedName>
    <definedName name="_____________EQP3">#REF!</definedName>
    <definedName name="_____________EQP4">#REF!</definedName>
    <definedName name="_____________EQP5">#REF!</definedName>
    <definedName name="_____________EQP6">#REF!</definedName>
    <definedName name="_____________EQP7">#REF!</definedName>
    <definedName name="_____________EQP8">#REF!</definedName>
    <definedName name="_____________EQP9">#REF!</definedName>
    <definedName name="_____________MAT1">#REF!</definedName>
    <definedName name="_____________MAT10">#REF!</definedName>
    <definedName name="_____________MAT100">#REF!</definedName>
    <definedName name="_____________MAT101">#REF!</definedName>
    <definedName name="_____________MAT102">#REF!</definedName>
    <definedName name="_____________MAT103">#REF!</definedName>
    <definedName name="_____________MAT104">#REF!</definedName>
    <definedName name="_____________MAT105">#REF!</definedName>
    <definedName name="_____________MAT106">#REF!</definedName>
    <definedName name="_____________MAT107">#REF!</definedName>
    <definedName name="_____________MAT108">#REF!</definedName>
    <definedName name="_____________MAT109">#REF!</definedName>
    <definedName name="_____________MAT11">#REF!</definedName>
    <definedName name="_____________MAT110">#REF!</definedName>
    <definedName name="_____________MAT111">#REF!</definedName>
    <definedName name="_____________MAT112">#REF!</definedName>
    <definedName name="_____________MAT113">#REF!</definedName>
    <definedName name="_____________MAT114">#REF!</definedName>
    <definedName name="_____________MAT115">#REF!</definedName>
    <definedName name="_____________MAT116">#REF!</definedName>
    <definedName name="_____________MAT117">#REF!</definedName>
    <definedName name="_____________MAT118">#REF!</definedName>
    <definedName name="_____________MAT119">#REF!</definedName>
    <definedName name="_____________MAT12">#REF!</definedName>
    <definedName name="_____________MAT120">#REF!</definedName>
    <definedName name="_____________MAT121">#REF!</definedName>
    <definedName name="_____________MAT122">#REF!</definedName>
    <definedName name="_____________MAT123">#REF!</definedName>
    <definedName name="_____________MAT124">#REF!</definedName>
    <definedName name="_____________MAT125">#REF!</definedName>
    <definedName name="_____________MAT126">#REF!</definedName>
    <definedName name="_____________MAT127">#REF!</definedName>
    <definedName name="_____________MAT128">#REF!</definedName>
    <definedName name="_____________MAT129">#REF!</definedName>
    <definedName name="_____________MAT13">#REF!</definedName>
    <definedName name="_____________MAT130">#REF!</definedName>
    <definedName name="_____________MAT131">#REF!</definedName>
    <definedName name="_____________MAT132">#REF!</definedName>
    <definedName name="_____________MAT133">#REF!</definedName>
    <definedName name="_____________MAT134">#REF!</definedName>
    <definedName name="_____________MAT135">#REF!</definedName>
    <definedName name="_____________MAT136">#REF!</definedName>
    <definedName name="_____________MAT137">#REF!</definedName>
    <definedName name="_____________MAT138">#REF!</definedName>
    <definedName name="_____________MAT139">#REF!</definedName>
    <definedName name="_____________MAT14">#REF!</definedName>
    <definedName name="_____________MAT140">#REF!</definedName>
    <definedName name="_____________MAT141">#REF!</definedName>
    <definedName name="_____________MAT142">#REF!</definedName>
    <definedName name="_____________MAT143">#REF!</definedName>
    <definedName name="_____________MAT144">#REF!</definedName>
    <definedName name="_____________MAT145">#REF!</definedName>
    <definedName name="_____________MAT146">#REF!</definedName>
    <definedName name="_____________MAT147">#REF!</definedName>
    <definedName name="_____________MAT148">#REF!</definedName>
    <definedName name="_____________MAT149">#REF!</definedName>
    <definedName name="_____________MAT15">#REF!</definedName>
    <definedName name="_____________MAT150">#REF!</definedName>
    <definedName name="_____________MAT151">#REF!</definedName>
    <definedName name="_____________MAT152">#REF!</definedName>
    <definedName name="_____________MAT153">#REF!</definedName>
    <definedName name="_____________MAT154">#REF!</definedName>
    <definedName name="_____________MAT155">#REF!</definedName>
    <definedName name="_____________MAT156">#REF!</definedName>
    <definedName name="_____________MAT157">#REF!</definedName>
    <definedName name="_____________MAT158">#REF!</definedName>
    <definedName name="_____________MAT159">#REF!</definedName>
    <definedName name="_____________MAT16">#REF!</definedName>
    <definedName name="_____________MAT160">#REF!</definedName>
    <definedName name="_____________MAT161">#REF!</definedName>
    <definedName name="_____________MAT162">#REF!</definedName>
    <definedName name="_____________MAT163">#REF!</definedName>
    <definedName name="_____________MAT164">#REF!</definedName>
    <definedName name="_____________MAT165">#REF!</definedName>
    <definedName name="_____________MAT166">#REF!</definedName>
    <definedName name="_____________MAT17">#REF!</definedName>
    <definedName name="_____________MAT18">#REF!</definedName>
    <definedName name="_____________MAT19">#REF!</definedName>
    <definedName name="_____________MAT2">#REF!</definedName>
    <definedName name="_____________MAT20">#REF!</definedName>
    <definedName name="_____________MAT21">#REF!</definedName>
    <definedName name="_____________MAT22">#REF!</definedName>
    <definedName name="_____________MAT23">#REF!</definedName>
    <definedName name="_____________MAT24">#REF!</definedName>
    <definedName name="_____________MAT25">#REF!</definedName>
    <definedName name="_____________MAT26">#REF!</definedName>
    <definedName name="_____________MAT27">#REF!</definedName>
    <definedName name="_____________MAT28">#REF!</definedName>
    <definedName name="_____________MAT29">#REF!</definedName>
    <definedName name="_____________MAT3">#REF!</definedName>
    <definedName name="_____________MAT30">#REF!</definedName>
    <definedName name="_____________MAT31">#REF!</definedName>
    <definedName name="_____________MAT32">#REF!</definedName>
    <definedName name="_____________MAT33">#REF!</definedName>
    <definedName name="_____________MAT34">#REF!</definedName>
    <definedName name="_____________MAT35">#REF!</definedName>
    <definedName name="_____________MAT36">#REF!</definedName>
    <definedName name="_____________MAT37">#REF!</definedName>
    <definedName name="_____________MAT38">#REF!</definedName>
    <definedName name="_____________MAT39">#REF!</definedName>
    <definedName name="_____________MAT4">#REF!</definedName>
    <definedName name="_____________MAT40">#REF!</definedName>
    <definedName name="_____________MAT41">#REF!</definedName>
    <definedName name="_____________MAT42">#REF!</definedName>
    <definedName name="_____________MAT43">#REF!</definedName>
    <definedName name="_____________MAT44">#REF!</definedName>
    <definedName name="_____________MAT45">#REF!</definedName>
    <definedName name="_____________MAT46">#REF!</definedName>
    <definedName name="_____________MAT47">#REF!</definedName>
    <definedName name="_____________MAT48">#REF!</definedName>
    <definedName name="_____________MAT49">#REF!</definedName>
    <definedName name="_____________MAT5">#REF!</definedName>
    <definedName name="_____________MAT50">#REF!</definedName>
    <definedName name="_____________MAT51">#REF!</definedName>
    <definedName name="_____________MAT52">#REF!</definedName>
    <definedName name="_____________MAT53">#REF!</definedName>
    <definedName name="_____________MAT54">#REF!</definedName>
    <definedName name="_____________MAT55">#REF!</definedName>
    <definedName name="_____________MAT56">#REF!</definedName>
    <definedName name="_____________MAT57">#REF!</definedName>
    <definedName name="_____________MAT58">#REF!</definedName>
    <definedName name="_____________MAT59">#REF!</definedName>
    <definedName name="_____________MAT6">#REF!</definedName>
    <definedName name="_____________MAT60">#REF!</definedName>
    <definedName name="_____________MAT61">#REF!</definedName>
    <definedName name="_____________MAT62">#REF!</definedName>
    <definedName name="_____________MAT63">#REF!</definedName>
    <definedName name="_____________MAT64">#REF!</definedName>
    <definedName name="_____________MAT65">#REF!</definedName>
    <definedName name="_____________MAT66">#REF!</definedName>
    <definedName name="_____________MAT67">#REF!</definedName>
    <definedName name="_____________MAT68">#REF!</definedName>
    <definedName name="_____________MAT69">#REF!</definedName>
    <definedName name="_____________MAT7">#REF!</definedName>
    <definedName name="_____________MAT70">#REF!</definedName>
    <definedName name="_____________MAT71">#REF!</definedName>
    <definedName name="_____________MAT72">#REF!</definedName>
    <definedName name="_____________MAT73">#REF!</definedName>
    <definedName name="_____________MAT74">#REF!</definedName>
    <definedName name="_____________MAT75">#REF!</definedName>
    <definedName name="_____________MAT76">#REF!</definedName>
    <definedName name="_____________MAT77">#REF!</definedName>
    <definedName name="_____________MAT78">#REF!</definedName>
    <definedName name="_____________MAT79">#REF!</definedName>
    <definedName name="_____________MAT8">#REF!</definedName>
    <definedName name="_____________MAT80">#REF!</definedName>
    <definedName name="_____________MAT81">#REF!</definedName>
    <definedName name="_____________MAT82">#REF!</definedName>
    <definedName name="_____________MAT83">#REF!</definedName>
    <definedName name="_____________MAT84">#REF!</definedName>
    <definedName name="_____________MAT85">#REF!</definedName>
    <definedName name="_____________MAT86">#REF!</definedName>
    <definedName name="_____________MAT87">#REF!</definedName>
    <definedName name="_____________MAT88">#REF!</definedName>
    <definedName name="_____________MAT89">#REF!</definedName>
    <definedName name="_____________MAT9">#REF!</definedName>
    <definedName name="_____________MAT90">#REF!</definedName>
    <definedName name="_____________MAT91">#REF!</definedName>
    <definedName name="_____________MAT92">#REF!</definedName>
    <definedName name="_____________MAT93">#REF!</definedName>
    <definedName name="_____________MAT94">#REF!</definedName>
    <definedName name="_____________MAT95">#REF!</definedName>
    <definedName name="_____________MAT96">#REF!</definedName>
    <definedName name="_____________MAT97">#REF!</definedName>
    <definedName name="_____________MAT98">#REF!</definedName>
    <definedName name="_____________MAT99">#REF!</definedName>
    <definedName name="_____________MO1">#REF!</definedName>
    <definedName name="_____________MO10">#REF!</definedName>
    <definedName name="_____________MO2">#REF!</definedName>
    <definedName name="_____________MO3">#REF!</definedName>
    <definedName name="_____________MO4">#REF!</definedName>
    <definedName name="_____________MO5">#REF!</definedName>
    <definedName name="_____________MO6">#REF!</definedName>
    <definedName name="_____________MO7">#REF!</definedName>
    <definedName name="_____________MO8">#REF!</definedName>
    <definedName name="_____________MO9">#REF!</definedName>
    <definedName name="_____________MV1">#REF!</definedName>
    <definedName name="_____________MV10">#REF!</definedName>
    <definedName name="_____________MV11">#REF!</definedName>
    <definedName name="_____________MV12">#REF!</definedName>
    <definedName name="_____________MV13">#REF!</definedName>
    <definedName name="_____________MV14">#REF!</definedName>
    <definedName name="_____________MV15">#REF!</definedName>
    <definedName name="_____________MV16">#REF!</definedName>
    <definedName name="_____________MV17">#REF!</definedName>
    <definedName name="_____________MV18">#REF!</definedName>
    <definedName name="_____________MV19">#REF!</definedName>
    <definedName name="_____________MV2">#REF!</definedName>
    <definedName name="_____________MV20">#REF!</definedName>
    <definedName name="_____________MV3">#REF!</definedName>
    <definedName name="_____________MV4">#REF!</definedName>
    <definedName name="_____________MV5">#REF!</definedName>
    <definedName name="_____________MV6">#REF!</definedName>
    <definedName name="_____________MV7">#REF!</definedName>
    <definedName name="_____________MV8">#REF!</definedName>
    <definedName name="_____________MV9">#REF!</definedName>
    <definedName name="_____________POR1">#REF!</definedName>
    <definedName name="_____________POR2">#REF!</definedName>
    <definedName name="_____________POR3">#REF!</definedName>
    <definedName name="_____________POR4">#REF!</definedName>
    <definedName name="_____________POR5">#REF!</definedName>
    <definedName name="____________EQP1">#REF!</definedName>
    <definedName name="____________EQP10">#REF!</definedName>
    <definedName name="____________EQP11">#REF!</definedName>
    <definedName name="____________EQP12">#REF!</definedName>
    <definedName name="____________EQP13">#REF!</definedName>
    <definedName name="____________EQP14">#REF!</definedName>
    <definedName name="____________EQP15">#REF!</definedName>
    <definedName name="____________EQP16">#REF!</definedName>
    <definedName name="____________EQP17">#REF!</definedName>
    <definedName name="____________EQP18">#REF!</definedName>
    <definedName name="____________EQP19">#REF!</definedName>
    <definedName name="____________EQP2">#REF!</definedName>
    <definedName name="____________EQP20">#REF!</definedName>
    <definedName name="____________eqp27">#REF!</definedName>
    <definedName name="____________EQP3">#REF!</definedName>
    <definedName name="____________EQP4">#REF!</definedName>
    <definedName name="____________EQP5">#REF!</definedName>
    <definedName name="____________EQP6">#REF!</definedName>
    <definedName name="____________EQP7">#REF!</definedName>
    <definedName name="____________EQP8">#REF!</definedName>
    <definedName name="____________EQP9">#REF!</definedName>
    <definedName name="____________MAT1">#REF!</definedName>
    <definedName name="____________MAT10">#REF!</definedName>
    <definedName name="____________MAT100">#REF!</definedName>
    <definedName name="____________MAT101">#REF!</definedName>
    <definedName name="____________MAT102">#REF!</definedName>
    <definedName name="____________MAT103">#REF!</definedName>
    <definedName name="____________MAT104">#REF!</definedName>
    <definedName name="____________MAT105">#REF!</definedName>
    <definedName name="____________MAT106">#REF!</definedName>
    <definedName name="____________MAT107">#REF!</definedName>
    <definedName name="____________MAT108">#REF!</definedName>
    <definedName name="____________MAT109">#REF!</definedName>
    <definedName name="____________MAT11">#REF!</definedName>
    <definedName name="____________MAT110">#REF!</definedName>
    <definedName name="____________MAT111">#REF!</definedName>
    <definedName name="____________MAT112">#REF!</definedName>
    <definedName name="____________MAT113">#REF!</definedName>
    <definedName name="____________MAT114">#REF!</definedName>
    <definedName name="____________MAT115">#REF!</definedName>
    <definedName name="____________MAT116">#REF!</definedName>
    <definedName name="____________MAT117">#REF!</definedName>
    <definedName name="____________MAT118">#REF!</definedName>
    <definedName name="____________MAT119">#REF!</definedName>
    <definedName name="____________MAT12">#REF!</definedName>
    <definedName name="____________MAT120">#REF!</definedName>
    <definedName name="____________MAT121">#REF!</definedName>
    <definedName name="____________MAT122">#REF!</definedName>
    <definedName name="____________MAT123">#REF!</definedName>
    <definedName name="____________MAT124">#REF!</definedName>
    <definedName name="____________MAT125">#REF!</definedName>
    <definedName name="____________MAT126">#REF!</definedName>
    <definedName name="____________MAT127">#REF!</definedName>
    <definedName name="____________MAT128">#REF!</definedName>
    <definedName name="____________MAT129">#REF!</definedName>
    <definedName name="____________MAT13">#REF!</definedName>
    <definedName name="____________MAT130">#REF!</definedName>
    <definedName name="____________MAT131">#REF!</definedName>
    <definedName name="____________MAT132">#REF!</definedName>
    <definedName name="____________MAT133">#REF!</definedName>
    <definedName name="____________MAT134">#REF!</definedName>
    <definedName name="____________MAT135">#REF!</definedName>
    <definedName name="____________MAT136">#REF!</definedName>
    <definedName name="____________MAT137">#REF!</definedName>
    <definedName name="____________MAT138">#REF!</definedName>
    <definedName name="____________MAT139">#REF!</definedName>
    <definedName name="____________MAT14">#REF!</definedName>
    <definedName name="____________MAT140">#REF!</definedName>
    <definedName name="____________MAT141">#REF!</definedName>
    <definedName name="____________MAT142">#REF!</definedName>
    <definedName name="____________MAT143">#REF!</definedName>
    <definedName name="____________MAT144">#REF!</definedName>
    <definedName name="____________MAT145">#REF!</definedName>
    <definedName name="____________MAT146">#REF!</definedName>
    <definedName name="____________MAT147">#REF!</definedName>
    <definedName name="____________MAT148">#REF!</definedName>
    <definedName name="____________MAT149">#REF!</definedName>
    <definedName name="____________MAT15">#REF!</definedName>
    <definedName name="____________MAT150">#REF!</definedName>
    <definedName name="____________MAT151">#REF!</definedName>
    <definedName name="____________MAT152">#REF!</definedName>
    <definedName name="____________MAT153">#REF!</definedName>
    <definedName name="____________MAT154">#REF!</definedName>
    <definedName name="____________MAT155">#REF!</definedName>
    <definedName name="____________MAT156">#REF!</definedName>
    <definedName name="____________MAT157">#REF!</definedName>
    <definedName name="____________MAT158">#REF!</definedName>
    <definedName name="____________MAT159">#REF!</definedName>
    <definedName name="____________MAT16">#REF!</definedName>
    <definedName name="____________MAT160">#REF!</definedName>
    <definedName name="____________MAT161">#REF!</definedName>
    <definedName name="____________MAT162">#REF!</definedName>
    <definedName name="____________MAT163">#REF!</definedName>
    <definedName name="____________MAT164">#REF!</definedName>
    <definedName name="____________MAT165">#REF!</definedName>
    <definedName name="____________MAT166">#REF!</definedName>
    <definedName name="____________MAT17">#REF!</definedName>
    <definedName name="____________MAT18">#REF!</definedName>
    <definedName name="____________MAT19">#REF!</definedName>
    <definedName name="____________MAT2">#REF!</definedName>
    <definedName name="____________MAT20">#REF!</definedName>
    <definedName name="____________MAT21">#REF!</definedName>
    <definedName name="____________MAT22">#REF!</definedName>
    <definedName name="____________MAT23">#REF!</definedName>
    <definedName name="____________MAT24">#REF!</definedName>
    <definedName name="____________MAT25">#REF!</definedName>
    <definedName name="____________MAT26">#REF!</definedName>
    <definedName name="____________MAT27">#REF!</definedName>
    <definedName name="____________MAT28">#REF!</definedName>
    <definedName name="____________MAT29">#REF!</definedName>
    <definedName name="____________MAT3">#REF!</definedName>
    <definedName name="____________MAT30">#REF!</definedName>
    <definedName name="____________MAT31">#REF!</definedName>
    <definedName name="____________MAT32">#REF!</definedName>
    <definedName name="____________MAT33">#REF!</definedName>
    <definedName name="____________MAT34">#REF!</definedName>
    <definedName name="____________MAT35">#REF!</definedName>
    <definedName name="____________MAT36">#REF!</definedName>
    <definedName name="____________MAT37">#REF!</definedName>
    <definedName name="____________MAT38">#REF!</definedName>
    <definedName name="____________MAT39">#REF!</definedName>
    <definedName name="____________MAT4">#REF!</definedName>
    <definedName name="____________MAT40">#REF!</definedName>
    <definedName name="____________MAT41">#REF!</definedName>
    <definedName name="____________MAT42">#REF!</definedName>
    <definedName name="____________MAT43">#REF!</definedName>
    <definedName name="____________MAT44">#REF!</definedName>
    <definedName name="____________MAT45">#REF!</definedName>
    <definedName name="____________MAT46">#REF!</definedName>
    <definedName name="____________MAT47">#REF!</definedName>
    <definedName name="____________MAT48">#REF!</definedName>
    <definedName name="____________MAT49">#REF!</definedName>
    <definedName name="____________MAT5">#REF!</definedName>
    <definedName name="____________MAT50">#REF!</definedName>
    <definedName name="____________MAT51">#REF!</definedName>
    <definedName name="____________MAT52">#REF!</definedName>
    <definedName name="____________MAT53">#REF!</definedName>
    <definedName name="____________MAT54">#REF!</definedName>
    <definedName name="____________MAT55">#REF!</definedName>
    <definedName name="____________MAT56">#REF!</definedName>
    <definedName name="____________MAT57">#REF!</definedName>
    <definedName name="____________MAT58">#REF!</definedName>
    <definedName name="____________MAT59">#REF!</definedName>
    <definedName name="____________MAT6">#REF!</definedName>
    <definedName name="____________MAT60">#REF!</definedName>
    <definedName name="____________MAT61">#REF!</definedName>
    <definedName name="____________MAT62">#REF!</definedName>
    <definedName name="____________MAT63">#REF!</definedName>
    <definedName name="____________MAT64">#REF!</definedName>
    <definedName name="____________MAT65">#REF!</definedName>
    <definedName name="____________MAT66">#REF!</definedName>
    <definedName name="____________MAT67">#REF!</definedName>
    <definedName name="____________MAT68">#REF!</definedName>
    <definedName name="____________MAT69">#REF!</definedName>
    <definedName name="____________MAT7">#REF!</definedName>
    <definedName name="____________MAT70">#REF!</definedName>
    <definedName name="____________MAT71">#REF!</definedName>
    <definedName name="____________MAT72">#REF!</definedName>
    <definedName name="____________MAT73">#REF!</definedName>
    <definedName name="____________MAT74">#REF!</definedName>
    <definedName name="____________MAT75">#REF!</definedName>
    <definedName name="____________MAT76">#REF!</definedName>
    <definedName name="____________MAT77">#REF!</definedName>
    <definedName name="____________MAT78">#REF!</definedName>
    <definedName name="____________MAT79">#REF!</definedName>
    <definedName name="____________MAT8">#REF!</definedName>
    <definedName name="____________MAT80">#REF!</definedName>
    <definedName name="____________MAT81">#REF!</definedName>
    <definedName name="____________MAT82">#REF!</definedName>
    <definedName name="____________MAT83">#REF!</definedName>
    <definedName name="____________MAT84">#REF!</definedName>
    <definedName name="____________MAT85">#REF!</definedName>
    <definedName name="____________MAT86">#REF!</definedName>
    <definedName name="____________MAT87">#REF!</definedName>
    <definedName name="____________MAT88">#REF!</definedName>
    <definedName name="____________MAT89">#REF!</definedName>
    <definedName name="____________MAT9">#REF!</definedName>
    <definedName name="____________MAT90">#REF!</definedName>
    <definedName name="____________MAT91">#REF!</definedName>
    <definedName name="____________MAT92">#REF!</definedName>
    <definedName name="____________MAT93">#REF!</definedName>
    <definedName name="____________MAT94">#REF!</definedName>
    <definedName name="____________MAT95">#REF!</definedName>
    <definedName name="____________MAT96">#REF!</definedName>
    <definedName name="____________MAT97">#REF!</definedName>
    <definedName name="____________MAT98">#REF!</definedName>
    <definedName name="____________MAT99">#REF!</definedName>
    <definedName name="____________MO1">#REF!</definedName>
    <definedName name="____________MO10">#REF!</definedName>
    <definedName name="____________MO2">#REF!</definedName>
    <definedName name="____________MO3">#REF!</definedName>
    <definedName name="____________MO4">#REF!</definedName>
    <definedName name="____________MO5">#REF!</definedName>
    <definedName name="____________MO6">#REF!</definedName>
    <definedName name="____________MO7">#REF!</definedName>
    <definedName name="____________MO8">#REF!</definedName>
    <definedName name="____________MO9">#REF!</definedName>
    <definedName name="____________MV1">#REF!</definedName>
    <definedName name="____________MV10">#REF!</definedName>
    <definedName name="____________MV11">#REF!</definedName>
    <definedName name="____________MV12">#REF!</definedName>
    <definedName name="____________MV13">#REF!</definedName>
    <definedName name="____________MV14">#REF!</definedName>
    <definedName name="____________MV15">#REF!</definedName>
    <definedName name="____________MV16">#REF!</definedName>
    <definedName name="____________MV17">#REF!</definedName>
    <definedName name="____________MV18">#REF!</definedName>
    <definedName name="____________MV19">#REF!</definedName>
    <definedName name="____________MV2">#REF!</definedName>
    <definedName name="____________MV20">#REF!</definedName>
    <definedName name="____________MV3">#REF!</definedName>
    <definedName name="____________MV4">#REF!</definedName>
    <definedName name="____________MV5">#REF!</definedName>
    <definedName name="____________MV6">#REF!</definedName>
    <definedName name="____________MV7">#REF!</definedName>
    <definedName name="____________MV8">#REF!</definedName>
    <definedName name="____________MV9">#REF!</definedName>
    <definedName name="____________POR1">#REF!</definedName>
    <definedName name="____________POR2">#REF!</definedName>
    <definedName name="____________POR3">#REF!</definedName>
    <definedName name="____________POR4">#REF!</definedName>
    <definedName name="____________POR5">#REF!</definedName>
    <definedName name="___________EQP1">#REF!</definedName>
    <definedName name="___________EQP10">#REF!</definedName>
    <definedName name="___________EQP11">#REF!</definedName>
    <definedName name="___________EQP12">#REF!</definedName>
    <definedName name="___________EQP13">#REF!</definedName>
    <definedName name="___________EQP14">#REF!</definedName>
    <definedName name="___________EQP15">#REF!</definedName>
    <definedName name="___________EQP16">#REF!</definedName>
    <definedName name="___________EQP17">#REF!</definedName>
    <definedName name="___________EQP18">#REF!</definedName>
    <definedName name="___________EQP19">#REF!</definedName>
    <definedName name="___________EQP2">#REF!</definedName>
    <definedName name="___________EQP20">#REF!</definedName>
    <definedName name="___________eqp27">#REF!</definedName>
    <definedName name="___________EQP3">#REF!</definedName>
    <definedName name="___________EQP4">#REF!</definedName>
    <definedName name="___________EQP5">#REF!</definedName>
    <definedName name="___________EQP6">#REF!</definedName>
    <definedName name="___________EQP7">#REF!</definedName>
    <definedName name="___________EQP8">#REF!</definedName>
    <definedName name="___________EQP9">#REF!</definedName>
    <definedName name="___________MAT1">#REF!</definedName>
    <definedName name="___________MAT10">#REF!</definedName>
    <definedName name="___________MAT100">#REF!</definedName>
    <definedName name="___________MAT101">#REF!</definedName>
    <definedName name="___________MAT102">#REF!</definedName>
    <definedName name="___________MAT103">#REF!</definedName>
    <definedName name="___________MAT104">#REF!</definedName>
    <definedName name="___________MAT105">#REF!</definedName>
    <definedName name="___________MAT106">#REF!</definedName>
    <definedName name="___________MAT107">#REF!</definedName>
    <definedName name="___________MAT108">#REF!</definedName>
    <definedName name="___________MAT109">#REF!</definedName>
    <definedName name="___________MAT11">#REF!</definedName>
    <definedName name="___________MAT110">#REF!</definedName>
    <definedName name="___________MAT111">#REF!</definedName>
    <definedName name="___________MAT112">#REF!</definedName>
    <definedName name="___________MAT113">#REF!</definedName>
    <definedName name="___________MAT114">#REF!</definedName>
    <definedName name="___________MAT115">#REF!</definedName>
    <definedName name="___________MAT116">#REF!</definedName>
    <definedName name="___________MAT117">#REF!</definedName>
    <definedName name="___________MAT118">#REF!</definedName>
    <definedName name="___________MAT119">#REF!</definedName>
    <definedName name="___________MAT12">#REF!</definedName>
    <definedName name="___________MAT120">#REF!</definedName>
    <definedName name="___________MAT121">#REF!</definedName>
    <definedName name="___________MAT122">#REF!</definedName>
    <definedName name="___________MAT123">#REF!</definedName>
    <definedName name="___________MAT124">#REF!</definedName>
    <definedName name="___________MAT125">#REF!</definedName>
    <definedName name="___________MAT126">#REF!</definedName>
    <definedName name="___________MAT127">#REF!</definedName>
    <definedName name="___________MAT128">#REF!</definedName>
    <definedName name="___________MAT129">#REF!</definedName>
    <definedName name="___________MAT13">#REF!</definedName>
    <definedName name="___________MAT130">#REF!</definedName>
    <definedName name="___________MAT131">#REF!</definedName>
    <definedName name="___________MAT132">#REF!</definedName>
    <definedName name="___________MAT133">#REF!</definedName>
    <definedName name="___________MAT134">#REF!</definedName>
    <definedName name="___________MAT135">#REF!</definedName>
    <definedName name="___________MAT136">#REF!</definedName>
    <definedName name="___________MAT137">#REF!</definedName>
    <definedName name="___________MAT138">#REF!</definedName>
    <definedName name="___________MAT139">#REF!</definedName>
    <definedName name="___________MAT14">#REF!</definedName>
    <definedName name="___________MAT140">#REF!</definedName>
    <definedName name="___________MAT141">#REF!</definedName>
    <definedName name="___________MAT142">#REF!</definedName>
    <definedName name="___________MAT143">#REF!</definedName>
    <definedName name="___________MAT144">#REF!</definedName>
    <definedName name="___________MAT145">#REF!</definedName>
    <definedName name="___________MAT146">#REF!</definedName>
    <definedName name="___________MAT147">#REF!</definedName>
    <definedName name="___________MAT148">#REF!</definedName>
    <definedName name="___________MAT149">#REF!</definedName>
    <definedName name="___________MAT15">#REF!</definedName>
    <definedName name="___________MAT150">#REF!</definedName>
    <definedName name="___________MAT151">#REF!</definedName>
    <definedName name="___________MAT152">#REF!</definedName>
    <definedName name="___________MAT153">#REF!</definedName>
    <definedName name="___________MAT154">#REF!</definedName>
    <definedName name="___________MAT155">#REF!</definedName>
    <definedName name="___________MAT156">#REF!</definedName>
    <definedName name="___________MAT157">#REF!</definedName>
    <definedName name="___________MAT158">#REF!</definedName>
    <definedName name="___________MAT159">#REF!</definedName>
    <definedName name="___________MAT16">#REF!</definedName>
    <definedName name="___________MAT160">#REF!</definedName>
    <definedName name="___________MAT161">#REF!</definedName>
    <definedName name="___________MAT162">#REF!</definedName>
    <definedName name="___________MAT163">#REF!</definedName>
    <definedName name="___________MAT164">#REF!</definedName>
    <definedName name="___________MAT165">#REF!</definedName>
    <definedName name="___________MAT166">#REF!</definedName>
    <definedName name="___________MAT17">#REF!</definedName>
    <definedName name="___________MAT18">#REF!</definedName>
    <definedName name="___________MAT19">#REF!</definedName>
    <definedName name="___________MAT2">#REF!</definedName>
    <definedName name="___________MAT20">#REF!</definedName>
    <definedName name="___________MAT21">#REF!</definedName>
    <definedName name="___________MAT22">#REF!</definedName>
    <definedName name="___________MAT23">#REF!</definedName>
    <definedName name="___________MAT24">#REF!</definedName>
    <definedName name="___________MAT25">#REF!</definedName>
    <definedName name="___________MAT26">#REF!</definedName>
    <definedName name="___________MAT27">#REF!</definedName>
    <definedName name="___________MAT28">#REF!</definedName>
    <definedName name="___________MAT29">#REF!</definedName>
    <definedName name="___________MAT3">#REF!</definedName>
    <definedName name="___________MAT30">#REF!</definedName>
    <definedName name="___________MAT31">#REF!</definedName>
    <definedName name="___________MAT32">#REF!</definedName>
    <definedName name="___________MAT33">#REF!</definedName>
    <definedName name="___________MAT34">#REF!</definedName>
    <definedName name="___________MAT35">#REF!</definedName>
    <definedName name="___________MAT36">#REF!</definedName>
    <definedName name="___________MAT37">#REF!</definedName>
    <definedName name="___________MAT38">#REF!</definedName>
    <definedName name="___________MAT39">#REF!</definedName>
    <definedName name="___________MAT4">#REF!</definedName>
    <definedName name="___________MAT40">#REF!</definedName>
    <definedName name="___________MAT41">#REF!</definedName>
    <definedName name="___________MAT42">#REF!</definedName>
    <definedName name="___________MAT43">#REF!</definedName>
    <definedName name="___________MAT44">#REF!</definedName>
    <definedName name="___________MAT45">#REF!</definedName>
    <definedName name="___________MAT46">#REF!</definedName>
    <definedName name="___________MAT47">#REF!</definedName>
    <definedName name="___________MAT48">#REF!</definedName>
    <definedName name="___________MAT49">#REF!</definedName>
    <definedName name="___________MAT5">#REF!</definedName>
    <definedName name="___________MAT50">#REF!</definedName>
    <definedName name="___________MAT51">#REF!</definedName>
    <definedName name="___________MAT52">#REF!</definedName>
    <definedName name="___________MAT53">#REF!</definedName>
    <definedName name="___________MAT54">#REF!</definedName>
    <definedName name="___________MAT55">#REF!</definedName>
    <definedName name="___________MAT56">#REF!</definedName>
    <definedName name="___________MAT57">#REF!</definedName>
    <definedName name="___________MAT58">#REF!</definedName>
    <definedName name="___________MAT59">#REF!</definedName>
    <definedName name="___________MAT6">#REF!</definedName>
    <definedName name="___________MAT60">#REF!</definedName>
    <definedName name="___________MAT61">#REF!</definedName>
    <definedName name="___________MAT62">#REF!</definedName>
    <definedName name="___________MAT63">#REF!</definedName>
    <definedName name="___________MAT64">#REF!</definedName>
    <definedName name="___________MAT65">#REF!</definedName>
    <definedName name="___________MAT66">#REF!</definedName>
    <definedName name="___________MAT67">#REF!</definedName>
    <definedName name="___________MAT68">#REF!</definedName>
    <definedName name="___________MAT69">#REF!</definedName>
    <definedName name="___________MAT7">#REF!</definedName>
    <definedName name="___________MAT70">#REF!</definedName>
    <definedName name="___________MAT71">#REF!</definedName>
    <definedName name="___________MAT72">#REF!</definedName>
    <definedName name="___________MAT73">#REF!</definedName>
    <definedName name="___________MAT74">#REF!</definedName>
    <definedName name="___________MAT75">#REF!</definedName>
    <definedName name="___________MAT76">#REF!</definedName>
    <definedName name="___________MAT77">#REF!</definedName>
    <definedName name="___________MAT78">#REF!</definedName>
    <definedName name="___________MAT79">#REF!</definedName>
    <definedName name="___________MAT8">#REF!</definedName>
    <definedName name="___________MAT80">#REF!</definedName>
    <definedName name="___________MAT81">#REF!</definedName>
    <definedName name="___________MAT82">#REF!</definedName>
    <definedName name="___________MAT83">#REF!</definedName>
    <definedName name="___________MAT84">#REF!</definedName>
    <definedName name="___________MAT85">#REF!</definedName>
    <definedName name="___________MAT86">#REF!</definedName>
    <definedName name="___________MAT87">#REF!</definedName>
    <definedName name="___________MAT88">#REF!</definedName>
    <definedName name="___________MAT89">#REF!</definedName>
    <definedName name="___________MAT9">#REF!</definedName>
    <definedName name="___________MAT90">#REF!</definedName>
    <definedName name="___________MAT91">#REF!</definedName>
    <definedName name="___________MAT92">#REF!</definedName>
    <definedName name="___________MAT93">#REF!</definedName>
    <definedName name="___________MAT94">#REF!</definedName>
    <definedName name="___________MAT95">#REF!</definedName>
    <definedName name="___________MAT96">#REF!</definedName>
    <definedName name="___________MAT97">#REF!</definedName>
    <definedName name="___________MAT98">#REF!</definedName>
    <definedName name="___________MAT99">#REF!</definedName>
    <definedName name="___________MO1">#REF!</definedName>
    <definedName name="___________MO10">#REF!</definedName>
    <definedName name="___________MO2">#REF!</definedName>
    <definedName name="___________MO3">#REF!</definedName>
    <definedName name="___________MO4">#REF!</definedName>
    <definedName name="___________MO5">#REF!</definedName>
    <definedName name="___________MO6">#REF!</definedName>
    <definedName name="___________MO7">#REF!</definedName>
    <definedName name="___________MO8">#REF!</definedName>
    <definedName name="___________MO9">#REF!</definedName>
    <definedName name="___________MV1">#REF!</definedName>
    <definedName name="___________MV10">#REF!</definedName>
    <definedName name="___________MV11">#REF!</definedName>
    <definedName name="___________MV12">#REF!</definedName>
    <definedName name="___________MV13">#REF!</definedName>
    <definedName name="___________MV14">#REF!</definedName>
    <definedName name="___________MV15">#REF!</definedName>
    <definedName name="___________MV16">#REF!</definedName>
    <definedName name="___________MV17">#REF!</definedName>
    <definedName name="___________MV18">#REF!</definedName>
    <definedName name="___________MV19">#REF!</definedName>
    <definedName name="___________MV2">#REF!</definedName>
    <definedName name="___________MV20">#REF!</definedName>
    <definedName name="___________MV3">#REF!</definedName>
    <definedName name="___________MV4">#REF!</definedName>
    <definedName name="___________MV5">#REF!</definedName>
    <definedName name="___________MV6">#REF!</definedName>
    <definedName name="___________MV7">#REF!</definedName>
    <definedName name="___________MV8">#REF!</definedName>
    <definedName name="___________MV9">#REF!</definedName>
    <definedName name="___________POR1">#REF!</definedName>
    <definedName name="___________POR2">#REF!</definedName>
    <definedName name="___________POR3">#REF!</definedName>
    <definedName name="___________POR4">#REF!</definedName>
    <definedName name="___________POR5">#REF!</definedName>
    <definedName name="__________A1">#REF!</definedName>
    <definedName name="__________EQP1">#REF!</definedName>
    <definedName name="__________EQP10">#REF!</definedName>
    <definedName name="__________EQP11">#REF!</definedName>
    <definedName name="__________EQP12">#REF!</definedName>
    <definedName name="__________EQP13">#REF!</definedName>
    <definedName name="__________EQP14">#REF!</definedName>
    <definedName name="__________EQP15">#REF!</definedName>
    <definedName name="__________EQP16">#REF!</definedName>
    <definedName name="__________EQP17">#REF!</definedName>
    <definedName name="__________EQP18">#REF!</definedName>
    <definedName name="__________EQP19">#REF!</definedName>
    <definedName name="__________EQP2">#REF!</definedName>
    <definedName name="__________EQP20">#REF!</definedName>
    <definedName name="__________eqp27">#REF!</definedName>
    <definedName name="__________EQP3">#REF!</definedName>
    <definedName name="__________EQP4">#REF!</definedName>
    <definedName name="__________EQP5">#REF!</definedName>
    <definedName name="__________EQP6">#REF!</definedName>
    <definedName name="__________EQP7">#REF!</definedName>
    <definedName name="__________EQP8">#REF!</definedName>
    <definedName name="__________EQP9">#REF!</definedName>
    <definedName name="__________MAT1">#REF!</definedName>
    <definedName name="__________MAT10">#REF!</definedName>
    <definedName name="__________MAT100">#REF!</definedName>
    <definedName name="__________MAT101">#REF!</definedName>
    <definedName name="__________MAT102">#REF!</definedName>
    <definedName name="__________MAT103">#REF!</definedName>
    <definedName name="__________MAT104">#REF!</definedName>
    <definedName name="__________MAT105">#REF!</definedName>
    <definedName name="__________MAT106">#REF!</definedName>
    <definedName name="__________MAT107">#REF!</definedName>
    <definedName name="__________MAT108">#REF!</definedName>
    <definedName name="__________MAT109">#REF!</definedName>
    <definedName name="__________MAT11">#REF!</definedName>
    <definedName name="__________MAT110">#REF!</definedName>
    <definedName name="__________MAT111">#REF!</definedName>
    <definedName name="__________MAT112">#REF!</definedName>
    <definedName name="__________MAT113">#REF!</definedName>
    <definedName name="__________MAT114">#REF!</definedName>
    <definedName name="__________MAT115">#REF!</definedName>
    <definedName name="__________MAT116">#REF!</definedName>
    <definedName name="__________MAT117">#REF!</definedName>
    <definedName name="__________MAT118">#REF!</definedName>
    <definedName name="__________MAT119">#REF!</definedName>
    <definedName name="__________MAT12">#REF!</definedName>
    <definedName name="__________MAT120">#REF!</definedName>
    <definedName name="__________MAT121">#REF!</definedName>
    <definedName name="__________MAT122">#REF!</definedName>
    <definedName name="__________MAT123">#REF!</definedName>
    <definedName name="__________MAT124">#REF!</definedName>
    <definedName name="__________MAT125">#REF!</definedName>
    <definedName name="__________MAT126">#REF!</definedName>
    <definedName name="__________MAT127">#REF!</definedName>
    <definedName name="__________MAT128">#REF!</definedName>
    <definedName name="__________MAT129">#REF!</definedName>
    <definedName name="__________MAT13">#REF!</definedName>
    <definedName name="__________MAT130">#REF!</definedName>
    <definedName name="__________MAT131">#REF!</definedName>
    <definedName name="__________MAT132">#REF!</definedName>
    <definedName name="__________MAT133">#REF!</definedName>
    <definedName name="__________MAT134">#REF!</definedName>
    <definedName name="__________MAT135">#REF!</definedName>
    <definedName name="__________MAT136">#REF!</definedName>
    <definedName name="__________MAT137">#REF!</definedName>
    <definedName name="__________MAT138">#REF!</definedName>
    <definedName name="__________MAT139">#REF!</definedName>
    <definedName name="__________MAT14">#REF!</definedName>
    <definedName name="__________MAT140">#REF!</definedName>
    <definedName name="__________MAT141">#REF!</definedName>
    <definedName name="__________MAT142">#REF!</definedName>
    <definedName name="__________MAT143">#REF!</definedName>
    <definedName name="__________MAT144">#REF!</definedName>
    <definedName name="__________MAT145">#REF!</definedName>
    <definedName name="__________MAT146">#REF!</definedName>
    <definedName name="__________MAT147">#REF!</definedName>
    <definedName name="__________MAT148">#REF!</definedName>
    <definedName name="__________MAT149">#REF!</definedName>
    <definedName name="__________MAT15">#REF!</definedName>
    <definedName name="__________MAT150">#REF!</definedName>
    <definedName name="__________MAT151">#REF!</definedName>
    <definedName name="__________MAT152">#REF!</definedName>
    <definedName name="__________MAT153">#REF!</definedName>
    <definedName name="__________MAT154">#REF!</definedName>
    <definedName name="__________MAT155">#REF!</definedName>
    <definedName name="__________MAT156">#REF!</definedName>
    <definedName name="__________MAT157">#REF!</definedName>
    <definedName name="__________MAT158">#REF!</definedName>
    <definedName name="__________MAT159">#REF!</definedName>
    <definedName name="__________MAT16">#REF!</definedName>
    <definedName name="__________MAT160">#REF!</definedName>
    <definedName name="__________MAT161">#REF!</definedName>
    <definedName name="__________MAT162">#REF!</definedName>
    <definedName name="__________MAT163">#REF!</definedName>
    <definedName name="__________MAT164">#REF!</definedName>
    <definedName name="__________MAT165">#REF!</definedName>
    <definedName name="__________MAT166">#REF!</definedName>
    <definedName name="__________MAT17">#REF!</definedName>
    <definedName name="__________MAT18">#REF!</definedName>
    <definedName name="__________MAT19">#REF!</definedName>
    <definedName name="__________MAT2">#REF!</definedName>
    <definedName name="__________MAT20">#REF!</definedName>
    <definedName name="__________MAT21">#REF!</definedName>
    <definedName name="__________MAT22">#REF!</definedName>
    <definedName name="__________MAT23">#REF!</definedName>
    <definedName name="__________MAT24">#REF!</definedName>
    <definedName name="__________MAT25">#REF!</definedName>
    <definedName name="__________MAT26">#REF!</definedName>
    <definedName name="__________MAT27">#REF!</definedName>
    <definedName name="__________MAT28">#REF!</definedName>
    <definedName name="__________MAT29">#REF!</definedName>
    <definedName name="__________MAT3">#REF!</definedName>
    <definedName name="__________MAT30">#REF!</definedName>
    <definedName name="__________MAT31">#REF!</definedName>
    <definedName name="__________MAT32">#REF!</definedName>
    <definedName name="__________MAT33">#REF!</definedName>
    <definedName name="__________MAT34">#REF!</definedName>
    <definedName name="__________MAT35">#REF!</definedName>
    <definedName name="__________MAT36">#REF!</definedName>
    <definedName name="__________MAT37">#REF!</definedName>
    <definedName name="__________MAT38">#REF!</definedName>
    <definedName name="__________MAT39">#REF!</definedName>
    <definedName name="__________MAT4">#REF!</definedName>
    <definedName name="__________MAT40">#REF!</definedName>
    <definedName name="__________MAT41">#REF!</definedName>
    <definedName name="__________MAT42">#REF!</definedName>
    <definedName name="__________MAT43">#REF!</definedName>
    <definedName name="__________MAT44">#REF!</definedName>
    <definedName name="__________MAT45">#REF!</definedName>
    <definedName name="__________MAT46">#REF!</definedName>
    <definedName name="__________MAT47">#REF!</definedName>
    <definedName name="__________MAT48">#REF!</definedName>
    <definedName name="__________MAT49">#REF!</definedName>
    <definedName name="__________MAT5">#REF!</definedName>
    <definedName name="__________MAT50">#REF!</definedName>
    <definedName name="__________MAT51">#REF!</definedName>
    <definedName name="__________MAT52">#REF!</definedName>
    <definedName name="__________MAT53">#REF!</definedName>
    <definedName name="__________MAT54">#REF!</definedName>
    <definedName name="__________MAT55">#REF!</definedName>
    <definedName name="__________MAT56">#REF!</definedName>
    <definedName name="__________MAT57">#REF!</definedName>
    <definedName name="__________MAT58">#REF!</definedName>
    <definedName name="__________MAT59">#REF!</definedName>
    <definedName name="__________MAT6">#REF!</definedName>
    <definedName name="__________MAT60">#REF!</definedName>
    <definedName name="__________MAT61">#REF!</definedName>
    <definedName name="__________MAT62">#REF!</definedName>
    <definedName name="__________MAT63">#REF!</definedName>
    <definedName name="__________MAT64">#REF!</definedName>
    <definedName name="__________MAT65">#REF!</definedName>
    <definedName name="__________MAT66">#REF!</definedName>
    <definedName name="__________MAT67">#REF!</definedName>
    <definedName name="__________MAT68">#REF!</definedName>
    <definedName name="__________MAT69">#REF!</definedName>
    <definedName name="__________MAT7">#REF!</definedName>
    <definedName name="__________MAT70">#REF!</definedName>
    <definedName name="__________MAT71">#REF!</definedName>
    <definedName name="__________MAT72">#REF!</definedName>
    <definedName name="__________MAT73">#REF!</definedName>
    <definedName name="__________MAT74">#REF!</definedName>
    <definedName name="__________MAT75">#REF!</definedName>
    <definedName name="__________MAT76">#REF!</definedName>
    <definedName name="__________MAT77">#REF!</definedName>
    <definedName name="__________MAT78">#REF!</definedName>
    <definedName name="__________MAT79">#REF!</definedName>
    <definedName name="__________MAT8">#REF!</definedName>
    <definedName name="__________MAT80">#REF!</definedName>
    <definedName name="__________MAT81">#REF!</definedName>
    <definedName name="__________MAT82">#REF!</definedName>
    <definedName name="__________MAT83">#REF!</definedName>
    <definedName name="__________MAT84">#REF!</definedName>
    <definedName name="__________MAT85">#REF!</definedName>
    <definedName name="__________MAT86">#REF!</definedName>
    <definedName name="__________MAT87">#REF!</definedName>
    <definedName name="__________MAT88">#REF!</definedName>
    <definedName name="__________MAT89">#REF!</definedName>
    <definedName name="__________MAT9">#REF!</definedName>
    <definedName name="__________MAT90">#REF!</definedName>
    <definedName name="__________MAT91">#REF!</definedName>
    <definedName name="__________MAT92">#REF!</definedName>
    <definedName name="__________MAT93">#REF!</definedName>
    <definedName name="__________MAT94">#REF!</definedName>
    <definedName name="__________MAT95">#REF!</definedName>
    <definedName name="__________MAT96">#REF!</definedName>
    <definedName name="__________MAT97">#REF!</definedName>
    <definedName name="__________MAT98">#REF!</definedName>
    <definedName name="__________MAT99">#REF!</definedName>
    <definedName name="__________MO1">#REF!</definedName>
    <definedName name="__________MO10">#REF!</definedName>
    <definedName name="__________MO2">#REF!</definedName>
    <definedName name="__________MO3">#REF!</definedName>
    <definedName name="__________MO4">#REF!</definedName>
    <definedName name="__________MO5">#REF!</definedName>
    <definedName name="__________MO6">#REF!</definedName>
    <definedName name="__________MO7">#REF!</definedName>
    <definedName name="__________MO8">#REF!</definedName>
    <definedName name="__________MO9">#REF!</definedName>
    <definedName name="__________MV1">#REF!</definedName>
    <definedName name="__________MV10">#REF!</definedName>
    <definedName name="__________MV11">#REF!</definedName>
    <definedName name="__________MV12">#REF!</definedName>
    <definedName name="__________MV13">#REF!</definedName>
    <definedName name="__________MV14">#REF!</definedName>
    <definedName name="__________MV15">#REF!</definedName>
    <definedName name="__________MV16">#REF!</definedName>
    <definedName name="__________MV17">#REF!</definedName>
    <definedName name="__________MV18">#REF!</definedName>
    <definedName name="__________MV19">#REF!</definedName>
    <definedName name="__________MV2">#REF!</definedName>
    <definedName name="__________MV20">#REF!</definedName>
    <definedName name="__________MV3">#REF!</definedName>
    <definedName name="__________MV4">#REF!</definedName>
    <definedName name="__________MV5">#REF!</definedName>
    <definedName name="__________MV6">#REF!</definedName>
    <definedName name="__________MV7">#REF!</definedName>
    <definedName name="__________MV8">#REF!</definedName>
    <definedName name="__________MV9">#REF!</definedName>
    <definedName name="__________POR1">#REF!</definedName>
    <definedName name="__________POR2">#REF!</definedName>
    <definedName name="__________POR3">#REF!</definedName>
    <definedName name="__________POR4">#REF!</definedName>
    <definedName name="__________POR5">#REF!</definedName>
    <definedName name="_________A1">#REF!</definedName>
    <definedName name="_________EQP1">#REF!</definedName>
    <definedName name="_________EQP10">#REF!</definedName>
    <definedName name="_________EQP11">#REF!</definedName>
    <definedName name="_________EQP12">#REF!</definedName>
    <definedName name="_________EQP13">#REF!</definedName>
    <definedName name="_________EQP14">#REF!</definedName>
    <definedName name="_________EQP15">#REF!</definedName>
    <definedName name="_________EQP16">#REF!</definedName>
    <definedName name="_________EQP17">#REF!</definedName>
    <definedName name="_________EQP18">#REF!</definedName>
    <definedName name="_________EQP19">#REF!</definedName>
    <definedName name="_________EQP2">#REF!</definedName>
    <definedName name="_________EQP20">#REF!</definedName>
    <definedName name="_________eqp27">#REF!</definedName>
    <definedName name="_________EQP3">#REF!</definedName>
    <definedName name="_________EQP4">#REF!</definedName>
    <definedName name="_________EQP5">#REF!</definedName>
    <definedName name="_________EQP6">#REF!</definedName>
    <definedName name="_________EQP7">#REF!</definedName>
    <definedName name="_________EQP8">#REF!</definedName>
    <definedName name="_________EQP9">#REF!</definedName>
    <definedName name="_________MAT1">#REF!</definedName>
    <definedName name="_________MAT10">#REF!</definedName>
    <definedName name="_________MAT100">#REF!</definedName>
    <definedName name="_________MAT101">#REF!</definedName>
    <definedName name="_________MAT102">#REF!</definedName>
    <definedName name="_________MAT103">#REF!</definedName>
    <definedName name="_________MAT104">#REF!</definedName>
    <definedName name="_________MAT105">#REF!</definedName>
    <definedName name="_________MAT106">#REF!</definedName>
    <definedName name="_________MAT107">#REF!</definedName>
    <definedName name="_________MAT108">#REF!</definedName>
    <definedName name="_________MAT109">#REF!</definedName>
    <definedName name="_________MAT11">#REF!</definedName>
    <definedName name="_________MAT110">#REF!</definedName>
    <definedName name="_________MAT111">#REF!</definedName>
    <definedName name="_________MAT112">#REF!</definedName>
    <definedName name="_________MAT113">#REF!</definedName>
    <definedName name="_________MAT114">#REF!</definedName>
    <definedName name="_________MAT115">#REF!</definedName>
    <definedName name="_________MAT116">#REF!</definedName>
    <definedName name="_________MAT117">#REF!</definedName>
    <definedName name="_________MAT118">#REF!</definedName>
    <definedName name="_________MAT119">#REF!</definedName>
    <definedName name="_________MAT12">#REF!</definedName>
    <definedName name="_________MAT120">#REF!</definedName>
    <definedName name="_________MAT121">#REF!</definedName>
    <definedName name="_________MAT122">#REF!</definedName>
    <definedName name="_________MAT123">#REF!</definedName>
    <definedName name="_________MAT124">#REF!</definedName>
    <definedName name="_________MAT125">#REF!</definedName>
    <definedName name="_________MAT126">#REF!</definedName>
    <definedName name="_________MAT127">#REF!</definedName>
    <definedName name="_________MAT128">#REF!</definedName>
    <definedName name="_________MAT129">#REF!</definedName>
    <definedName name="_________MAT13">#REF!</definedName>
    <definedName name="_________MAT130">#REF!</definedName>
    <definedName name="_________MAT131">#REF!</definedName>
    <definedName name="_________MAT132">#REF!</definedName>
    <definedName name="_________MAT133">#REF!</definedName>
    <definedName name="_________MAT134">#REF!</definedName>
    <definedName name="_________MAT135">#REF!</definedName>
    <definedName name="_________MAT136">#REF!</definedName>
    <definedName name="_________MAT137">#REF!</definedName>
    <definedName name="_________MAT138">#REF!</definedName>
    <definedName name="_________MAT139">#REF!</definedName>
    <definedName name="_________MAT14">#REF!</definedName>
    <definedName name="_________MAT140">#REF!</definedName>
    <definedName name="_________MAT141">#REF!</definedName>
    <definedName name="_________MAT142">#REF!</definedName>
    <definedName name="_________MAT143">#REF!</definedName>
    <definedName name="_________MAT144">#REF!</definedName>
    <definedName name="_________MAT145">#REF!</definedName>
    <definedName name="_________MAT146">#REF!</definedName>
    <definedName name="_________MAT147">#REF!</definedName>
    <definedName name="_________MAT148">#REF!</definedName>
    <definedName name="_________MAT149">#REF!</definedName>
    <definedName name="_________MAT15">#REF!</definedName>
    <definedName name="_________MAT150">#REF!</definedName>
    <definedName name="_________MAT151">#REF!</definedName>
    <definedName name="_________MAT152">#REF!</definedName>
    <definedName name="_________MAT153">#REF!</definedName>
    <definedName name="_________MAT154">#REF!</definedName>
    <definedName name="_________MAT155">#REF!</definedName>
    <definedName name="_________MAT156">#REF!</definedName>
    <definedName name="_________MAT157">#REF!</definedName>
    <definedName name="_________MAT158">#REF!</definedName>
    <definedName name="_________MAT159">#REF!</definedName>
    <definedName name="_________MAT16">#REF!</definedName>
    <definedName name="_________MAT160">#REF!</definedName>
    <definedName name="_________MAT161">#REF!</definedName>
    <definedName name="_________MAT162">#REF!</definedName>
    <definedName name="_________MAT163">#REF!</definedName>
    <definedName name="_________MAT164">#REF!</definedName>
    <definedName name="_________MAT165">#REF!</definedName>
    <definedName name="_________MAT166">#REF!</definedName>
    <definedName name="_________MAT17">#REF!</definedName>
    <definedName name="_________MAT18">#REF!</definedName>
    <definedName name="_________MAT19">#REF!</definedName>
    <definedName name="_________MAT2">#REF!</definedName>
    <definedName name="_________MAT20">#REF!</definedName>
    <definedName name="_________MAT21">#REF!</definedName>
    <definedName name="_________MAT22">#REF!</definedName>
    <definedName name="_________MAT23">#REF!</definedName>
    <definedName name="_________MAT24">#REF!</definedName>
    <definedName name="_________MAT25">#REF!</definedName>
    <definedName name="_________MAT26">#REF!</definedName>
    <definedName name="_________MAT27">#REF!</definedName>
    <definedName name="_________MAT28">#REF!</definedName>
    <definedName name="_________MAT29">#REF!</definedName>
    <definedName name="_________MAT3">#REF!</definedName>
    <definedName name="_________MAT30">#REF!</definedName>
    <definedName name="_________MAT31">#REF!</definedName>
    <definedName name="_________MAT32">#REF!</definedName>
    <definedName name="_________MAT33">#REF!</definedName>
    <definedName name="_________MAT34">#REF!</definedName>
    <definedName name="_________MAT35">#REF!</definedName>
    <definedName name="_________MAT36">#REF!</definedName>
    <definedName name="_________MAT37">#REF!</definedName>
    <definedName name="_________MAT38">#REF!</definedName>
    <definedName name="_________MAT39">#REF!</definedName>
    <definedName name="_________MAT4">#REF!</definedName>
    <definedName name="_________MAT40">#REF!</definedName>
    <definedName name="_________MAT41">#REF!</definedName>
    <definedName name="_________MAT42">#REF!</definedName>
    <definedName name="_________MAT43">#REF!</definedName>
    <definedName name="_________MAT44">#REF!</definedName>
    <definedName name="_________MAT45">#REF!</definedName>
    <definedName name="_________MAT46">#REF!</definedName>
    <definedName name="_________MAT47">#REF!</definedName>
    <definedName name="_________MAT48">#REF!</definedName>
    <definedName name="_________MAT49">#REF!</definedName>
    <definedName name="_________MAT5">#REF!</definedName>
    <definedName name="_________MAT50">#REF!</definedName>
    <definedName name="_________MAT51">#REF!</definedName>
    <definedName name="_________MAT52">#REF!</definedName>
    <definedName name="_________MAT53">#REF!</definedName>
    <definedName name="_________MAT54">#REF!</definedName>
    <definedName name="_________MAT55">#REF!</definedName>
    <definedName name="_________MAT56">#REF!</definedName>
    <definedName name="_________MAT57">#REF!</definedName>
    <definedName name="_________MAT58">#REF!</definedName>
    <definedName name="_________MAT59">#REF!</definedName>
    <definedName name="_________MAT6">#REF!</definedName>
    <definedName name="_________MAT60">#REF!</definedName>
    <definedName name="_________MAT61">#REF!</definedName>
    <definedName name="_________MAT62">#REF!</definedName>
    <definedName name="_________MAT63">#REF!</definedName>
    <definedName name="_________MAT64">#REF!</definedName>
    <definedName name="_________MAT65">#REF!</definedName>
    <definedName name="_________MAT66">#REF!</definedName>
    <definedName name="_________MAT67">#REF!</definedName>
    <definedName name="_________MAT68">#REF!</definedName>
    <definedName name="_________MAT69">#REF!</definedName>
    <definedName name="_________MAT7">#REF!</definedName>
    <definedName name="_________MAT70">#REF!</definedName>
    <definedName name="_________MAT71">#REF!</definedName>
    <definedName name="_________MAT72">#REF!</definedName>
    <definedName name="_________MAT73">#REF!</definedName>
    <definedName name="_________MAT74">#REF!</definedName>
    <definedName name="_________MAT75">#REF!</definedName>
    <definedName name="_________MAT76">#REF!</definedName>
    <definedName name="_________MAT77">#REF!</definedName>
    <definedName name="_________MAT78">#REF!</definedName>
    <definedName name="_________MAT79">#REF!</definedName>
    <definedName name="_________MAT8">#REF!</definedName>
    <definedName name="_________MAT80">#REF!</definedName>
    <definedName name="_________MAT81">#REF!</definedName>
    <definedName name="_________MAT82">#REF!</definedName>
    <definedName name="_________MAT83">#REF!</definedName>
    <definedName name="_________MAT84">#REF!</definedName>
    <definedName name="_________MAT85">#REF!</definedName>
    <definedName name="_________MAT86">#REF!</definedName>
    <definedName name="_________MAT87">#REF!</definedName>
    <definedName name="_________MAT88">#REF!</definedName>
    <definedName name="_________MAT89">#REF!</definedName>
    <definedName name="_________MAT9">#REF!</definedName>
    <definedName name="_________MAT90">#REF!</definedName>
    <definedName name="_________MAT91">#REF!</definedName>
    <definedName name="_________MAT92">#REF!</definedName>
    <definedName name="_________MAT93">#REF!</definedName>
    <definedName name="_________MAT94">#REF!</definedName>
    <definedName name="_________MAT95">#REF!</definedName>
    <definedName name="_________MAT96">#REF!</definedName>
    <definedName name="_________MAT97">#REF!</definedName>
    <definedName name="_________MAT98">#REF!</definedName>
    <definedName name="_________MAT99">#REF!</definedName>
    <definedName name="_________MO1">#REF!</definedName>
    <definedName name="_________MO10">#REF!</definedName>
    <definedName name="_________MO2">#REF!</definedName>
    <definedName name="_________MO3">#REF!</definedName>
    <definedName name="_________MO4">#REF!</definedName>
    <definedName name="_________MO5">#REF!</definedName>
    <definedName name="_________MO6">#REF!</definedName>
    <definedName name="_________MO7">#REF!</definedName>
    <definedName name="_________MO8">#REF!</definedName>
    <definedName name="_________MO9">#REF!</definedName>
    <definedName name="_________MV1">#REF!</definedName>
    <definedName name="_________MV10">#REF!</definedName>
    <definedName name="_________MV11">#REF!</definedName>
    <definedName name="_________MV12">#REF!</definedName>
    <definedName name="_________MV13">#REF!</definedName>
    <definedName name="_________MV14">#REF!</definedName>
    <definedName name="_________MV15">#REF!</definedName>
    <definedName name="_________MV16">#REF!</definedName>
    <definedName name="_________MV17">#REF!</definedName>
    <definedName name="_________MV18">#REF!</definedName>
    <definedName name="_________MV19">#REF!</definedName>
    <definedName name="_________MV2">#REF!</definedName>
    <definedName name="_________MV20">#REF!</definedName>
    <definedName name="_________MV3">#REF!</definedName>
    <definedName name="_________MV4">#REF!</definedName>
    <definedName name="_________MV5">#REF!</definedName>
    <definedName name="_________MV6">#REF!</definedName>
    <definedName name="_________MV7">#REF!</definedName>
    <definedName name="_________MV8">#REF!</definedName>
    <definedName name="_________MV9">#REF!</definedName>
    <definedName name="_________PJ50">#REF!</definedName>
    <definedName name="_________POR1">#REF!</definedName>
    <definedName name="_________POR2">#REF!</definedName>
    <definedName name="_________POR3">#REF!</definedName>
    <definedName name="_________POR4">#REF!</definedName>
    <definedName name="_________POR5">#REF!</definedName>
    <definedName name="________A1">#REF!</definedName>
    <definedName name="________EQP1">#REF!</definedName>
    <definedName name="________EQP10">#REF!</definedName>
    <definedName name="________EQP11">#REF!</definedName>
    <definedName name="________EQP12">#REF!</definedName>
    <definedName name="________EQP13">#REF!</definedName>
    <definedName name="________EQP14">#REF!</definedName>
    <definedName name="________EQP15">#REF!</definedName>
    <definedName name="________EQP16">#REF!</definedName>
    <definedName name="________EQP17">#REF!</definedName>
    <definedName name="________EQP18">#REF!</definedName>
    <definedName name="________EQP19">#REF!</definedName>
    <definedName name="________EQP2">#REF!</definedName>
    <definedName name="________EQP20">#REF!</definedName>
    <definedName name="________eqp27">#REF!</definedName>
    <definedName name="________EQP3">#REF!</definedName>
    <definedName name="________EQP4">#REF!</definedName>
    <definedName name="________EQP5">#REF!</definedName>
    <definedName name="________EQP6">#REF!</definedName>
    <definedName name="________EQP7">#REF!</definedName>
    <definedName name="________EQP8">#REF!</definedName>
    <definedName name="________EQP9">#REF!</definedName>
    <definedName name="________MAT1">#REF!</definedName>
    <definedName name="________MAT10">#REF!</definedName>
    <definedName name="________MAT100">#REF!</definedName>
    <definedName name="________MAT101">#REF!</definedName>
    <definedName name="________MAT102">#REF!</definedName>
    <definedName name="________MAT103">#REF!</definedName>
    <definedName name="________MAT104">#REF!</definedName>
    <definedName name="________MAT105">#REF!</definedName>
    <definedName name="________MAT106">#REF!</definedName>
    <definedName name="________MAT107">#REF!</definedName>
    <definedName name="________MAT108">#REF!</definedName>
    <definedName name="________MAT109">#REF!</definedName>
    <definedName name="________MAT11">#REF!</definedName>
    <definedName name="________MAT110">#REF!</definedName>
    <definedName name="________MAT111">#REF!</definedName>
    <definedName name="________MAT112">#REF!</definedName>
    <definedName name="________MAT113">#REF!</definedName>
    <definedName name="________MAT114">#REF!</definedName>
    <definedName name="________MAT115">#REF!</definedName>
    <definedName name="________MAT116">#REF!</definedName>
    <definedName name="________MAT117">#REF!</definedName>
    <definedName name="________MAT118">#REF!</definedName>
    <definedName name="________MAT119">#REF!</definedName>
    <definedName name="________MAT12">#REF!</definedName>
    <definedName name="________MAT120">#REF!</definedName>
    <definedName name="________MAT121">#REF!</definedName>
    <definedName name="________MAT122">#REF!</definedName>
    <definedName name="________MAT123">#REF!</definedName>
    <definedName name="________MAT124">#REF!</definedName>
    <definedName name="________MAT125">#REF!</definedName>
    <definedName name="________MAT126">#REF!</definedName>
    <definedName name="________MAT127">#REF!</definedName>
    <definedName name="________MAT128">#REF!</definedName>
    <definedName name="________MAT129">#REF!</definedName>
    <definedName name="________MAT13">#REF!</definedName>
    <definedName name="________MAT130">#REF!</definedName>
    <definedName name="________MAT131">#REF!</definedName>
    <definedName name="________MAT132">#REF!</definedName>
    <definedName name="________MAT133">#REF!</definedName>
    <definedName name="________MAT134">#REF!</definedName>
    <definedName name="________MAT135">#REF!</definedName>
    <definedName name="________MAT136">#REF!</definedName>
    <definedName name="________MAT137">#REF!</definedName>
    <definedName name="________MAT138">#REF!</definedName>
    <definedName name="________MAT139">#REF!</definedName>
    <definedName name="________MAT14">#REF!</definedName>
    <definedName name="________MAT140">#REF!</definedName>
    <definedName name="________MAT141">#REF!</definedName>
    <definedName name="________MAT142">#REF!</definedName>
    <definedName name="________MAT143">#REF!</definedName>
    <definedName name="________MAT144">#REF!</definedName>
    <definedName name="________MAT145">#REF!</definedName>
    <definedName name="________MAT146">#REF!</definedName>
    <definedName name="________MAT147">#REF!</definedName>
    <definedName name="________MAT148">#REF!</definedName>
    <definedName name="________MAT149">#REF!</definedName>
    <definedName name="________MAT15">#REF!</definedName>
    <definedName name="________MAT150">#REF!</definedName>
    <definedName name="________MAT151">#REF!</definedName>
    <definedName name="________MAT152">#REF!</definedName>
    <definedName name="________MAT153">#REF!</definedName>
    <definedName name="________MAT154">#REF!</definedName>
    <definedName name="________MAT155">#REF!</definedName>
    <definedName name="________MAT156">#REF!</definedName>
    <definedName name="________MAT157">#REF!</definedName>
    <definedName name="________MAT158">#REF!</definedName>
    <definedName name="________MAT159">#REF!</definedName>
    <definedName name="________MAT16">#REF!</definedName>
    <definedName name="________MAT160">#REF!</definedName>
    <definedName name="________MAT161">#REF!</definedName>
    <definedName name="________MAT162">#REF!</definedName>
    <definedName name="________MAT163">#REF!</definedName>
    <definedName name="________MAT164">#REF!</definedName>
    <definedName name="________MAT165">#REF!</definedName>
    <definedName name="________MAT166">#REF!</definedName>
    <definedName name="________MAT17">#REF!</definedName>
    <definedName name="________MAT18">#REF!</definedName>
    <definedName name="________MAT19">#REF!</definedName>
    <definedName name="________MAT2">#REF!</definedName>
    <definedName name="________MAT20">#REF!</definedName>
    <definedName name="________MAT21">#REF!</definedName>
    <definedName name="________MAT22">#REF!</definedName>
    <definedName name="________MAT23">#REF!</definedName>
    <definedName name="________MAT24">#REF!</definedName>
    <definedName name="________MAT25">#REF!</definedName>
    <definedName name="________MAT26">#REF!</definedName>
    <definedName name="________MAT27">#REF!</definedName>
    <definedName name="________MAT28">#REF!</definedName>
    <definedName name="________MAT29">#REF!</definedName>
    <definedName name="________MAT3">#REF!</definedName>
    <definedName name="________MAT30">#REF!</definedName>
    <definedName name="________MAT31">#REF!</definedName>
    <definedName name="________MAT32">#REF!</definedName>
    <definedName name="________MAT33">#REF!</definedName>
    <definedName name="________MAT34">#REF!</definedName>
    <definedName name="________MAT35">#REF!</definedName>
    <definedName name="________MAT36">#REF!</definedName>
    <definedName name="________MAT37">#REF!</definedName>
    <definedName name="________MAT38">#REF!</definedName>
    <definedName name="________MAT39">#REF!</definedName>
    <definedName name="________MAT4">#REF!</definedName>
    <definedName name="________MAT40">#REF!</definedName>
    <definedName name="________MAT41">#REF!</definedName>
    <definedName name="________MAT42">#REF!</definedName>
    <definedName name="________MAT43">#REF!</definedName>
    <definedName name="________MAT44">#REF!</definedName>
    <definedName name="________MAT45">#REF!</definedName>
    <definedName name="________MAT46">#REF!</definedName>
    <definedName name="________MAT47">#REF!</definedName>
    <definedName name="________MAT48">#REF!</definedName>
    <definedName name="________MAT49">#REF!</definedName>
    <definedName name="________MAT5">#REF!</definedName>
    <definedName name="________MAT50">#REF!</definedName>
    <definedName name="________MAT51">#REF!</definedName>
    <definedName name="________MAT52">#REF!</definedName>
    <definedName name="________MAT53">#REF!</definedName>
    <definedName name="________MAT54">#REF!</definedName>
    <definedName name="________MAT55">#REF!</definedName>
    <definedName name="________MAT56">#REF!</definedName>
    <definedName name="________MAT57">#REF!</definedName>
    <definedName name="________MAT58">#REF!</definedName>
    <definedName name="________MAT59">#REF!</definedName>
    <definedName name="________MAT6">#REF!</definedName>
    <definedName name="________MAT60">#REF!</definedName>
    <definedName name="________MAT61">#REF!</definedName>
    <definedName name="________MAT62">#REF!</definedName>
    <definedName name="________MAT63">#REF!</definedName>
    <definedName name="________MAT64">#REF!</definedName>
    <definedName name="________MAT65">#REF!</definedName>
    <definedName name="________MAT66">#REF!</definedName>
    <definedName name="________MAT67">#REF!</definedName>
    <definedName name="________MAT68">#REF!</definedName>
    <definedName name="________MAT69">#REF!</definedName>
    <definedName name="________MAT7">#REF!</definedName>
    <definedName name="________MAT70">#REF!</definedName>
    <definedName name="________MAT71">#REF!</definedName>
    <definedName name="________MAT72">#REF!</definedName>
    <definedName name="________MAT73">#REF!</definedName>
    <definedName name="________MAT74">#REF!</definedName>
    <definedName name="________MAT75">#REF!</definedName>
    <definedName name="________MAT76">#REF!</definedName>
    <definedName name="________MAT77">#REF!</definedName>
    <definedName name="________MAT78">#REF!</definedName>
    <definedName name="________MAT79">#REF!</definedName>
    <definedName name="________MAT8">#REF!</definedName>
    <definedName name="________MAT80">#REF!</definedName>
    <definedName name="________MAT81">#REF!</definedName>
    <definedName name="________MAT82">#REF!</definedName>
    <definedName name="________MAT83">#REF!</definedName>
    <definedName name="________MAT84">#REF!</definedName>
    <definedName name="________MAT85">#REF!</definedName>
    <definedName name="________MAT86">#REF!</definedName>
    <definedName name="________MAT87">#REF!</definedName>
    <definedName name="________MAT88">#REF!</definedName>
    <definedName name="________MAT89">#REF!</definedName>
    <definedName name="________MAT9">#REF!</definedName>
    <definedName name="________MAT90">#REF!</definedName>
    <definedName name="________MAT91">#REF!</definedName>
    <definedName name="________MAT92">#REF!</definedName>
    <definedName name="________MAT93">#REF!</definedName>
    <definedName name="________MAT94">#REF!</definedName>
    <definedName name="________MAT95">#REF!</definedName>
    <definedName name="________MAT96">#REF!</definedName>
    <definedName name="________MAT97">#REF!</definedName>
    <definedName name="________MAT98">#REF!</definedName>
    <definedName name="________MAT99">#REF!</definedName>
    <definedName name="________MO1">#REF!</definedName>
    <definedName name="________MO10">#REF!</definedName>
    <definedName name="________MO2">#REF!</definedName>
    <definedName name="________MO3">#REF!</definedName>
    <definedName name="________MO4">#REF!</definedName>
    <definedName name="________MO5">#REF!</definedName>
    <definedName name="________MO6">#REF!</definedName>
    <definedName name="________MO7">#REF!</definedName>
    <definedName name="________MO8">#REF!</definedName>
    <definedName name="________MO9">#REF!</definedName>
    <definedName name="________MV1">#REF!</definedName>
    <definedName name="________MV10">#REF!</definedName>
    <definedName name="________MV11">#REF!</definedName>
    <definedName name="________MV12">#REF!</definedName>
    <definedName name="________MV13">#REF!</definedName>
    <definedName name="________MV14">#REF!</definedName>
    <definedName name="________MV15">#REF!</definedName>
    <definedName name="________MV16">#REF!</definedName>
    <definedName name="________MV17">#REF!</definedName>
    <definedName name="________MV18">#REF!</definedName>
    <definedName name="________MV19">#REF!</definedName>
    <definedName name="________MV2">#REF!</definedName>
    <definedName name="________MV20">#REF!</definedName>
    <definedName name="________MV3">#REF!</definedName>
    <definedName name="________MV4">#REF!</definedName>
    <definedName name="________MV5">#REF!</definedName>
    <definedName name="________MV6">#REF!</definedName>
    <definedName name="________MV7">#REF!</definedName>
    <definedName name="________MV8">#REF!</definedName>
    <definedName name="________MV9">#REF!</definedName>
    <definedName name="________PJ50">#REF!</definedName>
    <definedName name="________POR1">#REF!</definedName>
    <definedName name="________POR2">#REF!</definedName>
    <definedName name="________POR3">#REF!</definedName>
    <definedName name="________POR4">#REF!</definedName>
    <definedName name="________POR5">#REF!</definedName>
    <definedName name="_______A1">#REF!</definedName>
    <definedName name="_______EQP1">#REF!</definedName>
    <definedName name="_______EQP10">#REF!</definedName>
    <definedName name="_______EQP11">#REF!</definedName>
    <definedName name="_______EQP12">#REF!</definedName>
    <definedName name="_______EQP13">#REF!</definedName>
    <definedName name="_______EQP14">#REF!</definedName>
    <definedName name="_______EQP15">#REF!</definedName>
    <definedName name="_______EQP16">#REF!</definedName>
    <definedName name="_______EQP17">#REF!</definedName>
    <definedName name="_______EQP18">#REF!</definedName>
    <definedName name="_______EQP19">#REF!</definedName>
    <definedName name="_______EQP2">#REF!</definedName>
    <definedName name="_______EQP20">#REF!</definedName>
    <definedName name="_______eqp27">#REF!</definedName>
    <definedName name="_______EQP3">#REF!</definedName>
    <definedName name="_______EQP4">#REF!</definedName>
    <definedName name="_______EQP5">#REF!</definedName>
    <definedName name="_______EQP6">#REF!</definedName>
    <definedName name="_______EQP7">#REF!</definedName>
    <definedName name="_______EQP8">#REF!</definedName>
    <definedName name="_______EQP9">#REF!</definedName>
    <definedName name="_______MAT1">#REF!</definedName>
    <definedName name="_______MAT10">#REF!</definedName>
    <definedName name="_______MAT100">#REF!</definedName>
    <definedName name="_______MAT101">#REF!</definedName>
    <definedName name="_______MAT102">#REF!</definedName>
    <definedName name="_______MAT103">#REF!</definedName>
    <definedName name="_______MAT104">#REF!</definedName>
    <definedName name="_______MAT105">#REF!</definedName>
    <definedName name="_______MAT106">#REF!</definedName>
    <definedName name="_______MAT107">#REF!</definedName>
    <definedName name="_______MAT108">#REF!</definedName>
    <definedName name="_______MAT109">#REF!</definedName>
    <definedName name="_______MAT11">#REF!</definedName>
    <definedName name="_______MAT110">#REF!</definedName>
    <definedName name="_______MAT111">#REF!</definedName>
    <definedName name="_______MAT112">#REF!</definedName>
    <definedName name="_______MAT113">#REF!</definedName>
    <definedName name="_______MAT114">#REF!</definedName>
    <definedName name="_______MAT115">#REF!</definedName>
    <definedName name="_______MAT116">#REF!</definedName>
    <definedName name="_______MAT117">#REF!</definedName>
    <definedName name="_______MAT118">#REF!</definedName>
    <definedName name="_______MAT119">#REF!</definedName>
    <definedName name="_______MAT12">#REF!</definedName>
    <definedName name="_______MAT120">#REF!</definedName>
    <definedName name="_______MAT121">#REF!</definedName>
    <definedName name="_______MAT122">#REF!</definedName>
    <definedName name="_______MAT123">#REF!</definedName>
    <definedName name="_______MAT124">#REF!</definedName>
    <definedName name="_______MAT125">#REF!</definedName>
    <definedName name="_______MAT126">#REF!</definedName>
    <definedName name="_______MAT127">#REF!</definedName>
    <definedName name="_______MAT128">#REF!</definedName>
    <definedName name="_______MAT129">#REF!</definedName>
    <definedName name="_______MAT13">#REF!</definedName>
    <definedName name="_______MAT130">#REF!</definedName>
    <definedName name="_______MAT131">#REF!</definedName>
    <definedName name="_______MAT132">#REF!</definedName>
    <definedName name="_______MAT133">#REF!</definedName>
    <definedName name="_______MAT134">#REF!</definedName>
    <definedName name="_______MAT135">#REF!</definedName>
    <definedName name="_______MAT136">#REF!</definedName>
    <definedName name="_______MAT137">#REF!</definedName>
    <definedName name="_______MAT138">#REF!</definedName>
    <definedName name="_______MAT139">#REF!</definedName>
    <definedName name="_______MAT14">#REF!</definedName>
    <definedName name="_______MAT140">#REF!</definedName>
    <definedName name="_______MAT141">#REF!</definedName>
    <definedName name="_______MAT142">#REF!</definedName>
    <definedName name="_______MAT143">#REF!</definedName>
    <definedName name="_______MAT144">#REF!</definedName>
    <definedName name="_______MAT145">#REF!</definedName>
    <definedName name="_______MAT146">#REF!</definedName>
    <definedName name="_______MAT147">#REF!</definedName>
    <definedName name="_______MAT148">#REF!</definedName>
    <definedName name="_______MAT149">#REF!</definedName>
    <definedName name="_______MAT15">#REF!</definedName>
    <definedName name="_______MAT150">#REF!</definedName>
    <definedName name="_______MAT151">#REF!</definedName>
    <definedName name="_______MAT152">#REF!</definedName>
    <definedName name="_______MAT153">#REF!</definedName>
    <definedName name="_______MAT154">#REF!</definedName>
    <definedName name="_______MAT155">#REF!</definedName>
    <definedName name="_______MAT156">#REF!</definedName>
    <definedName name="_______MAT157">#REF!</definedName>
    <definedName name="_______MAT158">#REF!</definedName>
    <definedName name="_______MAT159">#REF!</definedName>
    <definedName name="_______MAT16">#REF!</definedName>
    <definedName name="_______MAT160">#REF!</definedName>
    <definedName name="_______MAT161">#REF!</definedName>
    <definedName name="_______MAT162">#REF!</definedName>
    <definedName name="_______MAT163">#REF!</definedName>
    <definedName name="_______MAT164">#REF!</definedName>
    <definedName name="_______MAT165">#REF!</definedName>
    <definedName name="_______MAT166">#REF!</definedName>
    <definedName name="_______MAT17">#REF!</definedName>
    <definedName name="_______MAT18">#REF!</definedName>
    <definedName name="_______MAT19">#REF!</definedName>
    <definedName name="_______MAT2">#REF!</definedName>
    <definedName name="_______MAT20">#REF!</definedName>
    <definedName name="_______MAT21">#REF!</definedName>
    <definedName name="_______MAT22">#REF!</definedName>
    <definedName name="_______MAT23">#REF!</definedName>
    <definedName name="_______MAT24">#REF!</definedName>
    <definedName name="_______MAT25">#REF!</definedName>
    <definedName name="_______MAT26">#REF!</definedName>
    <definedName name="_______MAT27">#REF!</definedName>
    <definedName name="_______MAT28">#REF!</definedName>
    <definedName name="_______MAT29">#REF!</definedName>
    <definedName name="_______MAT3">#REF!</definedName>
    <definedName name="_______MAT30">#REF!</definedName>
    <definedName name="_______MAT31">#REF!</definedName>
    <definedName name="_______MAT32">#REF!</definedName>
    <definedName name="_______MAT33">#REF!</definedName>
    <definedName name="_______MAT34">#REF!</definedName>
    <definedName name="_______MAT35">#REF!</definedName>
    <definedName name="_______MAT36">#REF!</definedName>
    <definedName name="_______MAT37">#REF!</definedName>
    <definedName name="_______MAT38">#REF!</definedName>
    <definedName name="_______MAT39">#REF!</definedName>
    <definedName name="_______MAT4">#REF!</definedName>
    <definedName name="_______MAT40">#REF!</definedName>
    <definedName name="_______MAT41">#REF!</definedName>
    <definedName name="_______MAT42">#REF!</definedName>
    <definedName name="_______MAT43">#REF!</definedName>
    <definedName name="_______MAT44">#REF!</definedName>
    <definedName name="_______MAT45">#REF!</definedName>
    <definedName name="_______MAT46">#REF!</definedName>
    <definedName name="_______MAT47">#REF!</definedName>
    <definedName name="_______MAT48">#REF!</definedName>
    <definedName name="_______MAT49">#REF!</definedName>
    <definedName name="_______MAT5">#REF!</definedName>
    <definedName name="_______MAT50">#REF!</definedName>
    <definedName name="_______MAT51">#REF!</definedName>
    <definedName name="_______MAT52">#REF!</definedName>
    <definedName name="_______MAT53">#REF!</definedName>
    <definedName name="_______MAT54">#REF!</definedName>
    <definedName name="_______MAT55">#REF!</definedName>
    <definedName name="_______MAT56">#REF!</definedName>
    <definedName name="_______MAT57">#REF!</definedName>
    <definedName name="_______MAT58">#REF!</definedName>
    <definedName name="_______MAT59">#REF!</definedName>
    <definedName name="_______MAT6">#REF!</definedName>
    <definedName name="_______MAT60">#REF!</definedName>
    <definedName name="_______MAT61">#REF!</definedName>
    <definedName name="_______MAT62">#REF!</definedName>
    <definedName name="_______MAT63">#REF!</definedName>
    <definedName name="_______MAT64">#REF!</definedName>
    <definedName name="_______MAT65">#REF!</definedName>
    <definedName name="_______MAT66">#REF!</definedName>
    <definedName name="_______MAT67">#REF!</definedName>
    <definedName name="_______MAT68">#REF!</definedName>
    <definedName name="_______MAT69">#REF!</definedName>
    <definedName name="_______MAT7">#REF!</definedName>
    <definedName name="_______MAT70">#REF!</definedName>
    <definedName name="_______MAT71">#REF!</definedName>
    <definedName name="_______MAT72">#REF!</definedName>
    <definedName name="_______MAT73">#REF!</definedName>
    <definedName name="_______MAT74">#REF!</definedName>
    <definedName name="_______MAT75">#REF!</definedName>
    <definedName name="_______MAT76">#REF!</definedName>
    <definedName name="_______MAT77">#REF!</definedName>
    <definedName name="_______MAT78">#REF!</definedName>
    <definedName name="_______MAT79">#REF!</definedName>
    <definedName name="_______MAT8">#REF!</definedName>
    <definedName name="_______MAT80">#REF!</definedName>
    <definedName name="_______MAT81">#REF!</definedName>
    <definedName name="_______MAT82">#REF!</definedName>
    <definedName name="_______MAT83">#REF!</definedName>
    <definedName name="_______MAT84">#REF!</definedName>
    <definedName name="_______MAT85">#REF!</definedName>
    <definedName name="_______MAT86">#REF!</definedName>
    <definedName name="_______MAT87">#REF!</definedName>
    <definedName name="_______MAT88">#REF!</definedName>
    <definedName name="_______MAT89">#REF!</definedName>
    <definedName name="_______MAT9">#REF!</definedName>
    <definedName name="_______MAT90">#REF!</definedName>
    <definedName name="_______MAT91">#REF!</definedName>
    <definedName name="_______MAT92">#REF!</definedName>
    <definedName name="_______MAT93">#REF!</definedName>
    <definedName name="_______MAT94">#REF!</definedName>
    <definedName name="_______MAT95">#REF!</definedName>
    <definedName name="_______MAT96">#REF!</definedName>
    <definedName name="_______MAT97">#REF!</definedName>
    <definedName name="_______MAT98">#REF!</definedName>
    <definedName name="_______MAT99">#REF!</definedName>
    <definedName name="_______MO1">#REF!</definedName>
    <definedName name="_______MO10">#REF!</definedName>
    <definedName name="_______MO2">#REF!</definedName>
    <definedName name="_______MO3">#REF!</definedName>
    <definedName name="_______MO4">#REF!</definedName>
    <definedName name="_______MO5">#REF!</definedName>
    <definedName name="_______MO6">#REF!</definedName>
    <definedName name="_______MO7">#REF!</definedName>
    <definedName name="_______MO8">#REF!</definedName>
    <definedName name="_______MO9">#REF!</definedName>
    <definedName name="_______MV1">#REF!</definedName>
    <definedName name="_______MV10">#REF!</definedName>
    <definedName name="_______MV11">#REF!</definedName>
    <definedName name="_______MV12">#REF!</definedName>
    <definedName name="_______MV13">#REF!</definedName>
    <definedName name="_______MV14">#REF!</definedName>
    <definedName name="_______MV15">#REF!</definedName>
    <definedName name="_______MV16">#REF!</definedName>
    <definedName name="_______MV17">#REF!</definedName>
    <definedName name="_______MV18">#REF!</definedName>
    <definedName name="_______MV19">#REF!</definedName>
    <definedName name="_______MV2">#REF!</definedName>
    <definedName name="_______MV20">#REF!</definedName>
    <definedName name="_______MV3">#REF!</definedName>
    <definedName name="_______MV4">#REF!</definedName>
    <definedName name="_______MV5">#REF!</definedName>
    <definedName name="_______MV6">#REF!</definedName>
    <definedName name="_______MV7">#REF!</definedName>
    <definedName name="_______MV8">#REF!</definedName>
    <definedName name="_______MV9">#REF!</definedName>
    <definedName name="_______PJ50">#REF!</definedName>
    <definedName name="_______POR1">#REF!</definedName>
    <definedName name="_______POR2">#REF!</definedName>
    <definedName name="_______POR3">#REF!</definedName>
    <definedName name="_______POR4">#REF!</definedName>
    <definedName name="_______POR5">#REF!</definedName>
    <definedName name="______A1">#REF!</definedName>
    <definedName name="______EQP1">#REF!</definedName>
    <definedName name="______EQP10">#REF!</definedName>
    <definedName name="______EQP11">#REF!</definedName>
    <definedName name="______EQP12">#REF!</definedName>
    <definedName name="______EQP13">#REF!</definedName>
    <definedName name="______EQP14">#REF!</definedName>
    <definedName name="______EQP15">#REF!</definedName>
    <definedName name="______EQP16">#REF!</definedName>
    <definedName name="______EQP17">#REF!</definedName>
    <definedName name="______EQP18">#REF!</definedName>
    <definedName name="______EQP19">#REF!</definedName>
    <definedName name="______EQP2">#REF!</definedName>
    <definedName name="______EQP20">#REF!</definedName>
    <definedName name="______eqp27">#REF!</definedName>
    <definedName name="______EQP3">#REF!</definedName>
    <definedName name="______EQP4">#REF!</definedName>
    <definedName name="______EQP5">#REF!</definedName>
    <definedName name="______EQP6">#REF!</definedName>
    <definedName name="______EQP7">#REF!</definedName>
    <definedName name="______EQP8">#REF!</definedName>
    <definedName name="______EQP9">#REF!</definedName>
    <definedName name="______MAT1">#REF!</definedName>
    <definedName name="______MAT10">#REF!</definedName>
    <definedName name="______MAT100">#REF!</definedName>
    <definedName name="______MAT101">#REF!</definedName>
    <definedName name="______MAT102">#REF!</definedName>
    <definedName name="______MAT103">#REF!</definedName>
    <definedName name="______MAT104">#REF!</definedName>
    <definedName name="______MAT105">#REF!</definedName>
    <definedName name="______MAT106">#REF!</definedName>
    <definedName name="______MAT107">#REF!</definedName>
    <definedName name="______MAT108">#REF!</definedName>
    <definedName name="______MAT109">#REF!</definedName>
    <definedName name="______MAT11">#REF!</definedName>
    <definedName name="______MAT110">#REF!</definedName>
    <definedName name="______MAT111">#REF!</definedName>
    <definedName name="______MAT112">#REF!</definedName>
    <definedName name="______MAT113">#REF!</definedName>
    <definedName name="______MAT114">#REF!</definedName>
    <definedName name="______MAT115">#REF!</definedName>
    <definedName name="______MAT116">#REF!</definedName>
    <definedName name="______MAT117">#REF!</definedName>
    <definedName name="______MAT118">#REF!</definedName>
    <definedName name="______MAT119">#REF!</definedName>
    <definedName name="______MAT12">#REF!</definedName>
    <definedName name="______MAT120">#REF!</definedName>
    <definedName name="______MAT121">#REF!</definedName>
    <definedName name="______MAT122">#REF!</definedName>
    <definedName name="______MAT123">#REF!</definedName>
    <definedName name="______MAT124">#REF!</definedName>
    <definedName name="______MAT125">#REF!</definedName>
    <definedName name="______MAT126">#REF!</definedName>
    <definedName name="______MAT127">#REF!</definedName>
    <definedName name="______MAT128">#REF!</definedName>
    <definedName name="______MAT129">#REF!</definedName>
    <definedName name="______MAT13">#REF!</definedName>
    <definedName name="______MAT130">#REF!</definedName>
    <definedName name="______MAT131">#REF!</definedName>
    <definedName name="______MAT132">#REF!</definedName>
    <definedName name="______MAT133">#REF!</definedName>
    <definedName name="______MAT134">#REF!</definedName>
    <definedName name="______MAT135">#REF!</definedName>
    <definedName name="______MAT136">#REF!</definedName>
    <definedName name="______MAT137">#REF!</definedName>
    <definedName name="______MAT138">#REF!</definedName>
    <definedName name="______MAT139">#REF!</definedName>
    <definedName name="______MAT14">#REF!</definedName>
    <definedName name="______MAT140">#REF!</definedName>
    <definedName name="______MAT141">#REF!</definedName>
    <definedName name="______MAT142">#REF!</definedName>
    <definedName name="______MAT143">#REF!</definedName>
    <definedName name="______MAT144">#REF!</definedName>
    <definedName name="______MAT145">#REF!</definedName>
    <definedName name="______MAT146">#REF!</definedName>
    <definedName name="______MAT147">#REF!</definedName>
    <definedName name="______MAT148">#REF!</definedName>
    <definedName name="______MAT149">#REF!</definedName>
    <definedName name="______MAT15">#REF!</definedName>
    <definedName name="______MAT150">#REF!</definedName>
    <definedName name="______MAT151">#REF!</definedName>
    <definedName name="______MAT152">#REF!</definedName>
    <definedName name="______MAT153">#REF!</definedName>
    <definedName name="______MAT154">#REF!</definedName>
    <definedName name="______MAT155">#REF!</definedName>
    <definedName name="______MAT156">#REF!</definedName>
    <definedName name="______MAT157">#REF!</definedName>
    <definedName name="______MAT158">#REF!</definedName>
    <definedName name="______MAT159">#REF!</definedName>
    <definedName name="______MAT16">#REF!</definedName>
    <definedName name="______MAT160">#REF!</definedName>
    <definedName name="______MAT161">#REF!</definedName>
    <definedName name="______MAT162">#REF!</definedName>
    <definedName name="______MAT163">#REF!</definedName>
    <definedName name="______MAT164">#REF!</definedName>
    <definedName name="______MAT165">#REF!</definedName>
    <definedName name="______MAT166">#REF!</definedName>
    <definedName name="______MAT17">#REF!</definedName>
    <definedName name="______MAT18">#REF!</definedName>
    <definedName name="______MAT19">#REF!</definedName>
    <definedName name="______MAT2">#REF!</definedName>
    <definedName name="______MAT20">#REF!</definedName>
    <definedName name="______MAT21">#REF!</definedName>
    <definedName name="______MAT22">#REF!</definedName>
    <definedName name="______MAT23">#REF!</definedName>
    <definedName name="______MAT24">#REF!</definedName>
    <definedName name="______MAT25">#REF!</definedName>
    <definedName name="______MAT26">#REF!</definedName>
    <definedName name="______MAT27">#REF!</definedName>
    <definedName name="______MAT28">#REF!</definedName>
    <definedName name="______MAT29">#REF!</definedName>
    <definedName name="______MAT3">#REF!</definedName>
    <definedName name="______MAT30">#REF!</definedName>
    <definedName name="______MAT31">#REF!</definedName>
    <definedName name="______MAT32">#REF!</definedName>
    <definedName name="______MAT33">#REF!</definedName>
    <definedName name="______MAT34">#REF!</definedName>
    <definedName name="______MAT35">#REF!</definedName>
    <definedName name="______MAT36">#REF!</definedName>
    <definedName name="______MAT37">#REF!</definedName>
    <definedName name="______MAT38">#REF!</definedName>
    <definedName name="______MAT39">#REF!</definedName>
    <definedName name="______MAT4">#REF!</definedName>
    <definedName name="______MAT40">#REF!</definedName>
    <definedName name="______MAT41">#REF!</definedName>
    <definedName name="______MAT42">#REF!</definedName>
    <definedName name="______MAT43">#REF!</definedName>
    <definedName name="______MAT44">#REF!</definedName>
    <definedName name="______MAT45">#REF!</definedName>
    <definedName name="______MAT46">#REF!</definedName>
    <definedName name="______MAT47">#REF!</definedName>
    <definedName name="______MAT48">#REF!</definedName>
    <definedName name="______MAT49">#REF!</definedName>
    <definedName name="______MAT5">#REF!</definedName>
    <definedName name="______MAT50">#REF!</definedName>
    <definedName name="______MAT51">#REF!</definedName>
    <definedName name="______MAT52">#REF!</definedName>
    <definedName name="______MAT53">#REF!</definedName>
    <definedName name="______MAT54">#REF!</definedName>
    <definedName name="______MAT55">#REF!</definedName>
    <definedName name="______MAT56">#REF!</definedName>
    <definedName name="______MAT57">#REF!</definedName>
    <definedName name="______MAT58">#REF!</definedName>
    <definedName name="______MAT59">#REF!</definedName>
    <definedName name="______MAT6">#REF!</definedName>
    <definedName name="______MAT60">#REF!</definedName>
    <definedName name="______MAT61">#REF!</definedName>
    <definedName name="______MAT62">#REF!</definedName>
    <definedName name="______MAT63">#REF!</definedName>
    <definedName name="______MAT64">#REF!</definedName>
    <definedName name="______MAT65">#REF!</definedName>
    <definedName name="______MAT66">#REF!</definedName>
    <definedName name="______MAT67">#REF!</definedName>
    <definedName name="______MAT68">#REF!</definedName>
    <definedName name="______MAT69">#REF!</definedName>
    <definedName name="______MAT7">#REF!</definedName>
    <definedName name="______MAT70">#REF!</definedName>
    <definedName name="______MAT71">#REF!</definedName>
    <definedName name="______MAT72">#REF!</definedName>
    <definedName name="______MAT73">#REF!</definedName>
    <definedName name="______MAT74">#REF!</definedName>
    <definedName name="______MAT75">#REF!</definedName>
    <definedName name="______MAT76">#REF!</definedName>
    <definedName name="______MAT77">#REF!</definedName>
    <definedName name="______MAT78">#REF!</definedName>
    <definedName name="______MAT79">#REF!</definedName>
    <definedName name="______MAT8">#REF!</definedName>
    <definedName name="______MAT80">#REF!</definedName>
    <definedName name="______MAT81">#REF!</definedName>
    <definedName name="______MAT82">#REF!</definedName>
    <definedName name="______MAT83">#REF!</definedName>
    <definedName name="______MAT84">#REF!</definedName>
    <definedName name="______MAT85">#REF!</definedName>
    <definedName name="______MAT86">#REF!</definedName>
    <definedName name="______MAT87">#REF!</definedName>
    <definedName name="______MAT88">#REF!</definedName>
    <definedName name="______MAT89">#REF!</definedName>
    <definedName name="______MAT9">#REF!</definedName>
    <definedName name="______MAT90">#REF!</definedName>
    <definedName name="______MAT91">#REF!</definedName>
    <definedName name="______MAT92">#REF!</definedName>
    <definedName name="______MAT93">#REF!</definedName>
    <definedName name="______MAT94">#REF!</definedName>
    <definedName name="______MAT95">#REF!</definedName>
    <definedName name="______MAT96">#REF!</definedName>
    <definedName name="______MAT97">#REF!</definedName>
    <definedName name="______MAT98">#REF!</definedName>
    <definedName name="______MAT99">#REF!</definedName>
    <definedName name="______MO1">#REF!</definedName>
    <definedName name="______MO10">#REF!</definedName>
    <definedName name="______MO2">#REF!</definedName>
    <definedName name="______MO3">#REF!</definedName>
    <definedName name="______MO4">#REF!</definedName>
    <definedName name="______MO5">#REF!</definedName>
    <definedName name="______MO6">#REF!</definedName>
    <definedName name="______MO7">#REF!</definedName>
    <definedName name="______MO8">#REF!</definedName>
    <definedName name="______MO9">#REF!</definedName>
    <definedName name="______MV1">#REF!</definedName>
    <definedName name="______MV10">#REF!</definedName>
    <definedName name="______MV11">#REF!</definedName>
    <definedName name="______MV12">#REF!</definedName>
    <definedName name="______MV13">#REF!</definedName>
    <definedName name="______MV14">#REF!</definedName>
    <definedName name="______MV15">#REF!</definedName>
    <definedName name="______MV16">#REF!</definedName>
    <definedName name="______MV17">#REF!</definedName>
    <definedName name="______MV18">#REF!</definedName>
    <definedName name="______MV19">#REF!</definedName>
    <definedName name="______MV2">#REF!</definedName>
    <definedName name="______MV20">#REF!</definedName>
    <definedName name="______MV3">#REF!</definedName>
    <definedName name="______MV4">#REF!</definedName>
    <definedName name="______MV5">#REF!</definedName>
    <definedName name="______MV6">#REF!</definedName>
    <definedName name="______MV7">#REF!</definedName>
    <definedName name="______MV8">#REF!</definedName>
    <definedName name="______MV9">#REF!</definedName>
    <definedName name="______PJ50">#REF!</definedName>
    <definedName name="______POR1">#REF!</definedName>
    <definedName name="______POR2">#REF!</definedName>
    <definedName name="______POR3">#REF!</definedName>
    <definedName name="______POR4">#REF!</definedName>
    <definedName name="______POR5">#REF!</definedName>
    <definedName name="_____A1">#REF!</definedName>
    <definedName name="_____EQP1">#REF!</definedName>
    <definedName name="_____EQP10">#REF!</definedName>
    <definedName name="_____EQP11">#REF!</definedName>
    <definedName name="_____EQP12">#REF!</definedName>
    <definedName name="_____EQP13">#REF!</definedName>
    <definedName name="_____EQP14">#REF!</definedName>
    <definedName name="_____EQP15">#REF!</definedName>
    <definedName name="_____EQP16">#REF!</definedName>
    <definedName name="_____EQP17">#REF!</definedName>
    <definedName name="_____EQP18">#REF!</definedName>
    <definedName name="_____EQP19">#REF!</definedName>
    <definedName name="_____EQP2">#REF!</definedName>
    <definedName name="_____EQP20">#REF!</definedName>
    <definedName name="_____eqp27">#REF!</definedName>
    <definedName name="_____EQP3">#REF!</definedName>
    <definedName name="_____EQP4">#REF!</definedName>
    <definedName name="_____EQP5">#REF!</definedName>
    <definedName name="_____EQP6">#REF!</definedName>
    <definedName name="_____EQP7">#REF!</definedName>
    <definedName name="_____EQP8">#REF!</definedName>
    <definedName name="_____EQP9">#REF!</definedName>
    <definedName name="_____MAT1">#REF!</definedName>
    <definedName name="_____MAT10">#REF!</definedName>
    <definedName name="_____MAT100">#REF!</definedName>
    <definedName name="_____MAT101">#REF!</definedName>
    <definedName name="_____MAT102">#REF!</definedName>
    <definedName name="_____MAT103">#REF!</definedName>
    <definedName name="_____MAT104">#REF!</definedName>
    <definedName name="_____MAT105">#REF!</definedName>
    <definedName name="_____MAT106">#REF!</definedName>
    <definedName name="_____MAT107">#REF!</definedName>
    <definedName name="_____MAT108">#REF!</definedName>
    <definedName name="_____MAT109">#REF!</definedName>
    <definedName name="_____MAT11">#REF!</definedName>
    <definedName name="_____MAT110">#REF!</definedName>
    <definedName name="_____MAT111">#REF!</definedName>
    <definedName name="_____MAT112">#REF!</definedName>
    <definedName name="_____MAT113">#REF!</definedName>
    <definedName name="_____MAT114">#REF!</definedName>
    <definedName name="_____MAT115">#REF!</definedName>
    <definedName name="_____MAT116">#REF!</definedName>
    <definedName name="_____MAT117">#REF!</definedName>
    <definedName name="_____MAT118">#REF!</definedName>
    <definedName name="_____MAT119">#REF!</definedName>
    <definedName name="_____MAT12">#REF!</definedName>
    <definedName name="_____MAT120">#REF!</definedName>
    <definedName name="_____MAT121">#REF!</definedName>
    <definedName name="_____MAT122">#REF!</definedName>
    <definedName name="_____MAT123">#REF!</definedName>
    <definedName name="_____MAT124">#REF!</definedName>
    <definedName name="_____MAT125">#REF!</definedName>
    <definedName name="_____MAT126">#REF!</definedName>
    <definedName name="_____MAT127">#REF!</definedName>
    <definedName name="_____MAT128">#REF!</definedName>
    <definedName name="_____MAT129">#REF!</definedName>
    <definedName name="_____MAT13">#REF!</definedName>
    <definedName name="_____MAT130">#REF!</definedName>
    <definedName name="_____MAT131">#REF!</definedName>
    <definedName name="_____MAT132">#REF!</definedName>
    <definedName name="_____MAT133">#REF!</definedName>
    <definedName name="_____MAT134">#REF!</definedName>
    <definedName name="_____MAT135">#REF!</definedName>
    <definedName name="_____MAT136">#REF!</definedName>
    <definedName name="_____MAT137">#REF!</definedName>
    <definedName name="_____MAT138">#REF!</definedName>
    <definedName name="_____MAT139">#REF!</definedName>
    <definedName name="_____MAT14">#REF!</definedName>
    <definedName name="_____MAT140">#REF!</definedName>
    <definedName name="_____MAT141">#REF!</definedName>
    <definedName name="_____MAT142">#REF!</definedName>
    <definedName name="_____MAT143">#REF!</definedName>
    <definedName name="_____MAT144">#REF!</definedName>
    <definedName name="_____MAT145">#REF!</definedName>
    <definedName name="_____MAT146">#REF!</definedName>
    <definedName name="_____MAT147">#REF!</definedName>
    <definedName name="_____MAT148">#REF!</definedName>
    <definedName name="_____MAT149">#REF!</definedName>
    <definedName name="_____MAT15">#REF!</definedName>
    <definedName name="_____MAT150">#REF!</definedName>
    <definedName name="_____MAT151">#REF!</definedName>
    <definedName name="_____MAT152">#REF!</definedName>
    <definedName name="_____MAT153">#REF!</definedName>
    <definedName name="_____MAT154">#REF!</definedName>
    <definedName name="_____MAT155">#REF!</definedName>
    <definedName name="_____MAT156">#REF!</definedName>
    <definedName name="_____MAT157">#REF!</definedName>
    <definedName name="_____MAT158">#REF!</definedName>
    <definedName name="_____MAT159">#REF!</definedName>
    <definedName name="_____MAT16">#REF!</definedName>
    <definedName name="_____MAT160">#REF!</definedName>
    <definedName name="_____MAT161">#REF!</definedName>
    <definedName name="_____MAT162">#REF!</definedName>
    <definedName name="_____MAT163">#REF!</definedName>
    <definedName name="_____MAT164">#REF!</definedName>
    <definedName name="_____MAT165">#REF!</definedName>
    <definedName name="_____MAT166">#REF!</definedName>
    <definedName name="_____MAT17">#REF!</definedName>
    <definedName name="_____MAT18">#REF!</definedName>
    <definedName name="_____MAT19">#REF!</definedName>
    <definedName name="_____MAT2">#REF!</definedName>
    <definedName name="_____MAT20">#REF!</definedName>
    <definedName name="_____MAT21">#REF!</definedName>
    <definedName name="_____MAT22">#REF!</definedName>
    <definedName name="_____MAT23">#REF!</definedName>
    <definedName name="_____MAT24">#REF!</definedName>
    <definedName name="_____MAT25">#REF!</definedName>
    <definedName name="_____MAT26">#REF!</definedName>
    <definedName name="_____MAT27">#REF!</definedName>
    <definedName name="_____MAT28">#REF!</definedName>
    <definedName name="_____MAT29">#REF!</definedName>
    <definedName name="_____MAT3">#REF!</definedName>
    <definedName name="_____MAT30">#REF!</definedName>
    <definedName name="_____MAT31">#REF!</definedName>
    <definedName name="_____MAT32">#REF!</definedName>
    <definedName name="_____MAT33">#REF!</definedName>
    <definedName name="_____MAT34">#REF!</definedName>
    <definedName name="_____MAT35">#REF!</definedName>
    <definedName name="_____MAT36">#REF!</definedName>
    <definedName name="_____MAT37">#REF!</definedName>
    <definedName name="_____MAT38">#REF!</definedName>
    <definedName name="_____MAT39">#REF!</definedName>
    <definedName name="_____MAT4">#REF!</definedName>
    <definedName name="_____MAT40">#REF!</definedName>
    <definedName name="_____MAT41">#REF!</definedName>
    <definedName name="_____MAT42">#REF!</definedName>
    <definedName name="_____MAT43">#REF!</definedName>
    <definedName name="_____MAT44">#REF!</definedName>
    <definedName name="_____MAT45">#REF!</definedName>
    <definedName name="_____MAT46">#REF!</definedName>
    <definedName name="_____MAT47">#REF!</definedName>
    <definedName name="_____MAT48">#REF!</definedName>
    <definedName name="_____MAT49">#REF!</definedName>
    <definedName name="_____MAT5">#REF!</definedName>
    <definedName name="_____MAT50">#REF!</definedName>
    <definedName name="_____MAT51">#REF!</definedName>
    <definedName name="_____MAT52">#REF!</definedName>
    <definedName name="_____MAT53">#REF!</definedName>
    <definedName name="_____MAT54">#REF!</definedName>
    <definedName name="_____MAT55">#REF!</definedName>
    <definedName name="_____MAT56">#REF!</definedName>
    <definedName name="_____MAT57">#REF!</definedName>
    <definedName name="_____MAT58">#REF!</definedName>
    <definedName name="_____MAT59">#REF!</definedName>
    <definedName name="_____MAT6">#REF!</definedName>
    <definedName name="_____MAT60">#REF!</definedName>
    <definedName name="_____MAT61">#REF!</definedName>
    <definedName name="_____MAT62">#REF!</definedName>
    <definedName name="_____MAT63">#REF!</definedName>
    <definedName name="_____MAT64">#REF!</definedName>
    <definedName name="_____MAT65">#REF!</definedName>
    <definedName name="_____MAT66">#REF!</definedName>
    <definedName name="_____MAT67">#REF!</definedName>
    <definedName name="_____MAT68">#REF!</definedName>
    <definedName name="_____MAT69">#REF!</definedName>
    <definedName name="_____MAT7">#REF!</definedName>
    <definedName name="_____MAT70">#REF!</definedName>
    <definedName name="_____MAT71">#REF!</definedName>
    <definedName name="_____MAT72">#REF!</definedName>
    <definedName name="_____MAT73">#REF!</definedName>
    <definedName name="_____MAT74">#REF!</definedName>
    <definedName name="_____MAT75">#REF!</definedName>
    <definedName name="_____MAT76">#REF!</definedName>
    <definedName name="_____MAT77">#REF!</definedName>
    <definedName name="_____MAT78">#REF!</definedName>
    <definedName name="_____MAT79">#REF!</definedName>
    <definedName name="_____MAT8">#REF!</definedName>
    <definedName name="_____MAT80">#REF!</definedName>
    <definedName name="_____MAT81">#REF!</definedName>
    <definedName name="_____MAT82">#REF!</definedName>
    <definedName name="_____MAT83">#REF!</definedName>
    <definedName name="_____MAT84">#REF!</definedName>
    <definedName name="_____MAT85">#REF!</definedName>
    <definedName name="_____MAT86">#REF!</definedName>
    <definedName name="_____MAT87">#REF!</definedName>
    <definedName name="_____MAT88">#REF!</definedName>
    <definedName name="_____MAT89">#REF!</definedName>
    <definedName name="_____MAT9">#REF!</definedName>
    <definedName name="_____MAT90">#REF!</definedName>
    <definedName name="_____MAT91">#REF!</definedName>
    <definedName name="_____MAT92">#REF!</definedName>
    <definedName name="_____MAT93">#REF!</definedName>
    <definedName name="_____MAT94">#REF!</definedName>
    <definedName name="_____MAT95">#REF!</definedName>
    <definedName name="_____MAT96">#REF!</definedName>
    <definedName name="_____MAT97">#REF!</definedName>
    <definedName name="_____MAT98">#REF!</definedName>
    <definedName name="_____MAT99">#REF!</definedName>
    <definedName name="_____MO1">#REF!</definedName>
    <definedName name="_____MO10">#REF!</definedName>
    <definedName name="_____MO2">#REF!</definedName>
    <definedName name="_____MO3">#REF!</definedName>
    <definedName name="_____MO4">#REF!</definedName>
    <definedName name="_____MO5">#REF!</definedName>
    <definedName name="_____MO6">#REF!</definedName>
    <definedName name="_____MO7">#REF!</definedName>
    <definedName name="_____MO8">#REF!</definedName>
    <definedName name="_____MO9">#REF!</definedName>
    <definedName name="_____MV1">#REF!</definedName>
    <definedName name="_____MV10">#REF!</definedName>
    <definedName name="_____MV11">#REF!</definedName>
    <definedName name="_____MV12">#REF!</definedName>
    <definedName name="_____MV13">#REF!</definedName>
    <definedName name="_____MV14">#REF!</definedName>
    <definedName name="_____MV15">#REF!</definedName>
    <definedName name="_____MV16">#REF!</definedName>
    <definedName name="_____MV17">#REF!</definedName>
    <definedName name="_____MV18">#REF!</definedName>
    <definedName name="_____MV19">#REF!</definedName>
    <definedName name="_____MV2">#REF!</definedName>
    <definedName name="_____MV20">#REF!</definedName>
    <definedName name="_____MV3">#REF!</definedName>
    <definedName name="_____MV4">#REF!</definedName>
    <definedName name="_____MV5">#REF!</definedName>
    <definedName name="_____MV6">#REF!</definedName>
    <definedName name="_____MV7">#REF!</definedName>
    <definedName name="_____MV8">#REF!</definedName>
    <definedName name="_____MV9">#REF!</definedName>
    <definedName name="_____PJ50">#REF!</definedName>
    <definedName name="_____POR1">#REF!</definedName>
    <definedName name="_____POR2">#REF!</definedName>
    <definedName name="_____POR3">#REF!</definedName>
    <definedName name="_____POR4">#REF!</definedName>
    <definedName name="_____POR5">#REF!</definedName>
    <definedName name="____cal22">#REF!</definedName>
    <definedName name="____cal24">#REF!</definedName>
    <definedName name="____EQP12">#REF!</definedName>
    <definedName name="____EQP13">#REF!</definedName>
    <definedName name="____EQP14">#REF!</definedName>
    <definedName name="____EQP15">#REF!</definedName>
    <definedName name="____EQP16">#REF!</definedName>
    <definedName name="____EQP17">#REF!</definedName>
    <definedName name="____EQP18">#REF!</definedName>
    <definedName name="____EQP19">#REF!</definedName>
    <definedName name="____EQP2">#REF!</definedName>
    <definedName name="____EQP20">#REF!</definedName>
    <definedName name="____eqp27">#REF!</definedName>
    <definedName name="____EQP3">#REF!</definedName>
    <definedName name="____EQP4">#REF!</definedName>
    <definedName name="____EQP5">#REF!</definedName>
    <definedName name="____EQP6">#REF!</definedName>
    <definedName name="____EQP7">#REF!</definedName>
    <definedName name="____EQP8">#REF!</definedName>
    <definedName name="____EQP9">#REF!</definedName>
    <definedName name="____MAT101">#REF!</definedName>
    <definedName name="____MAT102">#REF!</definedName>
    <definedName name="____MAT103">#REF!</definedName>
    <definedName name="____MAT104">#REF!</definedName>
    <definedName name="____MAT105">#REF!</definedName>
    <definedName name="____MAT106">#REF!</definedName>
    <definedName name="____MAT107">#REF!</definedName>
    <definedName name="____MAT108">#REF!</definedName>
    <definedName name="____MAT109">#REF!</definedName>
    <definedName name="____MAT11">#REF!</definedName>
    <definedName name="____MAT110">#REF!</definedName>
    <definedName name="____MAT111">#REF!</definedName>
    <definedName name="____MAT115">#REF!</definedName>
    <definedName name="____MAT116">#REF!</definedName>
    <definedName name="____MAT117">#REF!</definedName>
    <definedName name="____MAT118">#REF!</definedName>
    <definedName name="____MAT119">#REF!</definedName>
    <definedName name="____MAT12">#REF!</definedName>
    <definedName name="____MAT120">#REF!</definedName>
    <definedName name="____MAT121">#REF!</definedName>
    <definedName name="____MAT122">#REF!</definedName>
    <definedName name="____MAT123">#REF!</definedName>
    <definedName name="____MAT124">#REF!</definedName>
    <definedName name="____MAT125">#REF!</definedName>
    <definedName name="____MAT126">#REF!</definedName>
    <definedName name="____MAT127">#REF!</definedName>
    <definedName name="____MAT128">#REF!</definedName>
    <definedName name="____MAT129">#REF!</definedName>
    <definedName name="____MAT13">#REF!</definedName>
    <definedName name="____MAT130">#REF!</definedName>
    <definedName name="____MAT131">#REF!</definedName>
    <definedName name="____MAT132">#REF!</definedName>
    <definedName name="____MAT133">#REF!</definedName>
    <definedName name="____MAT134">#REF!</definedName>
    <definedName name="____MAT135">#REF!</definedName>
    <definedName name="____MAT136">#REF!</definedName>
    <definedName name="____MAT137">#REF!</definedName>
    <definedName name="____MAT138">#REF!</definedName>
    <definedName name="____MAT139">#REF!</definedName>
    <definedName name="____MAT14">#REF!</definedName>
    <definedName name="____MAT140">#REF!</definedName>
    <definedName name="____MAT141">#REF!</definedName>
    <definedName name="____MAT142">#REF!</definedName>
    <definedName name="____MAT143">#REF!</definedName>
    <definedName name="____MAT144">#REF!</definedName>
    <definedName name="____MAT145">#REF!</definedName>
    <definedName name="____MAT146">#REF!</definedName>
    <definedName name="____MAT147">#REF!</definedName>
    <definedName name="____MAT148">#REF!</definedName>
    <definedName name="____MAT149">#REF!</definedName>
    <definedName name="____MAT15">#REF!</definedName>
    <definedName name="____MAT150">#REF!</definedName>
    <definedName name="____MAT151">#REF!</definedName>
    <definedName name="____MAT152">#REF!</definedName>
    <definedName name="____MAT153">#REF!</definedName>
    <definedName name="____MAT154">#REF!</definedName>
    <definedName name="____MAT155">#REF!</definedName>
    <definedName name="____MAT156">#REF!</definedName>
    <definedName name="____MAT157">#REF!</definedName>
    <definedName name="____MAT158">#REF!</definedName>
    <definedName name="____MAT159">#REF!</definedName>
    <definedName name="____MAT16">#REF!</definedName>
    <definedName name="____MAT160">#REF!</definedName>
    <definedName name="____MAT161">#REF!</definedName>
    <definedName name="____MAT162">#REF!</definedName>
    <definedName name="____MAT163">#REF!</definedName>
    <definedName name="____MAT164">#REF!</definedName>
    <definedName name="____MAT165">#REF!</definedName>
    <definedName name="____MAT166">#REF!</definedName>
    <definedName name="____MAT17">#REF!</definedName>
    <definedName name="____MAT20">#REF!</definedName>
    <definedName name="____MAT21">#REF!</definedName>
    <definedName name="____MAT22">#REF!</definedName>
    <definedName name="____MAT23">#REF!</definedName>
    <definedName name="____MAT24">#REF!</definedName>
    <definedName name="____MAT25">#REF!</definedName>
    <definedName name="____MAT26">#REF!</definedName>
    <definedName name="____MAT27">#REF!</definedName>
    <definedName name="____MAT28">#REF!</definedName>
    <definedName name="____MAT29">#REF!</definedName>
    <definedName name="____MAT3">#REF!</definedName>
    <definedName name="____MAT30">#REF!</definedName>
    <definedName name="____MAT31">#REF!</definedName>
    <definedName name="____MAT32">#REF!</definedName>
    <definedName name="____MAT33">#REF!</definedName>
    <definedName name="____MAT34">#REF!</definedName>
    <definedName name="____MAT35">#REF!</definedName>
    <definedName name="____MAT36">#REF!</definedName>
    <definedName name="____MAT37">#REF!</definedName>
    <definedName name="____MAT38">#REF!</definedName>
    <definedName name="____MAT39">#REF!</definedName>
    <definedName name="____MAT4">#REF!</definedName>
    <definedName name="____MAT40">#REF!</definedName>
    <definedName name="____MAT41">#REF!</definedName>
    <definedName name="____MAT42">#REF!</definedName>
    <definedName name="____MAT43">#REF!</definedName>
    <definedName name="____MAT44">#REF!</definedName>
    <definedName name="____MAT45">#REF!</definedName>
    <definedName name="____MAT46">#REF!</definedName>
    <definedName name="____MAT47">#REF!</definedName>
    <definedName name="____MAT48">#REF!</definedName>
    <definedName name="____MAT49">#REF!</definedName>
    <definedName name="____MAT5">#REF!</definedName>
    <definedName name="____MAT50">#REF!</definedName>
    <definedName name="____MAT51">#REF!</definedName>
    <definedName name="____MAT52">#REF!</definedName>
    <definedName name="____MAT53">#REF!</definedName>
    <definedName name="____MAT54">#REF!</definedName>
    <definedName name="____MAT55">#REF!</definedName>
    <definedName name="____MAT56">#REF!</definedName>
    <definedName name="____MAT57">#REF!</definedName>
    <definedName name="____MAT58">#REF!</definedName>
    <definedName name="____MAT59">#REF!</definedName>
    <definedName name="____MAT6">#REF!</definedName>
    <definedName name="____MAT60">#REF!</definedName>
    <definedName name="____MAT61">#REF!</definedName>
    <definedName name="____MAT62">#REF!</definedName>
    <definedName name="____MAT63">#REF!</definedName>
    <definedName name="____MAT64">#REF!</definedName>
    <definedName name="____MAT65">#REF!</definedName>
    <definedName name="____MAT66">#REF!</definedName>
    <definedName name="____MAT67">#REF!</definedName>
    <definedName name="____MAT68">#REF!</definedName>
    <definedName name="____MAT69">#REF!</definedName>
    <definedName name="____MAT7">#REF!</definedName>
    <definedName name="____MAT70">#REF!</definedName>
    <definedName name="____MAT71">#REF!</definedName>
    <definedName name="____MAT72">#REF!</definedName>
    <definedName name="____MAT73">#REF!</definedName>
    <definedName name="____MAT74">#REF!</definedName>
    <definedName name="____MAT75">#REF!</definedName>
    <definedName name="____MAT76">#REF!</definedName>
    <definedName name="____MAT77">#REF!</definedName>
    <definedName name="____MAT78">#REF!</definedName>
    <definedName name="____MAT79">#REF!</definedName>
    <definedName name="____MAT8">#REF!</definedName>
    <definedName name="____MAT80">#REF!</definedName>
    <definedName name="____MAT81">#REF!</definedName>
    <definedName name="____MAT82">#REF!</definedName>
    <definedName name="____MAT83">#REF!</definedName>
    <definedName name="____MAT87">#REF!</definedName>
    <definedName name="____MAT88">#REF!</definedName>
    <definedName name="____MAT89">#REF!</definedName>
    <definedName name="____MAT9">#REF!</definedName>
    <definedName name="____MAT90">#REF!</definedName>
    <definedName name="____MAT91">#REF!</definedName>
    <definedName name="____MAT92">#REF!</definedName>
    <definedName name="____MAT93">#REF!</definedName>
    <definedName name="____MAT94">#REF!</definedName>
    <definedName name="____MAT95">#REF!</definedName>
    <definedName name="____MAT96">#REF!</definedName>
    <definedName name="____MAT97">#REF!</definedName>
    <definedName name="____MAT98">#REF!</definedName>
    <definedName name="____MAT99">#REF!</definedName>
    <definedName name="____MO2">#REF!</definedName>
    <definedName name="____MO3">#REF!</definedName>
    <definedName name="____MO4">#REF!</definedName>
    <definedName name="____MO5">#REF!</definedName>
    <definedName name="____MO6">#REF!</definedName>
    <definedName name="____MO7">#REF!</definedName>
    <definedName name="____MO8">#REF!</definedName>
    <definedName name="____MO9">#REF!</definedName>
    <definedName name="____MV1">#REF!</definedName>
    <definedName name="____MV10">#REF!</definedName>
    <definedName name="____MV11">#REF!</definedName>
    <definedName name="____MV12">#REF!</definedName>
    <definedName name="____MV13">#REF!</definedName>
    <definedName name="____MV14">#REF!</definedName>
    <definedName name="____MV15">#REF!</definedName>
    <definedName name="____MV16">#REF!</definedName>
    <definedName name="____MV17">#REF!</definedName>
    <definedName name="____MV18">#REF!</definedName>
    <definedName name="____MV19">#REF!</definedName>
    <definedName name="____MV2">#REF!</definedName>
    <definedName name="____MV20">#REF!</definedName>
    <definedName name="____MV3">#REF!</definedName>
    <definedName name="____MV4">#REF!</definedName>
    <definedName name="____MV5">#REF!</definedName>
    <definedName name="____MV6">#REF!</definedName>
    <definedName name="____MV7">#REF!</definedName>
    <definedName name="____MV8">#REF!</definedName>
    <definedName name="____MV9">#REF!</definedName>
    <definedName name="____PJ50">#REF!</definedName>
    <definedName name="____POR1">#REF!</definedName>
    <definedName name="____POR2">#REF!</definedName>
    <definedName name="____POR3">#REF!</definedName>
    <definedName name="____POR4">#REF!</definedName>
    <definedName name="____POR5">#REF!</definedName>
    <definedName name="___EQP12">#REF!</definedName>
    <definedName name="___EQP13">#REF!</definedName>
    <definedName name="___EQP14">#REF!</definedName>
    <definedName name="___EQP15">#REF!</definedName>
    <definedName name="___EQP16">#REF!</definedName>
    <definedName name="___EQP17">#REF!</definedName>
    <definedName name="___EQP18">#REF!</definedName>
    <definedName name="___EQP19">#REF!</definedName>
    <definedName name="___EQP2">#REF!</definedName>
    <definedName name="___EQP20">#REF!</definedName>
    <definedName name="___eqp27">#REF!</definedName>
    <definedName name="___EQP3">#REF!</definedName>
    <definedName name="___EQP4">#REF!</definedName>
    <definedName name="___EQP5">#REF!</definedName>
    <definedName name="___EQP6">#REF!</definedName>
    <definedName name="___EQP7">#REF!</definedName>
    <definedName name="___EQP8">#REF!</definedName>
    <definedName name="___EQP9">#REF!</definedName>
    <definedName name="___MAT101">#REF!</definedName>
    <definedName name="___MAT102">#REF!</definedName>
    <definedName name="___MAT103">#REF!</definedName>
    <definedName name="___MAT104">#REF!</definedName>
    <definedName name="___MAT105">#REF!</definedName>
    <definedName name="___MAT106">#REF!</definedName>
    <definedName name="___MAT107">#REF!</definedName>
    <definedName name="___MAT108">#REF!</definedName>
    <definedName name="___MAT109">#REF!</definedName>
    <definedName name="___MAT11">#REF!</definedName>
    <definedName name="___MAT110">#REF!</definedName>
    <definedName name="___MAT111">#REF!</definedName>
    <definedName name="___MAT115">#REF!</definedName>
    <definedName name="___MAT116">#REF!</definedName>
    <definedName name="___MAT117">#REF!</definedName>
    <definedName name="___MAT118">#REF!</definedName>
    <definedName name="___MAT119">#REF!</definedName>
    <definedName name="___MAT12">#REF!</definedName>
    <definedName name="___MAT120">#REF!</definedName>
    <definedName name="___MAT121">#REF!</definedName>
    <definedName name="___MAT122">#REF!</definedName>
    <definedName name="___MAT123">#REF!</definedName>
    <definedName name="___MAT124">#REF!</definedName>
    <definedName name="___MAT125">#REF!</definedName>
    <definedName name="___MAT126">#REF!</definedName>
    <definedName name="___MAT127">#REF!</definedName>
    <definedName name="___MAT128">#REF!</definedName>
    <definedName name="___MAT129">#REF!</definedName>
    <definedName name="___MAT13">#REF!</definedName>
    <definedName name="___MAT130">#REF!</definedName>
    <definedName name="___MAT131">#REF!</definedName>
    <definedName name="___MAT132">#REF!</definedName>
    <definedName name="___MAT133">#REF!</definedName>
    <definedName name="___MAT134">#REF!</definedName>
    <definedName name="___MAT135">#REF!</definedName>
    <definedName name="___MAT136">#REF!</definedName>
    <definedName name="___MAT137">#REF!</definedName>
    <definedName name="___MAT138">#REF!</definedName>
    <definedName name="___MAT139">#REF!</definedName>
    <definedName name="___MAT14">#REF!</definedName>
    <definedName name="___MAT140">#REF!</definedName>
    <definedName name="___MAT141">#REF!</definedName>
    <definedName name="___MAT142">#REF!</definedName>
    <definedName name="___MAT143">#REF!</definedName>
    <definedName name="___MAT144">#REF!</definedName>
    <definedName name="___MAT145">#REF!</definedName>
    <definedName name="___MAT146">#REF!</definedName>
    <definedName name="___MAT147">#REF!</definedName>
    <definedName name="___MAT148">#REF!</definedName>
    <definedName name="___MAT149">#REF!</definedName>
    <definedName name="___MAT15">#REF!</definedName>
    <definedName name="___MAT150">#REF!</definedName>
    <definedName name="___MAT151">#REF!</definedName>
    <definedName name="___MAT152">#REF!</definedName>
    <definedName name="___MAT153">#REF!</definedName>
    <definedName name="___MAT154">#REF!</definedName>
    <definedName name="___MAT155">#REF!</definedName>
    <definedName name="___MAT156">#REF!</definedName>
    <definedName name="___MAT157">#REF!</definedName>
    <definedName name="___MAT158">#REF!</definedName>
    <definedName name="___MAT159">#REF!</definedName>
    <definedName name="___MAT16">#REF!</definedName>
    <definedName name="___MAT160">#REF!</definedName>
    <definedName name="___MAT161">#REF!</definedName>
    <definedName name="___MAT162">#REF!</definedName>
    <definedName name="___MAT163">#REF!</definedName>
    <definedName name="___MAT164">#REF!</definedName>
    <definedName name="___MAT165">#REF!</definedName>
    <definedName name="___MAT166">#REF!</definedName>
    <definedName name="___MAT17">#REF!</definedName>
    <definedName name="___MAT20">#REF!</definedName>
    <definedName name="___MAT21">#REF!</definedName>
    <definedName name="___MAT22">#REF!</definedName>
    <definedName name="___MAT23">#REF!</definedName>
    <definedName name="___MAT24">#REF!</definedName>
    <definedName name="___MAT25">#REF!</definedName>
    <definedName name="___MAT26">#REF!</definedName>
    <definedName name="___MAT27">#REF!</definedName>
    <definedName name="___MAT28">#REF!</definedName>
    <definedName name="___MAT29">#REF!</definedName>
    <definedName name="___MAT3">#REF!</definedName>
    <definedName name="___MAT30">#REF!</definedName>
    <definedName name="___MAT31">#REF!</definedName>
    <definedName name="___MAT32">#REF!</definedName>
    <definedName name="___MAT33">#REF!</definedName>
    <definedName name="___MAT34">#REF!</definedName>
    <definedName name="___MAT35">#REF!</definedName>
    <definedName name="___MAT36">#REF!</definedName>
    <definedName name="___MAT37">#REF!</definedName>
    <definedName name="___MAT38">#REF!</definedName>
    <definedName name="___MAT39">#REF!</definedName>
    <definedName name="___MAT4">#REF!</definedName>
    <definedName name="___MAT40">#REF!</definedName>
    <definedName name="___MAT41">#REF!</definedName>
    <definedName name="___MAT42">#REF!</definedName>
    <definedName name="___MAT43">#REF!</definedName>
    <definedName name="___MAT44">#REF!</definedName>
    <definedName name="___MAT45">#REF!</definedName>
    <definedName name="___MAT46">#REF!</definedName>
    <definedName name="___MAT47">#REF!</definedName>
    <definedName name="___MAT48">#REF!</definedName>
    <definedName name="___MAT49">#REF!</definedName>
    <definedName name="___MAT5">#REF!</definedName>
    <definedName name="___MAT50">#REF!</definedName>
    <definedName name="___MAT51">#REF!</definedName>
    <definedName name="___MAT52">#REF!</definedName>
    <definedName name="___MAT53">#REF!</definedName>
    <definedName name="___MAT54">#REF!</definedName>
    <definedName name="___MAT55">#REF!</definedName>
    <definedName name="___MAT56">#REF!</definedName>
    <definedName name="___MAT57">#REF!</definedName>
    <definedName name="___MAT58">#REF!</definedName>
    <definedName name="___MAT59">#REF!</definedName>
    <definedName name="___MAT6">#REF!</definedName>
    <definedName name="___MAT60">#REF!</definedName>
    <definedName name="___MAT61">#REF!</definedName>
    <definedName name="___MAT62">#REF!</definedName>
    <definedName name="___MAT63">#REF!</definedName>
    <definedName name="___MAT64">#REF!</definedName>
    <definedName name="___MAT65">#REF!</definedName>
    <definedName name="___MAT66">#REF!</definedName>
    <definedName name="___MAT67">#REF!</definedName>
    <definedName name="___MAT68">#REF!</definedName>
    <definedName name="___MAT69">#REF!</definedName>
    <definedName name="___MAT7">#REF!</definedName>
    <definedName name="___MAT70">#REF!</definedName>
    <definedName name="___MAT71">#REF!</definedName>
    <definedName name="___MAT72">#REF!</definedName>
    <definedName name="___MAT73">#REF!</definedName>
    <definedName name="___MAT74">#REF!</definedName>
    <definedName name="___MAT75">#REF!</definedName>
    <definedName name="___MAT76">#REF!</definedName>
    <definedName name="___MAT77">#REF!</definedName>
    <definedName name="___MAT78">#REF!</definedName>
    <definedName name="___MAT79">#REF!</definedName>
    <definedName name="___MAT8">#REF!</definedName>
    <definedName name="___MAT80">#REF!</definedName>
    <definedName name="___MAT81">#REF!</definedName>
    <definedName name="___MAT82">#REF!</definedName>
    <definedName name="___MAT83">#REF!</definedName>
    <definedName name="___MAT87">#REF!</definedName>
    <definedName name="___MAT88">#REF!</definedName>
    <definedName name="___MAT89">#REF!</definedName>
    <definedName name="___MAT9">#REF!</definedName>
    <definedName name="___MAT90">#REF!</definedName>
    <definedName name="___MAT91">#REF!</definedName>
    <definedName name="___MAT92">#REF!</definedName>
    <definedName name="___MAT93">#REF!</definedName>
    <definedName name="___MAT94">#REF!</definedName>
    <definedName name="___MAT95">#REF!</definedName>
    <definedName name="___MAT96">#REF!</definedName>
    <definedName name="___MAT97">#REF!</definedName>
    <definedName name="___MAT98">#REF!</definedName>
    <definedName name="___MAT99">#REF!</definedName>
    <definedName name="___MO3">#REF!</definedName>
    <definedName name="___MO4">#REF!</definedName>
    <definedName name="___MO5">#REF!</definedName>
    <definedName name="___MO6">#REF!</definedName>
    <definedName name="___MO7">#REF!</definedName>
    <definedName name="___MO8">#REF!</definedName>
    <definedName name="___MO9">#REF!</definedName>
    <definedName name="___MV1">#REF!</definedName>
    <definedName name="___MV10">#REF!</definedName>
    <definedName name="___MV11">#REF!</definedName>
    <definedName name="___MV12">#REF!</definedName>
    <definedName name="___MV13">#REF!</definedName>
    <definedName name="___MV14">#REF!</definedName>
    <definedName name="___MV15">#REF!</definedName>
    <definedName name="___MV16">#REF!</definedName>
    <definedName name="___MV17">#REF!</definedName>
    <definedName name="___MV18">#REF!</definedName>
    <definedName name="___MV19">#REF!</definedName>
    <definedName name="___MV2">#REF!</definedName>
    <definedName name="___MV20">#REF!</definedName>
    <definedName name="___MV3">#REF!</definedName>
    <definedName name="___MV4">#REF!</definedName>
    <definedName name="___MV5">#REF!</definedName>
    <definedName name="___MV6">#REF!</definedName>
    <definedName name="___MV7">#REF!</definedName>
    <definedName name="___MV8">#REF!</definedName>
    <definedName name="___MV9">#REF!</definedName>
    <definedName name="___POR3">#REF!</definedName>
    <definedName name="___POR4">#REF!</definedName>
    <definedName name="___POR5">#REF!</definedName>
    <definedName name="__EQP12">#REF!</definedName>
    <definedName name="__EQP13">#REF!</definedName>
    <definedName name="__EQP14">#REF!</definedName>
    <definedName name="__EQP15">#REF!</definedName>
    <definedName name="__EQP16">#REF!</definedName>
    <definedName name="__EQP17">#REF!</definedName>
    <definedName name="__EQP18">#REF!</definedName>
    <definedName name="__EQP19">#REF!</definedName>
    <definedName name="__EQP2">#REF!</definedName>
    <definedName name="__EQP20">#REF!</definedName>
    <definedName name="__eqp27">#REF!</definedName>
    <definedName name="__EQP3">#REF!</definedName>
    <definedName name="__EQP4">#REF!</definedName>
    <definedName name="__EQP5">#REF!</definedName>
    <definedName name="__EQP6">#REF!</definedName>
    <definedName name="__EQP7">#REF!</definedName>
    <definedName name="__EQP8">#REF!</definedName>
    <definedName name="__EQP9">#REF!</definedName>
    <definedName name="__MAT101">#REF!</definedName>
    <definedName name="__MAT102">#REF!</definedName>
    <definedName name="__MAT103">#REF!</definedName>
    <definedName name="__MAT104">#REF!</definedName>
    <definedName name="__MAT105">#REF!</definedName>
    <definedName name="__MAT106">#REF!</definedName>
    <definedName name="__MAT107">#REF!</definedName>
    <definedName name="__MAT108">#REF!</definedName>
    <definedName name="__MAT109">#REF!</definedName>
    <definedName name="__MAT11">#REF!</definedName>
    <definedName name="__MAT110">#REF!</definedName>
    <definedName name="__MAT111">#REF!</definedName>
    <definedName name="__MAT115">#REF!</definedName>
    <definedName name="__MAT116">#REF!</definedName>
    <definedName name="__MAT117">#REF!</definedName>
    <definedName name="__MAT118">#REF!</definedName>
    <definedName name="__MAT119">#REF!</definedName>
    <definedName name="__MAT12">#REF!</definedName>
    <definedName name="__MAT120">#REF!</definedName>
    <definedName name="__MAT121">#REF!</definedName>
    <definedName name="__MAT122">#REF!</definedName>
    <definedName name="__MAT123">#REF!</definedName>
    <definedName name="__MAT124">#REF!</definedName>
    <definedName name="__MAT125">#REF!</definedName>
    <definedName name="__MAT126">#REF!</definedName>
    <definedName name="__MAT127">#REF!</definedName>
    <definedName name="__MAT128">#REF!</definedName>
    <definedName name="__MAT129">#REF!</definedName>
    <definedName name="__MAT13">#REF!</definedName>
    <definedName name="__MAT130">#REF!</definedName>
    <definedName name="__MAT131">#REF!</definedName>
    <definedName name="__MAT132">#REF!</definedName>
    <definedName name="__MAT133">#REF!</definedName>
    <definedName name="__MAT134">#REF!</definedName>
    <definedName name="__MAT135">#REF!</definedName>
    <definedName name="__MAT136">#REF!</definedName>
    <definedName name="__MAT137">#REF!</definedName>
    <definedName name="__MAT138">#REF!</definedName>
    <definedName name="__MAT139">#REF!</definedName>
    <definedName name="__MAT14">#REF!</definedName>
    <definedName name="__MAT140">#REF!</definedName>
    <definedName name="__MAT141">#REF!</definedName>
    <definedName name="__MAT142">#REF!</definedName>
    <definedName name="__MAT143">#REF!</definedName>
    <definedName name="__MAT144">#REF!</definedName>
    <definedName name="__MAT145">#REF!</definedName>
    <definedName name="__MAT146">#REF!</definedName>
    <definedName name="__MAT147">#REF!</definedName>
    <definedName name="__MAT148">#REF!</definedName>
    <definedName name="__MAT149">#REF!</definedName>
    <definedName name="__MAT15">#REF!</definedName>
    <definedName name="__MAT150">#REF!</definedName>
    <definedName name="__MAT151">#REF!</definedName>
    <definedName name="__MAT152">#REF!</definedName>
    <definedName name="__MAT153">#REF!</definedName>
    <definedName name="__MAT154">#REF!</definedName>
    <definedName name="__MAT155">#REF!</definedName>
    <definedName name="__MAT156">#REF!</definedName>
    <definedName name="__MAT157">#REF!</definedName>
    <definedName name="__MAT158">#REF!</definedName>
    <definedName name="__MAT159">#REF!</definedName>
    <definedName name="__MAT16">#REF!</definedName>
    <definedName name="__MAT160">#REF!</definedName>
    <definedName name="__MAT161">#REF!</definedName>
    <definedName name="__MAT162">#REF!</definedName>
    <definedName name="__MAT163">#REF!</definedName>
    <definedName name="__MAT164">#REF!</definedName>
    <definedName name="__MAT165">#REF!</definedName>
    <definedName name="__MAT166">#REF!</definedName>
    <definedName name="__MAT17">#REF!</definedName>
    <definedName name="__MAT20">#REF!</definedName>
    <definedName name="__MAT21">#REF!</definedName>
    <definedName name="__MAT22">#REF!</definedName>
    <definedName name="__MAT23">#REF!</definedName>
    <definedName name="__MAT24">#REF!</definedName>
    <definedName name="__MAT25">#REF!</definedName>
    <definedName name="__MAT26">#REF!</definedName>
    <definedName name="__MAT27">#REF!</definedName>
    <definedName name="__MAT28">#REF!</definedName>
    <definedName name="__MAT29">#REF!</definedName>
    <definedName name="__MAT3">#REF!</definedName>
    <definedName name="__MAT30">#REF!</definedName>
    <definedName name="__MAT31">#REF!</definedName>
    <definedName name="__MAT32">#REF!</definedName>
    <definedName name="__MAT33">#REF!</definedName>
    <definedName name="__MAT34">#REF!</definedName>
    <definedName name="__MAT35">#REF!</definedName>
    <definedName name="__MAT36">#REF!</definedName>
    <definedName name="__MAT37">#REF!</definedName>
    <definedName name="__MAT38">#REF!</definedName>
    <definedName name="__MAT39">#REF!</definedName>
    <definedName name="__MAT4">#REF!</definedName>
    <definedName name="__MAT40">#REF!</definedName>
    <definedName name="__MAT41">#REF!</definedName>
    <definedName name="__MAT42">#REF!</definedName>
    <definedName name="__MAT43">#REF!</definedName>
    <definedName name="__MAT44">#REF!</definedName>
    <definedName name="__MAT45">#REF!</definedName>
    <definedName name="__MAT46">#REF!</definedName>
    <definedName name="__MAT47">#REF!</definedName>
    <definedName name="__MAT48">#REF!</definedName>
    <definedName name="__MAT49">#REF!</definedName>
    <definedName name="__MAT5">#REF!</definedName>
    <definedName name="__MAT50">#REF!</definedName>
    <definedName name="__MAT51">#REF!</definedName>
    <definedName name="__MAT52">#REF!</definedName>
    <definedName name="__MAT53">#REF!</definedName>
    <definedName name="__MAT54">#REF!</definedName>
    <definedName name="__MAT55">#REF!</definedName>
    <definedName name="__MAT56">#REF!</definedName>
    <definedName name="__MAT57">#REF!</definedName>
    <definedName name="__MAT58">#REF!</definedName>
    <definedName name="__MAT59">#REF!</definedName>
    <definedName name="__MAT6">#REF!</definedName>
    <definedName name="__MAT60">#REF!</definedName>
    <definedName name="__MAT61">#REF!</definedName>
    <definedName name="__MAT62">#REF!</definedName>
    <definedName name="__MAT63">#REF!</definedName>
    <definedName name="__MAT64">#REF!</definedName>
    <definedName name="__MAT65">#REF!</definedName>
    <definedName name="__MAT66">#REF!</definedName>
    <definedName name="__MAT67">#REF!</definedName>
    <definedName name="__MAT68">#REF!</definedName>
    <definedName name="__MAT69">#REF!</definedName>
    <definedName name="__MAT7">#REF!</definedName>
    <definedName name="__MAT70">#REF!</definedName>
    <definedName name="__MAT71">#REF!</definedName>
    <definedName name="__MAT76">#REF!</definedName>
    <definedName name="__MAT77">#REF!</definedName>
    <definedName name="__MAT78">#REF!</definedName>
    <definedName name="__MAT79">#REF!</definedName>
    <definedName name="__MAT8">#REF!</definedName>
    <definedName name="__MAT80">#REF!</definedName>
    <definedName name="__MAT81">#REF!</definedName>
    <definedName name="__MAT82">#REF!</definedName>
    <definedName name="__MAT87">#REF!</definedName>
    <definedName name="__MAT88">#REF!</definedName>
    <definedName name="__MAT89">#REF!</definedName>
    <definedName name="__MAT9">#REF!</definedName>
    <definedName name="__MAT90">#REF!</definedName>
    <definedName name="__MAT91">#REF!</definedName>
    <definedName name="__MAT92">#REF!</definedName>
    <definedName name="__MAT93">#REF!</definedName>
    <definedName name="__MAT94">#REF!</definedName>
    <definedName name="__MAT95">#REF!</definedName>
    <definedName name="__MAT96">#REF!</definedName>
    <definedName name="__MAT97">#REF!</definedName>
    <definedName name="__MAT98">#REF!</definedName>
    <definedName name="__MAT99">#REF!</definedName>
    <definedName name="__MO3">#REF!</definedName>
    <definedName name="__MO4">#REF!</definedName>
    <definedName name="__MO5">#REF!</definedName>
    <definedName name="__MO6">#REF!</definedName>
    <definedName name="__MO7">#REF!</definedName>
    <definedName name="__MO8">#REF!</definedName>
    <definedName name="__MO9">#REF!</definedName>
    <definedName name="__MV1">#REF!</definedName>
    <definedName name="__MV10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7">#REF!</definedName>
    <definedName name="__MV18">#REF!</definedName>
    <definedName name="__MV19">#REF!</definedName>
    <definedName name="__MV2">#REF!</definedName>
    <definedName name="__MV20">#REF!</definedName>
    <definedName name="__MV3">#REF!</definedName>
    <definedName name="__MV4">#REF!</definedName>
    <definedName name="__MV5">#REF!</definedName>
    <definedName name="__MV6">#REF!</definedName>
    <definedName name="__MV7">#REF!</definedName>
    <definedName name="__MV8">#REF!</definedName>
    <definedName name="__MV9">#REF!</definedName>
    <definedName name="__PJ50">#REF!</definedName>
    <definedName name="__POR1">#REF!</definedName>
    <definedName name="__POR2">#REF!</definedName>
    <definedName name="__POR3">#REF!</definedName>
    <definedName name="__POR4">#REF!</definedName>
    <definedName name="__POR5">#REF!</definedName>
    <definedName name="_EQP12">#REF!</definedName>
    <definedName name="_EQP13">#REF!</definedName>
    <definedName name="_EQP14">#REF!</definedName>
    <definedName name="_EQP15">#REF!</definedName>
    <definedName name="_EQP16">#REF!</definedName>
    <definedName name="_EQP17">#REF!</definedName>
    <definedName name="_EQP18">#REF!</definedName>
    <definedName name="_EQP19">#REF!</definedName>
    <definedName name="_EQP2">#REF!</definedName>
    <definedName name="_EQP20">#REF!</definedName>
    <definedName name="_eqp27">#REF!</definedName>
    <definedName name="_EQP3">#REF!</definedName>
    <definedName name="_EQP4">#REF!</definedName>
    <definedName name="_EQP5">#REF!</definedName>
    <definedName name="_EQP6">#REF!</definedName>
    <definedName name="_EQP7">#REF!</definedName>
    <definedName name="_EQP8">#REF!</definedName>
    <definedName name="_EQP9">#REF!</definedName>
    <definedName name="_MAT101">#REF!</definedName>
    <definedName name="_MAT102">#REF!</definedName>
    <definedName name="_MAT103">#REF!</definedName>
    <definedName name="_MAT104">#REF!</definedName>
    <definedName name="_MAT105">#REF!</definedName>
    <definedName name="_MAT106">#REF!</definedName>
    <definedName name="_MAT107">#REF!</definedName>
    <definedName name="_MAT108">#REF!</definedName>
    <definedName name="_MAT109">#REF!</definedName>
    <definedName name="_MAT11">#REF!</definedName>
    <definedName name="_MAT110">#REF!</definedName>
    <definedName name="_MAT111">#REF!</definedName>
    <definedName name="_MAT115">#REF!</definedName>
    <definedName name="_MAT116">#REF!</definedName>
    <definedName name="_MAT117">#REF!</definedName>
    <definedName name="_MAT118">#REF!</definedName>
    <definedName name="_MAT119">#REF!</definedName>
    <definedName name="_MAT12">#REF!</definedName>
    <definedName name="_MAT120">#REF!</definedName>
    <definedName name="_MAT121">#REF!</definedName>
    <definedName name="_MAT122">#REF!</definedName>
    <definedName name="_MAT123">#REF!</definedName>
    <definedName name="_MAT124">#REF!</definedName>
    <definedName name="_MAT125">#REF!</definedName>
    <definedName name="_MAT126">#REF!</definedName>
    <definedName name="_MAT127">#REF!</definedName>
    <definedName name="_MAT128">#REF!</definedName>
    <definedName name="_MAT129">#REF!</definedName>
    <definedName name="_MAT13">#REF!</definedName>
    <definedName name="_MAT130">#REF!</definedName>
    <definedName name="_MAT131">#REF!</definedName>
    <definedName name="_MAT132">#REF!</definedName>
    <definedName name="_MAT133">#REF!</definedName>
    <definedName name="_MAT134">#REF!</definedName>
    <definedName name="_MAT135">#REF!</definedName>
    <definedName name="_MAT136">#REF!</definedName>
    <definedName name="_MAT137">#REF!</definedName>
    <definedName name="_MAT138">#REF!</definedName>
    <definedName name="_MAT139">#REF!</definedName>
    <definedName name="_MAT14">#REF!</definedName>
    <definedName name="_MAT140">#REF!</definedName>
    <definedName name="_MAT141">#REF!</definedName>
    <definedName name="_MAT142">#REF!</definedName>
    <definedName name="_MAT143">#REF!</definedName>
    <definedName name="_MAT144">#REF!</definedName>
    <definedName name="_MAT145">#REF!</definedName>
    <definedName name="_MAT146">#REF!</definedName>
    <definedName name="_MAT147">#REF!</definedName>
    <definedName name="_MAT148">#REF!</definedName>
    <definedName name="_MAT149">#REF!</definedName>
    <definedName name="_MAT15">#REF!</definedName>
    <definedName name="_MAT150">#REF!</definedName>
    <definedName name="_MAT151">#REF!</definedName>
    <definedName name="_MAT152">#REF!</definedName>
    <definedName name="_MAT153">#REF!</definedName>
    <definedName name="_MAT154">#REF!</definedName>
    <definedName name="_MAT155">#REF!</definedName>
    <definedName name="_MAT156">#REF!</definedName>
    <definedName name="_MAT157">#REF!</definedName>
    <definedName name="_MAT158">#REF!</definedName>
    <definedName name="_MAT159">#REF!</definedName>
    <definedName name="_MAT16">#REF!</definedName>
    <definedName name="_MAT160">#REF!</definedName>
    <definedName name="_MAT161">#REF!</definedName>
    <definedName name="_MAT162">#REF!</definedName>
    <definedName name="_MAT163">#REF!</definedName>
    <definedName name="_MAT164">#REF!</definedName>
    <definedName name="_MAT165">#REF!</definedName>
    <definedName name="_MAT166">#REF!</definedName>
    <definedName name="_MAT17">#REF!</definedName>
    <definedName name="_MAT20">#REF!</definedName>
    <definedName name="_MAT21">#REF!</definedName>
    <definedName name="_MAT22">#REF!</definedName>
    <definedName name="_MAT23">#REF!</definedName>
    <definedName name="_MAT24">#REF!</definedName>
    <definedName name="_MAT25">#REF!</definedName>
    <definedName name="_MAT26">#REF!</definedName>
    <definedName name="_MAT27">#REF!</definedName>
    <definedName name="_MAT28">#REF!</definedName>
    <definedName name="_MAT29">#REF!</definedName>
    <definedName name="_MAT3">#REF!</definedName>
    <definedName name="_MAT30">#REF!</definedName>
    <definedName name="_MAT31">#REF!</definedName>
    <definedName name="_MAT32">#REF!</definedName>
    <definedName name="_MAT33">#REF!</definedName>
    <definedName name="_MAT34">#REF!</definedName>
    <definedName name="_MAT35">#REF!</definedName>
    <definedName name="_MAT36">#REF!</definedName>
    <definedName name="_MAT37">#REF!</definedName>
    <definedName name="_MAT38">#REF!</definedName>
    <definedName name="_MAT39">#REF!</definedName>
    <definedName name="_MAT4">#REF!</definedName>
    <definedName name="_MAT40">#REF!</definedName>
    <definedName name="_MAT41">#REF!</definedName>
    <definedName name="_MAT42">#REF!</definedName>
    <definedName name="_MAT43">#REF!</definedName>
    <definedName name="_MAT44">#REF!</definedName>
    <definedName name="_MAT45">#REF!</definedName>
    <definedName name="_MAT46">#REF!</definedName>
    <definedName name="_MAT47">#REF!</definedName>
    <definedName name="_MAT48">#REF!</definedName>
    <definedName name="_MAT49">#REF!</definedName>
    <definedName name="_MAT5">#REF!</definedName>
    <definedName name="_MAT50">#REF!</definedName>
    <definedName name="_MAT51">#REF!</definedName>
    <definedName name="_MAT52">#REF!</definedName>
    <definedName name="_MAT53">#REF!</definedName>
    <definedName name="_MAT54">#REF!</definedName>
    <definedName name="_MAT55">#REF!</definedName>
    <definedName name="_MAT56">#REF!</definedName>
    <definedName name="_MAT57">#REF!</definedName>
    <definedName name="_MAT58">#REF!</definedName>
    <definedName name="_MAT59">#REF!</definedName>
    <definedName name="_MAT6">#REF!</definedName>
    <definedName name="_MAT60">#REF!</definedName>
    <definedName name="_MAT61">#REF!</definedName>
    <definedName name="_MAT62">#REF!</definedName>
    <definedName name="_MAT63">#REF!</definedName>
    <definedName name="_MAT64">#REF!</definedName>
    <definedName name="_MAT65">#REF!</definedName>
    <definedName name="_MAT66">#REF!</definedName>
    <definedName name="_MAT67">#REF!</definedName>
    <definedName name="_MAT68">#REF!</definedName>
    <definedName name="_MAT69">#REF!</definedName>
    <definedName name="_MAT7">#REF!</definedName>
    <definedName name="_MAT70">#REF!</definedName>
    <definedName name="_MAT71">#REF!</definedName>
    <definedName name="_MAT76">#REF!</definedName>
    <definedName name="_MAT77">#REF!</definedName>
    <definedName name="_MAT78">#REF!</definedName>
    <definedName name="_MAT79">#REF!</definedName>
    <definedName name="_MAT8">#REF!</definedName>
    <definedName name="_MAT80">#REF!</definedName>
    <definedName name="_MAT81">#REF!</definedName>
    <definedName name="_MAT82">#REF!</definedName>
    <definedName name="_MAT87">#REF!</definedName>
    <definedName name="_MAT88">#REF!</definedName>
    <definedName name="_MAT89">#REF!</definedName>
    <definedName name="_MAT9">#REF!</definedName>
    <definedName name="_MAT90">#REF!</definedName>
    <definedName name="_MAT91">#REF!</definedName>
    <definedName name="_MAT92">#REF!</definedName>
    <definedName name="_MAT93">#REF!</definedName>
    <definedName name="_MAT94">#REF!</definedName>
    <definedName name="_MAT95">#REF!</definedName>
    <definedName name="_MAT96">#REF!</definedName>
    <definedName name="_MAT97">#REF!</definedName>
    <definedName name="_MAT98">#REF!</definedName>
    <definedName name="_MAT99">#REF!</definedName>
    <definedName name="_MO3">#REF!</definedName>
    <definedName name="_MO4">#REF!</definedName>
    <definedName name="_MO5">#REF!</definedName>
    <definedName name="_MO6">#REF!</definedName>
    <definedName name="_MO7">#REF!</definedName>
    <definedName name="_MO8">#REF!</definedName>
    <definedName name="_MO9">#REF!</definedName>
    <definedName name="_MV1">#REF!</definedName>
    <definedName name="_MV10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7">#REF!</definedName>
    <definedName name="_MV18">#REF!</definedName>
    <definedName name="_MV19">#REF!</definedName>
    <definedName name="_MV2">#REF!</definedName>
    <definedName name="_MV20">#REF!</definedName>
    <definedName name="_MV3">#REF!</definedName>
    <definedName name="_MV4">#REF!</definedName>
    <definedName name="_MV5">#REF!</definedName>
    <definedName name="_MV6">#REF!</definedName>
    <definedName name="_MV7">#REF!</definedName>
    <definedName name="_MV8">#REF!</definedName>
    <definedName name="_MV9">#REF!</definedName>
    <definedName name="_Order1" hidden="1">0</definedName>
    <definedName name="_Order2" hidden="1">0</definedName>
    <definedName name="_POR3">#REF!</definedName>
    <definedName name="_POR4">#REF!</definedName>
    <definedName name="_POR5">#REF!</definedName>
    <definedName name="AAAA">#REF!</definedName>
    <definedName name="AAAAAAA">#REF!</definedName>
    <definedName name="AccessDatabase" hidden="1">"A:\SAIN.mdb"</definedName>
    <definedName name="Adm" localSheetId="3">[1]PRESUPUESTO!$F$413</definedName>
    <definedName name="Adm" localSheetId="1">[2]PRESUPUESTO!$F$134</definedName>
    <definedName name="Adm">PRESUPUESTO!$F$139</definedName>
    <definedName name="_xlnm.Print_Area" localSheetId="5">'1. PR'!$A$1:$AN$1203</definedName>
    <definedName name="_xlnm.Print_Area" localSheetId="14">'10. A.'!$A$1:$AN$46</definedName>
    <definedName name="_xlnm.Print_Area" localSheetId="6">'2. U'!$A$1:$AN$55</definedName>
    <definedName name="_xlnm.Print_Area" localSheetId="7">'3. C'!$A$1:$AN$159</definedName>
    <definedName name="_xlnm.Print_Area" localSheetId="8">'4. M Y P'!$A$1:$AN$380</definedName>
    <definedName name="_xlnm.Print_Area" localSheetId="9">'5. P Y C'!$A$1:$AN$286</definedName>
    <definedName name="_xlnm.Print_Area" localSheetId="10">'6. E'!$A$1:$AN$331</definedName>
    <definedName name="_xlnm.Print_Area" localSheetId="11">'7. C'!$A$1:$AN$169</definedName>
    <definedName name="_xlnm.Print_Area" localSheetId="12">'8. E'!$A$1:$AN$328</definedName>
    <definedName name="_xlnm.Print_Area" localSheetId="13">'9. H'!$A$1:$AN$246</definedName>
    <definedName name="_xlnm.Print_Area" localSheetId="2">ANALISIS!$A$1:$H$1825</definedName>
    <definedName name="_xlnm.Print_Area" localSheetId="0">PRESUPUESTO!$A$1:$J$195</definedName>
    <definedName name="ASDASDASD">#REF!</definedName>
    <definedName name="cd">"'file://192.168.24.102/pptos/documents%20and%20settings/hcoopre/mis%20documentos/pptos%201/st%20ibague/st%20ibague/contraoferta_st_ibague%20%20agosto%2028.xls'#$contraoferta.$q$17"</definedName>
    <definedName name="CEL_A">#REF!,#REF!,#REF!,#REF!,#REF!,#REF!,#REF!,#REF!,#REF!,#REF!,#REF!,#REF!,#REF!,#REF!,#REF!,#REF!,#REF!,#REF!,#REF!,#REF!,#REF!,#REF!,#REF!,#REF!,#REF!,#REF!,#REF!,#REF!</definedName>
    <definedName name="Ciudades">#REF!</definedName>
    <definedName name="Database">#REF!</definedName>
    <definedName name="ddd">#REF!</definedName>
    <definedName name="ddd_1">NA()</definedName>
    <definedName name="ddd_11">NA()</definedName>
    <definedName name="ddd_12">NA()</definedName>
    <definedName name="ddd_6">NA()</definedName>
    <definedName name="ddd_7">NA()</definedName>
    <definedName name="ddd_8">NA()</definedName>
    <definedName name="ddd_9">NA()</definedName>
    <definedName name="de">#REF!</definedName>
    <definedName name="dflt2">#REF!</definedName>
    <definedName name="DIAMETRO">#REF!</definedName>
    <definedName name="DS">#REF!,#REF!,#REF!,#REF!,#REF!,#REF!,#REF!,#REF!,#REF!,#REF!,#REF!,#REF!,#REF!</definedName>
    <definedName name="DT_1">#REF!,#REF!,#REF!,#REF!,#REF!,#REF!,#REF!,#REF!,#REF!,#REF!,#REF!,#REF!,#REF!</definedName>
    <definedName name="DT_2">#REF!,#REF!,#REF!,#REF!,#REF!,#REF!,#REF!,#REF!,#REF!,#REF!,#REF!,#REF!,#REF!,#REF!,#REF!,#REF!,#REF!,#REF!,#REF!,#REF!</definedName>
    <definedName name="DT_4">#REF!,#REF!,#REF!,#REF!,#REF!,#REF!,#REF!,#REF!,#REF!,#REF!,#REF!,#REF!,#REF!,#REF!,#REF!,#REF!,#REF!,#REF!</definedName>
    <definedName name="DT_5">#REF!,#REF!,#REF!,#REF!,#REF!</definedName>
    <definedName name="EQUI">[3]EQUIPO!$B$2:$B$36</definedName>
    <definedName name="EQUIPO_1">[3]EQUIPO!$B$2:$D$36</definedName>
    <definedName name="Equipos_Macro">#REF!</definedName>
    <definedName name="ETAPA4">#REF!</definedName>
    <definedName name="EXC">NA()</definedName>
    <definedName name="EXC_12">NA()</definedName>
    <definedName name="F210.2">#REF!</definedName>
    <definedName name="F210.3">#REF!</definedName>
    <definedName name="F211.1">#REF!</definedName>
    <definedName name="F220.1">#REF!</definedName>
    <definedName name="FAC" hidden="1">#REF!</definedName>
    <definedName name="GKJDGDIJZ">"Imagen 3"</definedName>
    <definedName name="Imprev" localSheetId="3">[1]PRESUPUESTO!$F$414</definedName>
    <definedName name="Imprev" localSheetId="1">[2]PRESUPUESTO!$F$135</definedName>
    <definedName name="Imprev">PRESUPUESTO!$F$140</definedName>
    <definedName name="inf_1">NA()</definedName>
    <definedName name="inf_10">NA()</definedName>
    <definedName name="inf_11">NA()</definedName>
    <definedName name="inf_12">NA()</definedName>
    <definedName name="inf_2">NA()</definedName>
    <definedName name="inf_3">NA()</definedName>
    <definedName name="inf_4">NA()</definedName>
    <definedName name="inf_5">NA()</definedName>
    <definedName name="inf_6">NA()</definedName>
    <definedName name="inf_7">NA()</definedName>
    <definedName name="inf_8">NA()</definedName>
    <definedName name="inf_9">NA()</definedName>
    <definedName name="INF1_1">NA()</definedName>
    <definedName name="INF1_11">NA()</definedName>
    <definedName name="INF1_12">NA()</definedName>
    <definedName name="INF1_6">NA()</definedName>
    <definedName name="INF1_7">NA()</definedName>
    <definedName name="INF1_8">NA()</definedName>
    <definedName name="INF1_9">NA()</definedName>
    <definedName name="Inst.Electricas">#REF!</definedName>
    <definedName name="Inst.Hidrosanitarias">#REF!</definedName>
    <definedName name="ITEM201.3">#REF!</definedName>
    <definedName name="ITEM210.2">#REF!</definedName>
    <definedName name="ITEM210.3">#REF!</definedName>
    <definedName name="ITEM211.1">#REF!</definedName>
    <definedName name="ITEM220.1">#REF!</definedName>
    <definedName name="ITEM410">#REF!</definedName>
    <definedName name="ITEM420">#REF!</definedName>
    <definedName name="ITEM450">#REF!</definedName>
    <definedName name="ITEM610">#REF!</definedName>
    <definedName name="ITEM630.4">#REF!</definedName>
    <definedName name="ITEM630.5">#REF!</definedName>
    <definedName name="ITEM630.6">#REF!</definedName>
    <definedName name="ITEM630.7">#REF!</definedName>
    <definedName name="ITEM630.8">#REF!</definedName>
    <definedName name="ITEM632">#REF!</definedName>
    <definedName name="ITEM640">#REF!</definedName>
    <definedName name="ITEM661">#REF!</definedName>
    <definedName name="ITEM671">#REF!</definedName>
    <definedName name="ITEM681">#REF!</definedName>
    <definedName name="ITEM7.1">#REF!</definedName>
    <definedName name="ITEM7.2">#REF!</definedName>
    <definedName name="ITEM7.3">#REF!</definedName>
    <definedName name="ITEM7.5">#REF!</definedName>
    <definedName name="ITEM704">#REF!</definedName>
    <definedName name="ITEM720">#REF!</definedName>
    <definedName name="ITEM900">#REF!</definedName>
    <definedName name="ITEN320">#REF!</definedName>
    <definedName name="IvaSUtl" localSheetId="3">[1]PRESUPUESTO!$F$417</definedName>
    <definedName name="IvaSUtl" localSheetId="1">[2]PRESUPUESTO!$F$138</definedName>
    <definedName name="IvaSUtl">PRESUPUESTO!$F$143</definedName>
    <definedName name="LG">#REF!</definedName>
    <definedName name="ll_1">NA()</definedName>
    <definedName name="ll_11">NA()</definedName>
    <definedName name="ll_12">NA()</definedName>
    <definedName name="ll_6">NA()</definedName>
    <definedName name="ll_7">NA()</definedName>
    <definedName name="ll_8">NA()</definedName>
    <definedName name="ll_9">NA()</definedName>
    <definedName name="LOCALIZACIÓN_Y_REPLANTEO._ESTRUCTURAS_1">NA()</definedName>
    <definedName name="LOCALIZACIÓN_Y_REPLANTEO._ESTRUCTURAS_10">NA()</definedName>
    <definedName name="LOCALIZACIÓN_Y_REPLANTEO._ESTRUCTURAS_11">NA()</definedName>
    <definedName name="LOCALIZACIÓN_Y_REPLANTEO._ESTRUCTURAS_12">NA()</definedName>
    <definedName name="LOCALIZACIÓN_Y_REPLANTEO._ESTRUCTURAS_2">NA()</definedName>
    <definedName name="LOCALIZACIÓN_Y_REPLANTEO._ESTRUCTURAS_3">NA()</definedName>
    <definedName name="LOCALIZACIÓN_Y_REPLANTEO._ESTRUCTURAS_4">NA()</definedName>
    <definedName name="LOCALIZACIÓN_Y_REPLANTEO._ESTRUCTURAS_5">NA()</definedName>
    <definedName name="LOCALIZACIÓN_Y_REPLANTEO._ESTRUCTURAS_6">NA()</definedName>
    <definedName name="LOCALIZACIÓN_Y_REPLANTEO._ESTRUCTURAS_7">NA()</definedName>
    <definedName name="LOCALIZACIÓN_Y_REPLANTEO._ESTRUCTURAS_8">NA()</definedName>
    <definedName name="LOCALIZACIÓN_Y_REPLANTEO._ESTRUCTURAS_9">NA()</definedName>
    <definedName name="LOPE_1">NA()</definedName>
    <definedName name="LOPE_11">NA()</definedName>
    <definedName name="LOPE_12">NA()</definedName>
    <definedName name="LOPE_6">NA()</definedName>
    <definedName name="LOPE_7">NA()</definedName>
    <definedName name="LOPE_8">NA()</definedName>
    <definedName name="LOPE_9">NA()</definedName>
    <definedName name="Mano_de_obra">#REF!</definedName>
    <definedName name="MATER">[3]MATERIAL!$B$3:$B$580</definedName>
    <definedName name="MATERIALES">[3]MATERIAL!$B$2:$D$580</definedName>
    <definedName name="Materiales_Macro">#REF!</definedName>
    <definedName name="MI">#REF!,#REF!,#REF!,#REF!,#REF!,#REF!,#REF!</definedName>
    <definedName name="ML">#REF!,#REF!,#REF!,#REF!,#REF!,#REF!,#REF!</definedName>
    <definedName name="MORTERO">#REF!</definedName>
    <definedName name="NOMBRE">#REF!</definedName>
    <definedName name="ÑÑÑ_1">NA()</definedName>
    <definedName name="ÑÑÑ_10">NA()</definedName>
    <definedName name="ÑÑÑ_11">NA()</definedName>
    <definedName name="ÑÑÑ_12">NA()</definedName>
    <definedName name="ÑÑÑ_2">NA()</definedName>
    <definedName name="ÑÑÑ_3">NA()</definedName>
    <definedName name="ÑÑÑ_4">NA()</definedName>
    <definedName name="ÑÑÑ_5">NA()</definedName>
    <definedName name="ÑÑÑ_6">NA()</definedName>
    <definedName name="ÑÑÑ_7">NA()</definedName>
    <definedName name="ÑÑÑ_8">NA()</definedName>
    <definedName name="ÑÑÑ_9">NA()</definedName>
    <definedName name="OFICIAL">#REF!</definedName>
    <definedName name="oo">#REF!</definedName>
    <definedName name="otros">#REF!</definedName>
    <definedName name="OTROSSS">#REF!</definedName>
    <definedName name="Personal_Macro">#REF!</definedName>
    <definedName name="PILOTE_1">NA()</definedName>
    <definedName name="PILOTE_10">NA()</definedName>
    <definedName name="PILOTE_11">NA()</definedName>
    <definedName name="PILOTE_12">NA()</definedName>
    <definedName name="PILOTE_2">NA()</definedName>
    <definedName name="PILOTE_3">NA()</definedName>
    <definedName name="PILOTE_4">NA()</definedName>
    <definedName name="PILOTE_5">NA()</definedName>
    <definedName name="PILOTE_6">NA()</definedName>
    <definedName name="PILOTE_7">NA()</definedName>
    <definedName name="PILOTE_8">NA()</definedName>
    <definedName name="PILOTE_9">NA()</definedName>
    <definedName name="PPPP">#REF!</definedName>
    <definedName name="PRINT_AREA_MI">#N/A</definedName>
    <definedName name="PRINT_TITLES_MI">#N/A</definedName>
    <definedName name="Proponente">#REF!</definedName>
    <definedName name="ptoof">"'file://192.168.24.50/disco%20p/documents%20and%20settings/24heymoc123/escritorio/presupuestos%20jcgh/1.%20licitaciones/proyectos%20internacionales/licitaciones%20agosto%20a%20septiembre/banco%20nacional%20de%20panama/2009-1-01-0-08-lp-003804/pto%20banco%"</definedName>
    <definedName name="PUNTOS">#REF!</definedName>
    <definedName name="Q">#REF!</definedName>
    <definedName name="QQ">#REF!</definedName>
    <definedName name="resum2">#REF!</definedName>
    <definedName name="S">#REF!,#REF!,#REF!,#REF!,#REF!,#REF!,#REF!,#REF!,#REF!,#REF!,#REF!,#REF!,#REF!,#REF!,#REF!,#REF!,#REF!,#REF!,#REF!,#REF!,#REF!,#REF!,#REF!,#REF!,#REF!,#REF!,#REF!,#REF!</definedName>
    <definedName name="SbtPpto" localSheetId="3">[1]PRESUPUESTO!$G$384</definedName>
    <definedName name="SbtPpto" localSheetId="1">[2]PRESUPUESTO!$G$105</definedName>
    <definedName name="SbtPpto">PRESUPUESTO!$G$110</definedName>
    <definedName name="SHARED_FORMULA_21">#N/A</definedName>
    <definedName name="ss_1">NA()</definedName>
    <definedName name="ss_11">NA()</definedName>
    <definedName name="ss_12">NA()</definedName>
    <definedName name="ss_6">NA()</definedName>
    <definedName name="ss_7">NA()</definedName>
    <definedName name="ss_8">NA()</definedName>
    <definedName name="ss_9">NA()</definedName>
    <definedName name="SSS">#REF!</definedName>
    <definedName name="sss_1">NA()</definedName>
    <definedName name="sss_11">NA()</definedName>
    <definedName name="sss_12">NA()</definedName>
    <definedName name="sss_6">NA()</definedName>
    <definedName name="sss_7">NA()</definedName>
    <definedName name="sss_8">NA()</definedName>
    <definedName name="sss_9">NA()</definedName>
    <definedName name="ssss_1">NA()</definedName>
    <definedName name="ssss_11">NA()</definedName>
    <definedName name="ssss_12">NA()</definedName>
    <definedName name="ssss_6">NA()</definedName>
    <definedName name="ssss_7">NA()</definedName>
    <definedName name="ssss_8">NA()</definedName>
    <definedName name="ssss_9">NA()</definedName>
    <definedName name="TIPO">#REF!</definedName>
    <definedName name="Títulos">#REF!</definedName>
    <definedName name="_xlnm.Print_Titles">#N/A</definedName>
    <definedName name="Transporte">#REF!</definedName>
    <definedName name="Transporte_Macro">#REF!</definedName>
    <definedName name="TRAT">#REF!</definedName>
    <definedName name="TtlCD" localSheetId="3">[1]PRESUPUESTO!$G$412</definedName>
    <definedName name="TtlCD" localSheetId="1">[2]PRESUPUESTO!$G$133</definedName>
    <definedName name="TtlCD">PRESUPUESTO!$G$138</definedName>
    <definedName name="TTTTTT">#REF!</definedName>
    <definedName name="UNIDAD">#REF!</definedName>
    <definedName name="unidades">#REF!</definedName>
    <definedName name="UNITARIO">#REF!</definedName>
    <definedName name="Utilidad" localSheetId="3">[1]PRESUPUESTO!$F$415</definedName>
    <definedName name="Utilidad" localSheetId="1">[2]PRESUPUESTO!$F$136</definedName>
    <definedName name="Utilidad">PRESUPUESTO!$F$141</definedName>
    <definedName name="VALOR3">#REF!</definedName>
    <definedName name="Valorepm1">#REF!,#REF!,#REF!</definedName>
    <definedName name="wwww_1">NA()</definedName>
    <definedName name="wwww_11">NA()</definedName>
    <definedName name="wwww_12">NA()</definedName>
    <definedName name="wwww_6">NA()</definedName>
    <definedName name="wwww_7">NA()</definedName>
    <definedName name="wwww_8">NA()</definedName>
    <definedName name="wwww_9">NA()</definedName>
    <definedName name="XXX">#REF!</definedName>
    <definedName name="XXX_1">NA()</definedName>
    <definedName name="XXX_11">NA()</definedName>
    <definedName name="XXX_12">NA()</definedName>
    <definedName name="XXX_6">NA()</definedName>
    <definedName name="XXX_7">NA()</definedName>
    <definedName name="XXX_8">NA()</definedName>
    <definedName name="XXX_9">NA()</definedName>
    <definedName name="YYY_1">NA()</definedName>
    <definedName name="YYY_10">NA()</definedName>
    <definedName name="YYY_11">NA()</definedName>
    <definedName name="YYY_12">NA()</definedName>
    <definedName name="YYY_2">NA()</definedName>
    <definedName name="YYY_3">NA()</definedName>
    <definedName name="YYY_4">NA()</definedName>
    <definedName name="YYY_5">NA()</definedName>
    <definedName name="YYY_6">NA()</definedName>
    <definedName name="YYY_7">NA()</definedName>
    <definedName name="YYY_8">NA()</definedName>
    <definedName name="YYY_9">NA()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4" i="4" l="1"/>
  <c r="G164" i="4" s="1"/>
  <c r="J5" i="118"/>
  <c r="F169" i="4"/>
  <c r="G169" i="4" s="1"/>
  <c r="F168" i="4"/>
  <c r="G168" i="4" s="1"/>
  <c r="F167" i="4"/>
  <c r="G167" i="4" s="1"/>
  <c r="F166" i="4"/>
  <c r="G166" i="4" s="1"/>
  <c r="F165" i="4"/>
  <c r="G165" i="4" s="1"/>
  <c r="E48" i="4"/>
  <c r="AN172" i="108"/>
  <c r="AN177" i="108"/>
  <c r="AN176" i="108"/>
  <c r="AN175" i="108"/>
  <c r="AN174" i="108"/>
  <c r="AN173" i="108"/>
  <c r="AN200" i="108"/>
  <c r="AN202" i="108" s="1"/>
  <c r="I4" i="118"/>
  <c r="J4" i="118" s="1"/>
  <c r="F163" i="4" s="1"/>
  <c r="H4" i="118"/>
  <c r="G163" i="4" l="1"/>
  <c r="G170" i="4" s="1"/>
  <c r="D10" i="117"/>
  <c r="C757" i="3"/>
  <c r="H772" i="3"/>
  <c r="E771" i="3"/>
  <c r="H765" i="3"/>
  <c r="H764" i="3"/>
  <c r="H763" i="3"/>
  <c r="H762" i="3"/>
  <c r="G1503" i="3"/>
  <c r="G1540" i="3" s="1"/>
  <c r="G1575" i="3" s="1"/>
  <c r="G1611" i="3" s="1"/>
  <c r="G1684" i="3"/>
  <c r="C811" i="3"/>
  <c r="H1062" i="3"/>
  <c r="E114" i="117"/>
  <c r="E113" i="117"/>
  <c r="E112" i="117"/>
  <c r="E97" i="117"/>
  <c r="E96" i="117"/>
  <c r="E152" i="117"/>
  <c r="E151" i="117"/>
  <c r="E150" i="117"/>
  <c r="E89" i="117"/>
  <c r="E88" i="117"/>
  <c r="E65" i="117"/>
  <c r="E64" i="117"/>
  <c r="G171" i="4" l="1"/>
  <c r="G172" i="4" s="1"/>
  <c r="H766" i="3"/>
  <c r="E198" i="117"/>
  <c r="E197" i="117"/>
  <c r="E196" i="117"/>
  <c r="E188" i="117"/>
  <c r="E187" i="117"/>
  <c r="E180" i="117"/>
  <c r="E179" i="117"/>
  <c r="E178" i="117"/>
  <c r="E170" i="117"/>
  <c r="E169" i="117"/>
  <c r="E162" i="117"/>
  <c r="E161" i="117"/>
  <c r="E160" i="117"/>
  <c r="E142" i="117"/>
  <c r="E141" i="117"/>
  <c r="E140" i="117"/>
  <c r="E131" i="117"/>
  <c r="E124" i="117"/>
  <c r="E123" i="117"/>
  <c r="E122" i="117"/>
  <c r="E105" i="117"/>
  <c r="E104" i="117"/>
  <c r="E81" i="117"/>
  <c r="E80" i="117"/>
  <c r="E73" i="117"/>
  <c r="E72" i="117"/>
  <c r="E57" i="117"/>
  <c r="E56" i="117"/>
  <c r="E49" i="117"/>
  <c r="E48" i="117"/>
  <c r="E41" i="117"/>
  <c r="E40" i="117"/>
  <c r="A16" i="117"/>
  <c r="A19" i="117" s="1"/>
  <c r="A22" i="117" s="1"/>
  <c r="A25" i="117" s="1"/>
  <c r="A28" i="117" s="1"/>
  <c r="A13" i="117"/>
  <c r="B10" i="117"/>
  <c r="B13" i="117" s="1"/>
  <c r="G775" i="3" l="1"/>
  <c r="H775" i="3" s="1"/>
  <c r="H776" i="3" s="1"/>
  <c r="B16" i="117"/>
  <c r="B19" i="117"/>
  <c r="B25" i="117"/>
  <c r="B28" i="117"/>
  <c r="B22" i="117"/>
  <c r="D19" i="117" l="1"/>
  <c r="F110" i="117" s="1"/>
  <c r="G110" i="117" s="1"/>
  <c r="G114" i="117" s="1"/>
  <c r="F167" i="117" l="1"/>
  <c r="G167" i="117" s="1"/>
  <c r="G170" i="117" s="1"/>
  <c r="F174" i="117"/>
  <c r="G174" i="117" s="1"/>
  <c r="G178" i="117" s="1"/>
  <c r="F129" i="117"/>
  <c r="G129" i="117" s="1"/>
  <c r="G132" i="117" s="1"/>
  <c r="F192" i="117"/>
  <c r="G192" i="117" s="1"/>
  <c r="G196" i="117" s="1"/>
  <c r="F120" i="117"/>
  <c r="G120" i="117" s="1"/>
  <c r="G124" i="117" s="1"/>
  <c r="D25" i="117"/>
  <c r="F158" i="117" s="1"/>
  <c r="G158" i="117" s="1"/>
  <c r="G162" i="117" s="1"/>
  <c r="D16" i="117"/>
  <c r="D22" i="117"/>
  <c r="D13" i="117"/>
  <c r="F109" i="117" s="1"/>
  <c r="G109" i="117" s="1"/>
  <c r="D28" i="117"/>
  <c r="G112" i="117" l="1"/>
  <c r="G111" i="117"/>
  <c r="F147" i="117"/>
  <c r="G147" i="117" s="1"/>
  <c r="G151" i="117" s="1"/>
  <c r="F93" i="117"/>
  <c r="G93" i="117" s="1"/>
  <c r="F148" i="117"/>
  <c r="G148" i="117" s="1"/>
  <c r="G152" i="117" s="1"/>
  <c r="F94" i="117"/>
  <c r="G94" i="117" s="1"/>
  <c r="G97" i="117" s="1"/>
  <c r="G150" i="117"/>
  <c r="F61" i="117"/>
  <c r="G61" i="117" s="1"/>
  <c r="G64" i="117" s="1"/>
  <c r="F85" i="117"/>
  <c r="G85" i="117" s="1"/>
  <c r="F62" i="117"/>
  <c r="G62" i="117" s="1"/>
  <c r="G65" i="117" s="1"/>
  <c r="F86" i="117"/>
  <c r="G86" i="117" s="1"/>
  <c r="G89" i="117" s="1"/>
  <c r="F136" i="117"/>
  <c r="G136" i="117" s="1"/>
  <c r="G140" i="117" s="1"/>
  <c r="F156" i="117"/>
  <c r="G156" i="117" s="1"/>
  <c r="G160" i="117" s="1"/>
  <c r="F138" i="117"/>
  <c r="G138" i="117" s="1"/>
  <c r="G142" i="117" s="1"/>
  <c r="F38" i="117"/>
  <c r="G38" i="117" s="1"/>
  <c r="G41" i="117" s="1"/>
  <c r="F78" i="117"/>
  <c r="G78" i="117" s="1"/>
  <c r="G81" i="117" s="1"/>
  <c r="F176" i="117"/>
  <c r="G176" i="117" s="1"/>
  <c r="G180" i="117" s="1"/>
  <c r="F46" i="117"/>
  <c r="G46" i="117" s="1"/>
  <c r="G49" i="117" s="1"/>
  <c r="F119" i="117"/>
  <c r="G119" i="117" s="1"/>
  <c r="G123" i="117" s="1"/>
  <c r="F102" i="117"/>
  <c r="G102" i="117" s="1"/>
  <c r="G105" i="117" s="1"/>
  <c r="F54" i="117"/>
  <c r="G54" i="117" s="1"/>
  <c r="G57" i="117" s="1"/>
  <c r="F70" i="117"/>
  <c r="G70" i="117" s="1"/>
  <c r="G73" i="117" s="1"/>
  <c r="F157" i="117"/>
  <c r="G157" i="117" s="1"/>
  <c r="F194" i="117"/>
  <c r="G194" i="117" s="1"/>
  <c r="G198" i="117" s="1"/>
  <c r="F128" i="117"/>
  <c r="G128" i="117" s="1"/>
  <c r="F118" i="117"/>
  <c r="G118" i="117" s="1"/>
  <c r="F166" i="117"/>
  <c r="G166" i="117" s="1"/>
  <c r="F185" i="117"/>
  <c r="G185" i="117" s="1"/>
  <c r="G188" i="117" s="1"/>
  <c r="F193" i="117"/>
  <c r="G193" i="117" s="1"/>
  <c r="F69" i="117"/>
  <c r="G69" i="117" s="1"/>
  <c r="F137" i="117"/>
  <c r="G137" i="117" s="1"/>
  <c r="F37" i="117"/>
  <c r="G37" i="117" s="1"/>
  <c r="F77" i="117"/>
  <c r="G77" i="117" s="1"/>
  <c r="F175" i="117"/>
  <c r="G175" i="117" s="1"/>
  <c r="F53" i="117"/>
  <c r="G53" i="117" s="1"/>
  <c r="F101" i="117"/>
  <c r="G101" i="117" s="1"/>
  <c r="F184" i="117"/>
  <c r="G184" i="117" s="1"/>
  <c r="F45" i="117"/>
  <c r="G45" i="117" s="1"/>
  <c r="G115" i="117" l="1"/>
  <c r="G149" i="117"/>
  <c r="G153" i="117" s="1"/>
  <c r="G95" i="117"/>
  <c r="G96" i="117"/>
  <c r="G87" i="117"/>
  <c r="G88" i="117"/>
  <c r="G63" i="117"/>
  <c r="G66" i="117" s="1"/>
  <c r="G161" i="117"/>
  <c r="G159" i="117"/>
  <c r="G197" i="117"/>
  <c r="G195" i="117"/>
  <c r="G168" i="117"/>
  <c r="G169" i="117"/>
  <c r="G122" i="117"/>
  <c r="G121" i="117"/>
  <c r="G130" i="117"/>
  <c r="G131" i="117"/>
  <c r="G80" i="117"/>
  <c r="G79" i="117"/>
  <c r="G48" i="117"/>
  <c r="G47" i="117"/>
  <c r="G186" i="117"/>
  <c r="G187" i="117"/>
  <c r="G104" i="117"/>
  <c r="G103" i="117"/>
  <c r="G56" i="117"/>
  <c r="G55" i="117"/>
  <c r="G179" i="117"/>
  <c r="G177" i="117"/>
  <c r="G39" i="117"/>
  <c r="G40" i="117"/>
  <c r="G141" i="117"/>
  <c r="G139" i="117"/>
  <c r="G72" i="117"/>
  <c r="G71" i="117"/>
  <c r="C13" i="116" l="1"/>
  <c r="C15" i="116"/>
  <c r="G738" i="3" s="1"/>
  <c r="H738" i="3" s="1"/>
  <c r="G98" i="117"/>
  <c r="C16" i="116"/>
  <c r="G333" i="3"/>
  <c r="G359" i="3" s="1"/>
  <c r="G90" i="117"/>
  <c r="G143" i="117"/>
  <c r="G181" i="117"/>
  <c r="G106" i="117"/>
  <c r="C6" i="116"/>
  <c r="G737" i="3" s="1"/>
  <c r="H737" i="3" s="1"/>
  <c r="G58" i="117"/>
  <c r="G82" i="117"/>
  <c r="G199" i="117"/>
  <c r="G42" i="117"/>
  <c r="G163" i="117"/>
  <c r="G133" i="117"/>
  <c r="G74" i="117"/>
  <c r="G50" i="117"/>
  <c r="G125" i="117"/>
  <c r="G171" i="117"/>
  <c r="G189" i="117"/>
  <c r="C4" i="116" l="1"/>
  <c r="G383" i="3" s="1"/>
  <c r="G408" i="3" s="1"/>
  <c r="G457" i="3" s="1"/>
  <c r="G509" i="3" s="1"/>
  <c r="G534" i="3" s="1"/>
  <c r="G611" i="3" s="1"/>
  <c r="C21" i="116"/>
  <c r="G484" i="3" s="1"/>
  <c r="C12" i="116"/>
  <c r="G92" i="3" s="1"/>
  <c r="C9" i="116"/>
  <c r="C23" i="116"/>
  <c r="G1105" i="3" s="1"/>
  <c r="C18" i="116"/>
  <c r="G184" i="3" s="1"/>
  <c r="G208" i="3" s="1"/>
  <c r="C20" i="116"/>
  <c r="G1297" i="3" s="1"/>
  <c r="G1407" i="3"/>
  <c r="G1332" i="3"/>
  <c r="G1366" i="3"/>
  <c r="G1512" i="3"/>
  <c r="G1549" i="3"/>
  <c r="G1441" i="3"/>
  <c r="G1585" i="3"/>
  <c r="G1475" i="3"/>
  <c r="G1620" i="3"/>
  <c r="G1801" i="3"/>
  <c r="G232" i="3"/>
  <c r="C19" i="116"/>
  <c r="G1777" i="3" s="1"/>
  <c r="G1749" i="3" s="1"/>
  <c r="G1718" i="3" s="1"/>
  <c r="G20" i="3"/>
  <c r="G66" i="3" s="1"/>
  <c r="G110" i="3"/>
  <c r="G135" i="3" s="1"/>
  <c r="G160" i="3" s="1"/>
  <c r="G256" i="3" s="1"/>
  <c r="C2" i="116"/>
  <c r="G283" i="3"/>
  <c r="G309" i="3" s="1"/>
  <c r="C8" i="116"/>
  <c r="G91" i="3" s="1"/>
  <c r="C3" i="116"/>
  <c r="C7" i="116"/>
  <c r="C10" i="116"/>
  <c r="E1783" i="3"/>
  <c r="E1780" i="3"/>
  <c r="H1777" i="3"/>
  <c r="H1778" i="3" s="1"/>
  <c r="G1780" i="3" s="1"/>
  <c r="H1774" i="3"/>
  <c r="H1773" i="3"/>
  <c r="G1204" i="3" l="1"/>
  <c r="G1262" i="3" s="1"/>
  <c r="G1007" i="3"/>
  <c r="G1068" i="3" s="1"/>
  <c r="G1140" i="3" s="1"/>
  <c r="G1688" i="3"/>
  <c r="G1655" i="3" s="1"/>
  <c r="G848" i="3"/>
  <c r="G736" i="3"/>
  <c r="G1171" i="3"/>
  <c r="G1203" i="3" s="1"/>
  <c r="G1233" i="3" s="1"/>
  <c r="G1006" i="3"/>
  <c r="G43" i="3"/>
  <c r="G646" i="3"/>
  <c r="G677" i="3" s="1"/>
  <c r="G585" i="3"/>
  <c r="C5" i="116"/>
  <c r="G791" i="3" s="1"/>
  <c r="G820" i="3" s="1"/>
  <c r="G876" i="3" s="1"/>
  <c r="G910" i="3" s="1"/>
  <c r="G944" i="3" s="1"/>
  <c r="G974" i="3" s="1"/>
  <c r="G433" i="3"/>
  <c r="H1780" i="3"/>
  <c r="H1781" i="3" s="1"/>
  <c r="H1775" i="3"/>
  <c r="G1783" i="3" s="1"/>
  <c r="H1783" i="3" s="1"/>
  <c r="H1784" i="3" s="1"/>
  <c r="G1067" i="3" l="1"/>
  <c r="G1139" i="3" s="1"/>
  <c r="G1038" i="3"/>
  <c r="G559" i="3"/>
  <c r="G768" i="3" s="1"/>
  <c r="H768" i="3" s="1"/>
  <c r="H769" i="3" s="1"/>
  <c r="G706" i="3"/>
  <c r="G1786" i="3"/>
  <c r="G771" i="3" l="1"/>
  <c r="H771" i="3" s="1"/>
  <c r="H773" i="3" s="1"/>
  <c r="H778" i="3" s="1"/>
  <c r="F48" i="4" s="1"/>
  <c r="G48" i="4" s="1"/>
  <c r="AN237" i="114"/>
  <c r="AN239" i="114" s="1"/>
  <c r="E102" i="4" s="1"/>
  <c r="AN290" i="111"/>
  <c r="AN289" i="111"/>
  <c r="AN288" i="111"/>
  <c r="AN287" i="111"/>
  <c r="E91" i="4"/>
  <c r="AN239" i="113"/>
  <c r="AN290" i="113"/>
  <c r="AN289" i="113"/>
  <c r="AN288" i="113"/>
  <c r="AN287" i="113"/>
  <c r="AN233" i="113"/>
  <c r="AN234" i="113"/>
  <c r="AN235" i="113"/>
  <c r="AN180" i="113"/>
  <c r="AN181" i="113"/>
  <c r="AN128" i="113"/>
  <c r="AN127" i="113"/>
  <c r="AN126" i="113"/>
  <c r="AN168" i="114"/>
  <c r="AN167" i="114"/>
  <c r="AN166" i="114"/>
  <c r="AN164" i="114"/>
  <c r="AN163" i="114"/>
  <c r="AN162" i="114"/>
  <c r="AN161" i="114"/>
  <c r="AN160" i="114"/>
  <c r="AN159" i="114"/>
  <c r="AN118" i="114"/>
  <c r="AN117" i="114"/>
  <c r="AN116" i="114"/>
  <c r="AN114" i="114"/>
  <c r="AN113" i="114"/>
  <c r="AN112" i="114"/>
  <c r="AN111" i="114"/>
  <c r="AN110" i="114"/>
  <c r="AN109" i="114"/>
  <c r="AN68" i="114"/>
  <c r="AN67" i="114"/>
  <c r="AN66" i="114"/>
  <c r="AN64" i="114"/>
  <c r="AN63" i="114"/>
  <c r="AN62" i="114"/>
  <c r="AN61" i="114"/>
  <c r="AN60" i="114"/>
  <c r="AN59" i="114"/>
  <c r="AN22" i="114"/>
  <c r="AN21" i="114"/>
  <c r="AN20" i="114"/>
  <c r="AN18" i="114"/>
  <c r="AN17" i="114"/>
  <c r="AN16" i="114"/>
  <c r="AN15" i="114"/>
  <c r="AN14" i="114"/>
  <c r="AN13" i="114"/>
  <c r="AN184" i="113"/>
  <c r="AN183" i="113"/>
  <c r="AN182" i="113"/>
  <c r="AN208" i="113"/>
  <c r="AN210" i="113" s="1"/>
  <c r="G1558" i="3"/>
  <c r="E1553" i="3"/>
  <c r="H1549" i="3"/>
  <c r="H1551" i="3" s="1"/>
  <c r="H1545" i="3"/>
  <c r="H1544" i="3"/>
  <c r="H1543" i="3"/>
  <c r="H1542" i="3"/>
  <c r="H1541" i="3"/>
  <c r="H1540" i="3"/>
  <c r="H1539" i="3"/>
  <c r="H1538" i="3"/>
  <c r="H1534" i="3"/>
  <c r="AN37" i="113"/>
  <c r="AN36" i="113"/>
  <c r="AN35" i="113"/>
  <c r="AN34" i="113"/>
  <c r="AN33" i="113"/>
  <c r="AN32" i="113"/>
  <c r="AN31" i="113"/>
  <c r="AN30" i="113"/>
  <c r="AN29" i="113"/>
  <c r="AN28" i="113"/>
  <c r="AN27" i="113"/>
  <c r="AN26" i="113"/>
  <c r="AN25" i="113"/>
  <c r="AN24" i="113"/>
  <c r="AN23" i="113"/>
  <c r="AN22" i="113"/>
  <c r="AN21" i="113"/>
  <c r="AN20" i="113"/>
  <c r="AN19" i="113"/>
  <c r="AN18" i="113"/>
  <c r="AN17" i="113"/>
  <c r="AN16" i="113"/>
  <c r="AN15" i="113"/>
  <c r="AN14" i="113"/>
  <c r="AN13" i="113"/>
  <c r="G1553" i="3" l="1"/>
  <c r="H1553" i="3" s="1"/>
  <c r="H1555" i="3" s="1"/>
  <c r="H1547" i="3"/>
  <c r="G1557" i="3" s="1"/>
  <c r="H1557" i="3" s="1"/>
  <c r="H1558" i="3" s="1"/>
  <c r="AN83" i="113" l="1"/>
  <c r="AN92" i="113"/>
  <c r="AN91" i="113"/>
  <c r="AN90" i="113"/>
  <c r="AN89" i="113"/>
  <c r="AN88" i="113"/>
  <c r="AN87" i="113"/>
  <c r="AN86" i="113"/>
  <c r="AN85" i="113"/>
  <c r="AN84" i="113"/>
  <c r="AN82" i="113"/>
  <c r="AN81" i="113"/>
  <c r="AN80" i="113"/>
  <c r="AN79" i="113"/>
  <c r="AN78" i="113"/>
  <c r="AN77" i="113"/>
  <c r="AN76" i="113"/>
  <c r="AN75" i="113"/>
  <c r="AN74" i="113"/>
  <c r="AN73" i="113"/>
  <c r="AN72" i="113"/>
  <c r="AN71" i="113"/>
  <c r="AN70" i="113"/>
  <c r="AN69" i="113"/>
  <c r="AN68" i="113"/>
  <c r="AN581" i="5"/>
  <c r="AN582" i="5"/>
  <c r="AN583" i="5"/>
  <c r="AN584" i="5"/>
  <c r="AN585" i="5"/>
  <c r="AN586" i="5"/>
  <c r="AN587" i="5"/>
  <c r="AN588" i="5"/>
  <c r="AN589" i="5"/>
  <c r="AN579" i="5"/>
  <c r="AN578" i="5"/>
  <c r="H1401" i="3"/>
  <c r="H1402" i="3"/>
  <c r="H1403" i="3"/>
  <c r="H1404" i="3"/>
  <c r="E1410" i="3"/>
  <c r="H1407" i="3"/>
  <c r="H1408" i="3" s="1"/>
  <c r="G1410" i="3" s="1"/>
  <c r="H1400" i="3"/>
  <c r="H1399" i="3"/>
  <c r="H1398" i="3"/>
  <c r="H1397" i="3"/>
  <c r="H1396" i="3"/>
  <c r="H1395" i="3"/>
  <c r="H1394" i="3"/>
  <c r="H1393" i="3"/>
  <c r="H1392" i="3"/>
  <c r="H1391" i="3"/>
  <c r="H1431" i="3"/>
  <c r="H1432" i="3"/>
  <c r="H1433" i="3"/>
  <c r="H1434" i="3"/>
  <c r="H1435" i="3"/>
  <c r="H1436" i="3"/>
  <c r="H1437" i="3"/>
  <c r="H1441" i="3"/>
  <c r="H1443" i="3" s="1"/>
  <c r="F84" i="4"/>
  <c r="AN466" i="5"/>
  <c r="AN465" i="5"/>
  <c r="AN464" i="5"/>
  <c r="AN463" i="5"/>
  <c r="AN462" i="5"/>
  <c r="AN461" i="5"/>
  <c r="AN460" i="5"/>
  <c r="AN127" i="112"/>
  <c r="AN128" i="112"/>
  <c r="AN129" i="112"/>
  <c r="AN130" i="112"/>
  <c r="AN131" i="112"/>
  <c r="AN132" i="112"/>
  <c r="AN133" i="112"/>
  <c r="AN126" i="112"/>
  <c r="AN125" i="112"/>
  <c r="AN179" i="111"/>
  <c r="AN241" i="111"/>
  <c r="AN240" i="111"/>
  <c r="AN239" i="111"/>
  <c r="AN237" i="111"/>
  <c r="AN236" i="111"/>
  <c r="AN235" i="111"/>
  <c r="AN234" i="111"/>
  <c r="AN233" i="111"/>
  <c r="AN232" i="111"/>
  <c r="AN178" i="111"/>
  <c r="E1266" i="3"/>
  <c r="H1262" i="3"/>
  <c r="H1264" i="3" s="1"/>
  <c r="G1266" i="3" s="1"/>
  <c r="H1258" i="3"/>
  <c r="E1237" i="3"/>
  <c r="H1236" i="3"/>
  <c r="H1233" i="3"/>
  <c r="H1234" i="3" s="1"/>
  <c r="G1237" i="3" s="1"/>
  <c r="H1230" i="3"/>
  <c r="H1229" i="3"/>
  <c r="H1228" i="3"/>
  <c r="AN73" i="112"/>
  <c r="AN70" i="112"/>
  <c r="AN69" i="112"/>
  <c r="AN22" i="112"/>
  <c r="AN21" i="112"/>
  <c r="AN20" i="112"/>
  <c r="AN19" i="112"/>
  <c r="AN18" i="112"/>
  <c r="AN17" i="112"/>
  <c r="AN16" i="112"/>
  <c r="AN15" i="112"/>
  <c r="AN14" i="112"/>
  <c r="AN13" i="112"/>
  <c r="AN32" i="112"/>
  <c r="AN31" i="112"/>
  <c r="AN30" i="112"/>
  <c r="AN29" i="112"/>
  <c r="AN28" i="112"/>
  <c r="AN27" i="112"/>
  <c r="AN23" i="112"/>
  <c r="AN319" i="111"/>
  <c r="AN262" i="111" l="1"/>
  <c r="AN264" i="111" s="1"/>
  <c r="E75" i="4" s="1"/>
  <c r="H1439" i="3"/>
  <c r="H1405" i="3"/>
  <c r="G1413" i="3" s="1"/>
  <c r="H1413" i="3" s="1"/>
  <c r="H1414" i="3" s="1"/>
  <c r="H1410" i="3"/>
  <c r="H1411" i="3" s="1"/>
  <c r="AN207" i="111"/>
  <c r="AN209" i="111" s="1"/>
  <c r="E74" i="4" s="1"/>
  <c r="H1260" i="3"/>
  <c r="G1270" i="3" s="1"/>
  <c r="H1270" i="3" s="1"/>
  <c r="H1271" i="3" s="1"/>
  <c r="H1266" i="3"/>
  <c r="H1268" i="3" s="1"/>
  <c r="H1231" i="3"/>
  <c r="G1240" i="3" s="1"/>
  <c r="H1240" i="3" s="1"/>
  <c r="H1241" i="3" s="1"/>
  <c r="H1237" i="3"/>
  <c r="H1238" i="3" s="1"/>
  <c r="AN131" i="111"/>
  <c r="AN130" i="111"/>
  <c r="AN129" i="111"/>
  <c r="AN127" i="111"/>
  <c r="AN126" i="111"/>
  <c r="AN125" i="111"/>
  <c r="AN124" i="111"/>
  <c r="AN123" i="111"/>
  <c r="AN122" i="111"/>
  <c r="AN76" i="111"/>
  <c r="AN77" i="111"/>
  <c r="AN78" i="111"/>
  <c r="AN74" i="111"/>
  <c r="AN73" i="111"/>
  <c r="AN72" i="111"/>
  <c r="AN71" i="111"/>
  <c r="AN70" i="111"/>
  <c r="AN69" i="111"/>
  <c r="AN23" i="111"/>
  <c r="AN18" i="111"/>
  <c r="AU25" i="111"/>
  <c r="AU27" i="111"/>
  <c r="AU29" i="111"/>
  <c r="AU24" i="111"/>
  <c r="AU22" i="111"/>
  <c r="AU21" i="111"/>
  <c r="AU19" i="111"/>
  <c r="AU18" i="111"/>
  <c r="AU16" i="111"/>
  <c r="AU14" i="111"/>
  <c r="AU89" i="5"/>
  <c r="AU87" i="5"/>
  <c r="AU85" i="5"/>
  <c r="AU83" i="5"/>
  <c r="AU82" i="5"/>
  <c r="AU80" i="5"/>
  <c r="AU79" i="5"/>
  <c r="AU77" i="5"/>
  <c r="AU75" i="5"/>
  <c r="AL30" i="111"/>
  <c r="AN30" i="111" s="1"/>
  <c r="AL29" i="111"/>
  <c r="AN29" i="111" s="1"/>
  <c r="AN27" i="111"/>
  <c r="AN26" i="111"/>
  <c r="AL22" i="111"/>
  <c r="AN22" i="111" s="1"/>
  <c r="AL21" i="111"/>
  <c r="AN21" i="111" s="1"/>
  <c r="AL20" i="111"/>
  <c r="AN20" i="111" s="1"/>
  <c r="AL19" i="111"/>
  <c r="AN19" i="111" s="1"/>
  <c r="AN17" i="111"/>
  <c r="AN16" i="111"/>
  <c r="AN15" i="111"/>
  <c r="AN14" i="111"/>
  <c r="AN13" i="111"/>
  <c r="AN247" i="110"/>
  <c r="AN248" i="110"/>
  <c r="AN249" i="110"/>
  <c r="AN250" i="110"/>
  <c r="AN251" i="110"/>
  <c r="AN252" i="110"/>
  <c r="AN253" i="110"/>
  <c r="AN254" i="110"/>
  <c r="AN255" i="110"/>
  <c r="AN256" i="110"/>
  <c r="AN257" i="110"/>
  <c r="AN258" i="110"/>
  <c r="AN259" i="110"/>
  <c r="AN260" i="110"/>
  <c r="AN261" i="110"/>
  <c r="AN262" i="110"/>
  <c r="AN263" i="110"/>
  <c r="AN264" i="110"/>
  <c r="AN265" i="110"/>
  <c r="AN246" i="110"/>
  <c r="AN185" i="110"/>
  <c r="AN186" i="110"/>
  <c r="AN187" i="110"/>
  <c r="AN184" i="110"/>
  <c r="AN126" i="110"/>
  <c r="AN127" i="110"/>
  <c r="AN128" i="110"/>
  <c r="AN129" i="110"/>
  <c r="AN130" i="110"/>
  <c r="AN131" i="110"/>
  <c r="AN125" i="110"/>
  <c r="E1041" i="3"/>
  <c r="H1038" i="3"/>
  <c r="H1039" i="3" s="1"/>
  <c r="G1041" i="3" s="1"/>
  <c r="H1035" i="3"/>
  <c r="H1034" i="3"/>
  <c r="H1033" i="3"/>
  <c r="H1032" i="3"/>
  <c r="H1028" i="3"/>
  <c r="AU90" i="5" l="1"/>
  <c r="AN107" i="5" s="1"/>
  <c r="AU30" i="111"/>
  <c r="AN48" i="111" s="1"/>
  <c r="H1036" i="3"/>
  <c r="G1044" i="3" s="1"/>
  <c r="H1044" i="3" s="1"/>
  <c r="H1045" i="3" s="1"/>
  <c r="H1041" i="3"/>
  <c r="H1042" i="3" s="1"/>
  <c r="G1047" i="3" l="1"/>
  <c r="AN161" i="110" l="1"/>
  <c r="AN163" i="110" s="1"/>
  <c r="E64" i="4" s="1"/>
  <c r="AN78" i="110"/>
  <c r="AN77" i="110"/>
  <c r="AN76" i="110"/>
  <c r="AN75" i="110"/>
  <c r="AN74" i="110"/>
  <c r="AN73" i="110"/>
  <c r="AN72" i="110"/>
  <c r="AN71" i="110"/>
  <c r="AN70" i="110"/>
  <c r="AN69" i="110"/>
  <c r="AN29" i="110"/>
  <c r="AN33" i="110"/>
  <c r="AN32" i="110"/>
  <c r="AN28" i="110"/>
  <c r="AN27" i="110"/>
  <c r="AN26" i="110"/>
  <c r="AN25" i="110"/>
  <c r="AN24" i="110"/>
  <c r="AN22" i="110"/>
  <c r="AN21" i="110"/>
  <c r="AN20" i="110"/>
  <c r="AN19" i="110"/>
  <c r="AN18" i="110"/>
  <c r="AN17" i="110"/>
  <c r="AN16" i="110"/>
  <c r="AN15" i="110"/>
  <c r="AN14" i="110"/>
  <c r="AN13" i="110"/>
  <c r="AU290" i="107"/>
  <c r="AU288" i="107"/>
  <c r="AU284" i="107"/>
  <c r="AU282" i="107"/>
  <c r="AU280" i="107"/>
  <c r="AU279" i="107"/>
  <c r="AU278" i="107"/>
  <c r="AU276" i="107"/>
  <c r="AU275" i="107"/>
  <c r="AU273" i="107"/>
  <c r="AU272" i="107"/>
  <c r="AU271" i="107"/>
  <c r="AU270" i="107"/>
  <c r="AU268" i="107"/>
  <c r="AU267" i="107"/>
  <c r="AU265" i="107"/>
  <c r="AU264" i="107"/>
  <c r="AU262" i="107"/>
  <c r="AU261" i="107"/>
  <c r="AU260" i="107"/>
  <c r="AU258" i="107"/>
  <c r="AU257" i="107"/>
  <c r="AU256" i="107"/>
  <c r="AU254" i="107"/>
  <c r="AU253" i="107"/>
  <c r="AU252" i="107"/>
  <c r="AU251" i="107"/>
  <c r="AU250" i="107"/>
  <c r="AU339" i="107"/>
  <c r="AU338" i="107"/>
  <c r="AU337" i="107"/>
  <c r="AU336" i="107"/>
  <c r="AU335" i="107"/>
  <c r="AU334" i="107"/>
  <c r="AU333" i="107"/>
  <c r="AU331" i="107"/>
  <c r="AU330" i="107"/>
  <c r="AU328" i="107"/>
  <c r="AU327" i="107"/>
  <c r="AU326" i="107"/>
  <c r="AL336" i="107"/>
  <c r="AN336" i="107" s="1"/>
  <c r="AL877" i="5"/>
  <c r="AN877" i="5" s="1"/>
  <c r="AN879" i="5"/>
  <c r="AN878" i="5"/>
  <c r="AN876" i="5"/>
  <c r="AN334" i="107"/>
  <c r="AN333" i="107"/>
  <c r="AL330" i="107"/>
  <c r="AN330" i="107" s="1"/>
  <c r="AN329" i="107"/>
  <c r="AM328" i="107"/>
  <c r="AN328" i="107" s="1"/>
  <c r="AM327" i="107"/>
  <c r="AN327" i="107" s="1"/>
  <c r="AN326" i="107"/>
  <c r="AM325" i="107"/>
  <c r="AN325" i="107" s="1"/>
  <c r="AJ274" i="107"/>
  <c r="AN274" i="107" s="1"/>
  <c r="AJ273" i="107"/>
  <c r="AN273" i="107" s="1"/>
  <c r="AN272" i="107"/>
  <c r="AN271" i="107"/>
  <c r="AL270" i="107"/>
  <c r="AN270" i="107" s="1"/>
  <c r="AN269" i="107"/>
  <c r="AJ268" i="107"/>
  <c r="AN268" i="107" s="1"/>
  <c r="AJ267" i="107"/>
  <c r="AN267" i="107" s="1"/>
  <c r="AJ266" i="107"/>
  <c r="AN266" i="107" s="1"/>
  <c r="AJ265" i="107"/>
  <c r="AN265" i="107" s="1"/>
  <c r="AJ264" i="107"/>
  <c r="AN264" i="107" s="1"/>
  <c r="AN263" i="107"/>
  <c r="AN262" i="107"/>
  <c r="AN261" i="107"/>
  <c r="AN260" i="107"/>
  <c r="AN259" i="107"/>
  <c r="AN258" i="107"/>
  <c r="AN257" i="107"/>
  <c r="AN256" i="107"/>
  <c r="AN255" i="107"/>
  <c r="AN254" i="107"/>
  <c r="AN253" i="107"/>
  <c r="AN252" i="107"/>
  <c r="AN251" i="107"/>
  <c r="AN250" i="107"/>
  <c r="AN249" i="107"/>
  <c r="AN198" i="107"/>
  <c r="AN197" i="107"/>
  <c r="AN196" i="107"/>
  <c r="AN195" i="107"/>
  <c r="AN194" i="107"/>
  <c r="AN193" i="107"/>
  <c r="AN192" i="107"/>
  <c r="AN190" i="107"/>
  <c r="AN189" i="107"/>
  <c r="AN187" i="107"/>
  <c r="AN186" i="107"/>
  <c r="AN185" i="107"/>
  <c r="AN135" i="107"/>
  <c r="AN134" i="107"/>
  <c r="AN131" i="107"/>
  <c r="AN130" i="107"/>
  <c r="AL71" i="107"/>
  <c r="AN71" i="107" s="1"/>
  <c r="AN67" i="107"/>
  <c r="AN75" i="107"/>
  <c r="AN74" i="107"/>
  <c r="AU77" i="107"/>
  <c r="AU78" i="107"/>
  <c r="AN43" i="107"/>
  <c r="AN13" i="107"/>
  <c r="AN12" i="107"/>
  <c r="H795" i="3"/>
  <c r="E794" i="3"/>
  <c r="H791" i="3"/>
  <c r="H792" i="3" s="1"/>
  <c r="G794" i="3" s="1"/>
  <c r="H788" i="3"/>
  <c r="H787" i="3"/>
  <c r="H786" i="3"/>
  <c r="AN18" i="107"/>
  <c r="AN17" i="107"/>
  <c r="AN15" i="107"/>
  <c r="AN14" i="107"/>
  <c r="AM799" i="5"/>
  <c r="AM68" i="107"/>
  <c r="AN68" i="107" s="1"/>
  <c r="AM69" i="107"/>
  <c r="AN69" i="107" s="1"/>
  <c r="AU79" i="107"/>
  <c r="AU76" i="107"/>
  <c r="AU75" i="107"/>
  <c r="AU74" i="107"/>
  <c r="AU73" i="107"/>
  <c r="AU71" i="107"/>
  <c r="AU70" i="107"/>
  <c r="AU68" i="107"/>
  <c r="AU67" i="107"/>
  <c r="AU66" i="107"/>
  <c r="AM802" i="5"/>
  <c r="AN16" i="108"/>
  <c r="AN17" i="108"/>
  <c r="AN70" i="107"/>
  <c r="AM66" i="107"/>
  <c r="AN66" i="107" s="1"/>
  <c r="AL120" i="108"/>
  <c r="AN120" i="108" s="1"/>
  <c r="AL119" i="108"/>
  <c r="AN119" i="108" s="1"/>
  <c r="AN147" i="108" s="1"/>
  <c r="AN149" i="108" s="1"/>
  <c r="E47" i="4" s="1"/>
  <c r="AL1041" i="5"/>
  <c r="AL1040" i="5"/>
  <c r="AN124" i="108"/>
  <c r="AN123" i="108"/>
  <c r="AN122" i="108"/>
  <c r="AN121" i="108"/>
  <c r="E709" i="3"/>
  <c r="H706" i="3"/>
  <c r="H707" i="3" s="1"/>
  <c r="G709" i="3" s="1"/>
  <c r="H703" i="3"/>
  <c r="H702" i="3"/>
  <c r="AN15" i="108"/>
  <c r="AN14" i="108"/>
  <c r="AN13" i="108"/>
  <c r="AN71" i="108"/>
  <c r="AN70" i="108"/>
  <c r="AN69" i="108"/>
  <c r="AN68" i="108"/>
  <c r="AN67" i="108"/>
  <c r="AN66" i="108"/>
  <c r="AU301" i="107" l="1"/>
  <c r="AN303" i="107" s="1"/>
  <c r="AU340" i="107"/>
  <c r="AN370" i="107" s="1"/>
  <c r="AU80" i="107"/>
  <c r="AN103" i="107" s="1"/>
  <c r="AN42" i="107"/>
  <c r="AN44" i="107" s="1"/>
  <c r="E52" i="4" s="1"/>
  <c r="H794" i="3"/>
  <c r="H796" i="3" s="1"/>
  <c r="H789" i="3"/>
  <c r="G798" i="3" s="1"/>
  <c r="H798" i="3" s="1"/>
  <c r="H799" i="3" s="1"/>
  <c r="H704" i="3"/>
  <c r="G712" i="3" s="1"/>
  <c r="H712" i="3" s="1"/>
  <c r="H713" i="3" s="1"/>
  <c r="H709" i="3"/>
  <c r="H710" i="3" s="1"/>
  <c r="H733" i="3"/>
  <c r="H736" i="3"/>
  <c r="H742" i="3"/>
  <c r="E741" i="3"/>
  <c r="H671" i="3"/>
  <c r="H672" i="3"/>
  <c r="H673" i="3"/>
  <c r="H674" i="3"/>
  <c r="H677" i="3"/>
  <c r="H678" i="3" s="1"/>
  <c r="H681" i="3"/>
  <c r="E680" i="3"/>
  <c r="H675" i="3" l="1"/>
  <c r="G684" i="3" s="1"/>
  <c r="H684" i="3" s="1"/>
  <c r="H685" i="3" s="1"/>
  <c r="H739" i="3"/>
  <c r="G680" i="3"/>
  <c r="H680" i="3" s="1"/>
  <c r="H682" i="3" s="1"/>
  <c r="G741" i="3" l="1"/>
  <c r="H741" i="3" s="1"/>
  <c r="H743" i="3" s="1"/>
  <c r="AN1041" i="5"/>
  <c r="AN1042" i="5"/>
  <c r="AN1043" i="5"/>
  <c r="AN1044" i="5"/>
  <c r="AN1045" i="5"/>
  <c r="AN1040" i="5"/>
  <c r="AN982" i="5"/>
  <c r="AN924" i="5"/>
  <c r="AN514" i="5"/>
  <c r="AN515" i="5"/>
  <c r="AN516" i="5"/>
  <c r="AN517" i="5"/>
  <c r="AN518" i="5"/>
  <c r="AN519" i="5"/>
  <c r="AN520" i="5"/>
  <c r="AN521" i="5"/>
  <c r="AN522" i="5"/>
  <c r="AN513" i="5"/>
  <c r="AN702" i="5"/>
  <c r="AN701" i="5"/>
  <c r="AN1101" i="5"/>
  <c r="AN1100" i="5"/>
  <c r="AN1099" i="5"/>
  <c r="AN1098" i="5"/>
  <c r="AU895" i="5"/>
  <c r="AU893" i="5"/>
  <c r="AJ884" i="5"/>
  <c r="AN884" i="5" s="1"/>
  <c r="AJ883" i="5"/>
  <c r="AN883" i="5" s="1"/>
  <c r="AL875" i="5"/>
  <c r="AN875" i="5" s="1"/>
  <c r="AN867" i="5"/>
  <c r="AN864" i="5"/>
  <c r="AN862" i="5"/>
  <c r="AN860" i="5"/>
  <c r="AN858" i="5"/>
  <c r="AJ873" i="5"/>
  <c r="AJ872" i="5"/>
  <c r="AJ871" i="5"/>
  <c r="AJ869" i="5"/>
  <c r="AN869" i="5" s="1"/>
  <c r="AJ870" i="5"/>
  <c r="AN856" i="5"/>
  <c r="AU887" i="5"/>
  <c r="AU889" i="5"/>
  <c r="AU885" i="5"/>
  <c r="AU884" i="5"/>
  <c r="AU883" i="5"/>
  <c r="AU881" i="5"/>
  <c r="AU880" i="5"/>
  <c r="AU877" i="5"/>
  <c r="AU878" i="5"/>
  <c r="AU876" i="5"/>
  <c r="AU875" i="5"/>
  <c r="AU872" i="5"/>
  <c r="AU873" i="5"/>
  <c r="AU870" i="5"/>
  <c r="AU869" i="5"/>
  <c r="AU867" i="5"/>
  <c r="AU866" i="5"/>
  <c r="AU865" i="5"/>
  <c r="AU863" i="5"/>
  <c r="AU856" i="5"/>
  <c r="AU862" i="5"/>
  <c r="AU861" i="5"/>
  <c r="AU859" i="5"/>
  <c r="AU855" i="5"/>
  <c r="AU857" i="5"/>
  <c r="AU858" i="5"/>
  <c r="C580" i="3"/>
  <c r="H594" i="3"/>
  <c r="H590" i="3"/>
  <c r="H588" i="3"/>
  <c r="H585" i="3"/>
  <c r="C554" i="3"/>
  <c r="H568" i="3"/>
  <c r="H564" i="3"/>
  <c r="H563" i="3"/>
  <c r="H559" i="3"/>
  <c r="C529" i="3"/>
  <c r="G541" i="3"/>
  <c r="H541" i="3" s="1"/>
  <c r="H542" i="3" s="1"/>
  <c r="E538" i="3"/>
  <c r="H537" i="3"/>
  <c r="H534" i="3"/>
  <c r="H535" i="3" s="1"/>
  <c r="C328" i="3"/>
  <c r="H340" i="3"/>
  <c r="H333" i="3"/>
  <c r="AN1103" i="5"/>
  <c r="AN1102" i="5"/>
  <c r="AN987" i="5"/>
  <c r="AN986" i="5"/>
  <c r="AN985" i="5"/>
  <c r="H316" i="3"/>
  <c r="H309" i="3"/>
  <c r="AU902" i="5" l="1"/>
  <c r="AN902" i="5" s="1"/>
  <c r="AN540" i="5"/>
  <c r="AN542" i="5" s="1"/>
  <c r="E25" i="4" s="1"/>
  <c r="AN1015" i="5"/>
  <c r="AN1017" i="5" s="1"/>
  <c r="E33" i="4" s="1"/>
  <c r="AN1131" i="5"/>
  <c r="AN1133" i="5" s="1"/>
  <c r="E35" i="4" s="1"/>
  <c r="H586" i="3"/>
  <c r="G589" i="3" s="1"/>
  <c r="H589" i="3" s="1"/>
  <c r="H591" i="3" s="1"/>
  <c r="H560" i="3"/>
  <c r="G562" i="3" s="1"/>
  <c r="H562" i="3" s="1"/>
  <c r="G538" i="3"/>
  <c r="H538" i="3" s="1"/>
  <c r="H334" i="3"/>
  <c r="G336" i="3" s="1"/>
  <c r="H336" i="3" s="1"/>
  <c r="H337" i="3" s="1"/>
  <c r="AN1073" i="5"/>
  <c r="AN1075" i="5" s="1"/>
  <c r="E34" i="4" s="1"/>
  <c r="AN487" i="5"/>
  <c r="AN489" i="5" s="1"/>
  <c r="E24" i="4" s="1"/>
  <c r="H310" i="3"/>
  <c r="G312" i="3" s="1"/>
  <c r="H312" i="3" s="1"/>
  <c r="H313" i="3" s="1"/>
  <c r="G596" i="3" l="1"/>
  <c r="H565" i="3"/>
  <c r="G570" i="3" s="1"/>
  <c r="H539" i="3"/>
  <c r="G544" i="3" s="1"/>
  <c r="G342" i="3"/>
  <c r="G318" i="3"/>
  <c r="AN873" i="5" l="1"/>
  <c r="AN872" i="5"/>
  <c r="AN871" i="5"/>
  <c r="AN870" i="5"/>
  <c r="AN866" i="5"/>
  <c r="AN865" i="5"/>
  <c r="AN863" i="5"/>
  <c r="AN861" i="5"/>
  <c r="AN859" i="5"/>
  <c r="AN855" i="5"/>
  <c r="AN802" i="5"/>
  <c r="AN801" i="5"/>
  <c r="AU808" i="5"/>
  <c r="AM798" i="5"/>
  <c r="AN798" i="5" s="1"/>
  <c r="AU807" i="5"/>
  <c r="AU809" i="5"/>
  <c r="AU806" i="5"/>
  <c r="AU805" i="5"/>
  <c r="AU803" i="5"/>
  <c r="AU802" i="5"/>
  <c r="AU799" i="5"/>
  <c r="AU800" i="5"/>
  <c r="AU798" i="5"/>
  <c r="AN747" i="5"/>
  <c r="AN746" i="5"/>
  <c r="AN745" i="5"/>
  <c r="AN744" i="5"/>
  <c r="AN743" i="5"/>
  <c r="AN742" i="5"/>
  <c r="H433" i="3"/>
  <c r="AU810" i="5" l="1"/>
  <c r="AN831" i="5" s="1"/>
  <c r="AN773" i="5"/>
  <c r="AN775" i="5" s="1"/>
  <c r="E29" i="4" s="1"/>
  <c r="H440" i="3"/>
  <c r="E436" i="3"/>
  <c r="H434" i="3"/>
  <c r="AN694" i="5"/>
  <c r="AN693" i="5"/>
  <c r="AN692" i="5"/>
  <c r="AN633" i="5"/>
  <c r="H391" i="3"/>
  <c r="E387" i="3"/>
  <c r="H386" i="3"/>
  <c r="H383" i="3"/>
  <c r="H384" i="3" s="1"/>
  <c r="AN577" i="5"/>
  <c r="AN576" i="5"/>
  <c r="AN575" i="5"/>
  <c r="AN565" i="5"/>
  <c r="AN412" i="5"/>
  <c r="AN409" i="5"/>
  <c r="AN408" i="5"/>
  <c r="AN371" i="5"/>
  <c r="AN370" i="5"/>
  <c r="AN369" i="5"/>
  <c r="AN368" i="5"/>
  <c r="AN367" i="5"/>
  <c r="AN366" i="5"/>
  <c r="AN362" i="5"/>
  <c r="AN354" i="5"/>
  <c r="AN355" i="5"/>
  <c r="AN356" i="5"/>
  <c r="AN357" i="5"/>
  <c r="AN358" i="5"/>
  <c r="AN359" i="5"/>
  <c r="AN360" i="5"/>
  <c r="AN361" i="5"/>
  <c r="AN353" i="5"/>
  <c r="AN308" i="5"/>
  <c r="AN307" i="5"/>
  <c r="AN304" i="5"/>
  <c r="AN303" i="5"/>
  <c r="AN302" i="5"/>
  <c r="AN301" i="5"/>
  <c r="AN300" i="5"/>
  <c r="AN299" i="5"/>
  <c r="AN298" i="5"/>
  <c r="AN297" i="5"/>
  <c r="AN296" i="5"/>
  <c r="AN253" i="5"/>
  <c r="AN252" i="5"/>
  <c r="AN246" i="5"/>
  <c r="AN249" i="5"/>
  <c r="AN248" i="5"/>
  <c r="AN247" i="5"/>
  <c r="AN245" i="5"/>
  <c r="AN90" i="5"/>
  <c r="AN89" i="5"/>
  <c r="AL93" i="5"/>
  <c r="AN93" i="5" s="1"/>
  <c r="AL92" i="5"/>
  <c r="AN92" i="5" s="1"/>
  <c r="AL85" i="5"/>
  <c r="AN85" i="5" s="1"/>
  <c r="AN77" i="5"/>
  <c r="AN78" i="5"/>
  <c r="AN79" i="5"/>
  <c r="AN80" i="5"/>
  <c r="AL84" i="5"/>
  <c r="AN84" i="5" s="1"/>
  <c r="AL83" i="5"/>
  <c r="AN83" i="5" s="1"/>
  <c r="AL82" i="5"/>
  <c r="AN82" i="5" s="1"/>
  <c r="AN76" i="5"/>
  <c r="E1755" i="3"/>
  <c r="E1724" i="3"/>
  <c r="E1694" i="3"/>
  <c r="E1661" i="3"/>
  <c r="E1074" i="3"/>
  <c r="E1071" i="3"/>
  <c r="H1068" i="3"/>
  <c r="H1067" i="3"/>
  <c r="H1063" i="3"/>
  <c r="H1506" i="3"/>
  <c r="H1069" i="3" l="1"/>
  <c r="G1071" i="3" s="1"/>
  <c r="H1071" i="3" s="1"/>
  <c r="H1065" i="3"/>
  <c r="G1074" i="3" s="1"/>
  <c r="H1074" i="3" s="1"/>
  <c r="H1075" i="3" s="1"/>
  <c r="G436" i="3"/>
  <c r="H436" i="3" s="1"/>
  <c r="H437" i="3" s="1"/>
  <c r="G387" i="3"/>
  <c r="H387" i="3" s="1"/>
  <c r="H388" i="3" s="1"/>
  <c r="AN46" i="111"/>
  <c r="AN45" i="111"/>
  <c r="AN43" i="110"/>
  <c r="AN44" i="110"/>
  <c r="AN140" i="5"/>
  <c r="AN139" i="5"/>
  <c r="AN703" i="5"/>
  <c r="AN133" i="107"/>
  <c r="AN799" i="5"/>
  <c r="G442" i="3" l="1"/>
  <c r="G393" i="3"/>
  <c r="AN227" i="107"/>
  <c r="E55" i="4" s="1"/>
  <c r="H1372" i="3"/>
  <c r="H1374" i="3" s="1"/>
  <c r="E1369" i="3"/>
  <c r="H1366" i="3"/>
  <c r="H1367" i="3" s="1"/>
  <c r="G1369" i="3" s="1"/>
  <c r="H1369" i="3" s="1"/>
  <c r="H1370" i="3" s="1"/>
  <c r="H1363" i="3"/>
  <c r="H1362" i="3"/>
  <c r="H1361" i="3"/>
  <c r="H1360" i="3"/>
  <c r="H1359" i="3"/>
  <c r="H1358" i="3"/>
  <c r="H1357" i="3"/>
  <c r="H1338" i="3"/>
  <c r="H1340" i="3" s="1"/>
  <c r="E1335" i="3"/>
  <c r="H1332" i="3"/>
  <c r="H1333" i="3" s="1"/>
  <c r="G1335" i="3" s="1"/>
  <c r="H1329" i="3"/>
  <c r="H1328" i="3"/>
  <c r="H1327" i="3"/>
  <c r="H1326" i="3"/>
  <c r="H1325" i="3"/>
  <c r="H1324" i="3"/>
  <c r="H1364" i="3" l="1"/>
  <c r="G1376" i="3" s="1"/>
  <c r="H1330" i="3"/>
  <c r="H1335" i="3"/>
  <c r="H1336" i="3" s="1"/>
  <c r="G1342" i="3" l="1"/>
  <c r="AN23" i="110" l="1"/>
  <c r="AN34" i="110"/>
  <c r="AN42" i="110"/>
  <c r="AN45" i="110"/>
  <c r="AN857" i="5"/>
  <c r="AN868" i="5"/>
  <c r="AN874" i="5"/>
  <c r="AN882" i="5"/>
  <c r="AN880" i="5"/>
  <c r="AN881" i="5"/>
  <c r="AN886" i="5"/>
  <c r="AN887" i="5"/>
  <c r="AN888" i="5"/>
  <c r="AN889" i="5"/>
  <c r="AN890" i="5"/>
  <c r="AN891" i="5"/>
  <c r="AN892" i="5"/>
  <c r="AN893" i="5"/>
  <c r="AN894" i="5"/>
  <c r="AN895" i="5"/>
  <c r="AN896" i="5"/>
  <c r="AN897" i="5"/>
  <c r="AN157" i="112"/>
  <c r="AN159" i="112" s="1"/>
  <c r="E83" i="4" s="1"/>
  <c r="E1014" i="3" l="1"/>
  <c r="E953" i="3"/>
  <c r="E917" i="3"/>
  <c r="AN242" i="5" l="1"/>
  <c r="AN244" i="5"/>
  <c r="AN243" i="5"/>
  <c r="AN241" i="5"/>
  <c r="AN12" i="115"/>
  <c r="AN237" i="113"/>
  <c r="AN236" i="113"/>
  <c r="AN567" i="5" l="1"/>
  <c r="AN568" i="5"/>
  <c r="AN569" i="5"/>
  <c r="AN570" i="5"/>
  <c r="AN571" i="5"/>
  <c r="AN572" i="5"/>
  <c r="AN573" i="5"/>
  <c r="AN574" i="5"/>
  <c r="AN580" i="5"/>
  <c r="AN566" i="5"/>
  <c r="AN13" i="105"/>
  <c r="AN1160" i="5" l="1"/>
  <c r="AK9" i="110"/>
  <c r="AN296" i="107"/>
  <c r="AN290" i="107"/>
  <c r="AN289" i="107"/>
  <c r="AN288" i="107"/>
  <c r="AN287" i="107"/>
  <c r="AN286" i="107"/>
  <c r="AN285" i="107"/>
  <c r="AN284" i="107"/>
  <c r="AN283" i="107"/>
  <c r="AN282" i="107"/>
  <c r="AN281" i="107"/>
  <c r="AN280" i="107"/>
  <c r="AN279" i="107"/>
  <c r="AN278" i="107"/>
  <c r="AN277" i="107"/>
  <c r="AN276" i="107"/>
  <c r="AN275" i="107"/>
  <c r="H492" i="3"/>
  <c r="H488" i="3"/>
  <c r="E487" i="3"/>
  <c r="H484" i="3"/>
  <c r="H485" i="3" s="1"/>
  <c r="G487" i="3" s="1"/>
  <c r="H481" i="3"/>
  <c r="AN854" i="5"/>
  <c r="AN901" i="5" l="1"/>
  <c r="AN903" i="5" s="1"/>
  <c r="AN102" i="110"/>
  <c r="AN104" i="110" s="1"/>
  <c r="E63" i="4" s="1"/>
  <c r="AN46" i="110"/>
  <c r="AN48" i="110" s="1"/>
  <c r="AN276" i="110"/>
  <c r="AN278" i="110" s="1"/>
  <c r="E66" i="4" s="1"/>
  <c r="AN223" i="110"/>
  <c r="H487" i="3"/>
  <c r="H489" i="3" s="1"/>
  <c r="H482" i="3"/>
  <c r="G494" i="3" l="1"/>
  <c r="AN225" i="110"/>
  <c r="E65" i="4" s="1"/>
  <c r="I3" i="3"/>
  <c r="AN691" i="5"/>
  <c r="AN690" i="5"/>
  <c r="AN689" i="5"/>
  <c r="AN688" i="5"/>
  <c r="AN687" i="5"/>
  <c r="H292" i="3"/>
  <c r="G292" i="3"/>
  <c r="E287" i="3"/>
  <c r="H283" i="3"/>
  <c r="H285" i="3" s="1"/>
  <c r="H281" i="3"/>
  <c r="F1565" i="3" l="1"/>
  <c r="F1791" i="3"/>
  <c r="F1278" i="3"/>
  <c r="F1421" i="3"/>
  <c r="F1052" i="3"/>
  <c r="F1248" i="3"/>
  <c r="F720" i="3"/>
  <c r="F806" i="3"/>
  <c r="F601" i="3"/>
  <c r="F692" i="3"/>
  <c r="F549" i="3"/>
  <c r="F575" i="3"/>
  <c r="F447" i="3"/>
  <c r="F323" i="3"/>
  <c r="F347" i="3"/>
  <c r="F1082" i="3"/>
  <c r="F398" i="3"/>
  <c r="F1381" i="3"/>
  <c r="F1347" i="3"/>
  <c r="F499" i="3"/>
  <c r="AN100" i="112"/>
  <c r="AN102" i="112" s="1"/>
  <c r="G287" i="3"/>
  <c r="H287" i="3" s="1"/>
  <c r="H289" i="3" s="1"/>
  <c r="E82" i="4" l="1"/>
  <c r="AN209" i="5" l="1"/>
  <c r="AN208" i="5"/>
  <c r="AN207" i="5"/>
  <c r="AN206" i="5"/>
  <c r="AN205" i="5"/>
  <c r="AN204" i="5"/>
  <c r="AN203" i="5"/>
  <c r="AN202" i="5"/>
  <c r="AN201" i="5"/>
  <c r="AN200" i="5"/>
  <c r="AN199" i="5"/>
  <c r="AN198" i="5"/>
  <c r="AN188" i="5"/>
  <c r="AN189" i="5"/>
  <c r="AN190" i="5"/>
  <c r="AN191" i="5"/>
  <c r="AN192" i="5"/>
  <c r="AN193" i="5"/>
  <c r="AN187" i="5"/>
  <c r="AN186" i="5"/>
  <c r="AN197" i="5"/>
  <c r="AN185" i="5"/>
  <c r="AN44" i="111"/>
  <c r="AN43" i="111"/>
  <c r="AN42" i="111"/>
  <c r="AN41" i="111"/>
  <c r="AN40" i="111"/>
  <c r="AN39" i="111"/>
  <c r="AN38" i="111"/>
  <c r="AN37" i="111"/>
  <c r="AN36" i="111"/>
  <c r="AN35" i="111"/>
  <c r="AN34" i="111"/>
  <c r="AN33" i="111"/>
  <c r="AN32" i="111"/>
  <c r="AN31" i="111"/>
  <c r="AN41" i="5"/>
  <c r="AN700" i="5" l="1"/>
  <c r="AN697" i="5"/>
  <c r="AN696" i="5"/>
  <c r="AN695" i="5"/>
  <c r="AN686" i="5"/>
  <c r="AN45" i="5"/>
  <c r="AN44" i="5"/>
  <c r="AN43" i="5"/>
  <c r="AN42" i="5"/>
  <c r="AN40" i="5"/>
  <c r="AN39" i="5"/>
  <c r="AN38" i="5"/>
  <c r="AN37" i="5"/>
  <c r="AN36" i="5"/>
  <c r="AN35" i="5"/>
  <c r="AN34" i="5"/>
  <c r="AN33" i="5"/>
  <c r="AN32" i="5"/>
  <c r="AN30" i="5"/>
  <c r="AN29" i="5"/>
  <c r="AN28" i="5"/>
  <c r="AN27" i="5"/>
  <c r="AN26" i="5"/>
  <c r="AN24" i="5"/>
  <c r="AN23" i="5"/>
  <c r="AN21" i="5"/>
  <c r="AN20" i="5"/>
  <c r="AN19" i="5"/>
  <c r="AN18" i="5"/>
  <c r="AN17" i="5"/>
  <c r="AN16" i="5"/>
  <c r="AN15" i="5"/>
  <c r="AN14" i="5"/>
  <c r="AN13" i="5"/>
  <c r="AN136" i="5"/>
  <c r="AN135" i="5"/>
  <c r="AN134" i="5"/>
  <c r="AN133" i="5"/>
  <c r="AN132" i="5"/>
  <c r="AN131" i="5"/>
  <c r="AN47" i="111" l="1"/>
  <c r="AN137" i="114"/>
  <c r="AN139" i="114" s="1"/>
  <c r="E100" i="4" s="1"/>
  <c r="AN238" i="113"/>
  <c r="AN316" i="113"/>
  <c r="AN318" i="113" s="1"/>
  <c r="E93" i="4" s="1"/>
  <c r="AN101" i="113"/>
  <c r="AN103" i="113" s="1"/>
  <c r="E89" i="4" s="1"/>
  <c r="G1629" i="3"/>
  <c r="E1628" i="3"/>
  <c r="E1624" i="3"/>
  <c r="H1620" i="3"/>
  <c r="H1622" i="3" s="1"/>
  <c r="G1624" i="3" s="1"/>
  <c r="H1616" i="3"/>
  <c r="H1615" i="3"/>
  <c r="H1614" i="3"/>
  <c r="H1613" i="3"/>
  <c r="H1612" i="3"/>
  <c r="H1611" i="3"/>
  <c r="G1594" i="3"/>
  <c r="E1593" i="3"/>
  <c r="E1589" i="3"/>
  <c r="H1585" i="3"/>
  <c r="H1587" i="3" s="1"/>
  <c r="G1589" i="3" s="1"/>
  <c r="H1581" i="3"/>
  <c r="H1580" i="3"/>
  <c r="H1579" i="3"/>
  <c r="H1578" i="3"/>
  <c r="H1577" i="3"/>
  <c r="H1576" i="3"/>
  <c r="H1575" i="3"/>
  <c r="G1521" i="3"/>
  <c r="E1520" i="3"/>
  <c r="E1516" i="3"/>
  <c r="H1512" i="3"/>
  <c r="H1514" i="3" s="1"/>
  <c r="G1516" i="3" s="1"/>
  <c r="H1508" i="3"/>
  <c r="H1507" i="3"/>
  <c r="H1505" i="3"/>
  <c r="H1504" i="3"/>
  <c r="H1503" i="3"/>
  <c r="H1502" i="3"/>
  <c r="H1501" i="3"/>
  <c r="G1484" i="3"/>
  <c r="E1483" i="3"/>
  <c r="E1479" i="3"/>
  <c r="H1475" i="3"/>
  <c r="H1471" i="3"/>
  <c r="H1470" i="3"/>
  <c r="H1469" i="3"/>
  <c r="H1468" i="3"/>
  <c r="H1467" i="3"/>
  <c r="AN99" i="111"/>
  <c r="AN101" i="111" s="1"/>
  <c r="E72" i="4" s="1"/>
  <c r="AN152" i="111"/>
  <c r="AN154" i="111" s="1"/>
  <c r="E73" i="4" s="1"/>
  <c r="E1306" i="3"/>
  <c r="E1303" i="3"/>
  <c r="H1302" i="3"/>
  <c r="H1301" i="3"/>
  <c r="H1300" i="3"/>
  <c r="H1297" i="3"/>
  <c r="H1298" i="3" s="1"/>
  <c r="G1303" i="3" s="1"/>
  <c r="H1294" i="3"/>
  <c r="H1293" i="3"/>
  <c r="H1292" i="3"/>
  <c r="H1291" i="3"/>
  <c r="H1290" i="3"/>
  <c r="H1289" i="3"/>
  <c r="H1288" i="3"/>
  <c r="E1210" i="3"/>
  <c r="E1207" i="3"/>
  <c r="H1204" i="3"/>
  <c r="H1203" i="3"/>
  <c r="H1200" i="3"/>
  <c r="H1199" i="3"/>
  <c r="H1198" i="3"/>
  <c r="H1197" i="3"/>
  <c r="H1196" i="3"/>
  <c r="H1195" i="3"/>
  <c r="E1177" i="3"/>
  <c r="E1174" i="3"/>
  <c r="H1171" i="3"/>
  <c r="H1168" i="3"/>
  <c r="H1167" i="3"/>
  <c r="H1166" i="3"/>
  <c r="H1165" i="3"/>
  <c r="E1147" i="3"/>
  <c r="E1144" i="3"/>
  <c r="H1143" i="3"/>
  <c r="H1140" i="3"/>
  <c r="H1139" i="3"/>
  <c r="H1136" i="3"/>
  <c r="H1135" i="3"/>
  <c r="H1134" i="3"/>
  <c r="H1133" i="3"/>
  <c r="H1132" i="3"/>
  <c r="H1131" i="3"/>
  <c r="H732" i="3"/>
  <c r="H731" i="3"/>
  <c r="H730" i="3"/>
  <c r="AN94" i="108"/>
  <c r="AN96" i="108" s="1"/>
  <c r="E46" i="4" s="1"/>
  <c r="AN1166" i="5"/>
  <c r="AN1165" i="5"/>
  <c r="AN1164" i="5"/>
  <c r="AN1163" i="5"/>
  <c r="AN1162" i="5"/>
  <c r="H734" i="3" l="1"/>
  <c r="AN262" i="113"/>
  <c r="AN264" i="113" s="1"/>
  <c r="E92" i="4" s="1"/>
  <c r="H1477" i="3"/>
  <c r="G1479" i="3" s="1"/>
  <c r="H1479" i="3" s="1"/>
  <c r="H1172" i="3"/>
  <c r="G1174" i="3" s="1"/>
  <c r="H1174" i="3" s="1"/>
  <c r="AN87" i="114"/>
  <c r="AN89" i="114" s="1"/>
  <c r="E99" i="4" s="1"/>
  <c r="AN187" i="114"/>
  <c r="AN189" i="114" s="1"/>
  <c r="E101" i="4" s="1"/>
  <c r="AN154" i="113"/>
  <c r="AN156" i="113" s="1"/>
  <c r="E90" i="4" s="1"/>
  <c r="H1516" i="3"/>
  <c r="H1518" i="3" s="1"/>
  <c r="H1589" i="3"/>
  <c r="H1591" i="3" s="1"/>
  <c r="H1510" i="3"/>
  <c r="G1520" i="3" s="1"/>
  <c r="H1520" i="3" s="1"/>
  <c r="H1521" i="3" s="1"/>
  <c r="H1624" i="3"/>
  <c r="H1626" i="3" s="1"/>
  <c r="H1618" i="3"/>
  <c r="G1628" i="3" s="1"/>
  <c r="H1628" i="3" s="1"/>
  <c r="H1629" i="3" s="1"/>
  <c r="H1583" i="3"/>
  <c r="G1593" i="3" s="1"/>
  <c r="H1593" i="3" s="1"/>
  <c r="H1594" i="3" s="1"/>
  <c r="H1473" i="3"/>
  <c r="G1483" i="3" s="1"/>
  <c r="H1483" i="3" s="1"/>
  <c r="H1484" i="3" s="1"/>
  <c r="AN321" i="111"/>
  <c r="E76" i="4" s="1"/>
  <c r="H1137" i="3"/>
  <c r="G1147" i="3" s="1"/>
  <c r="H1147" i="3" s="1"/>
  <c r="H1148" i="3" s="1"/>
  <c r="H1303" i="3"/>
  <c r="H1304" i="3" s="1"/>
  <c r="H1295" i="3"/>
  <c r="G1306" i="3" s="1"/>
  <c r="H1306" i="3" s="1"/>
  <c r="H1307" i="3" s="1"/>
  <c r="H1205" i="3"/>
  <c r="G1207" i="3" s="1"/>
  <c r="H1207" i="3" s="1"/>
  <c r="H1141" i="3"/>
  <c r="G1144" i="3" s="1"/>
  <c r="H1144" i="3" s="1"/>
  <c r="H1169" i="3"/>
  <c r="G1177" i="3" s="1"/>
  <c r="H1177" i="3" s="1"/>
  <c r="H1178" i="3" s="1"/>
  <c r="H1201" i="3"/>
  <c r="G1210" i="3" s="1"/>
  <c r="H1210" i="3" s="1"/>
  <c r="H1211" i="3" s="1"/>
  <c r="AN1191" i="5"/>
  <c r="AN1193" i="5" s="1"/>
  <c r="E36" i="4" s="1"/>
  <c r="G745" i="3" l="1"/>
  <c r="H745" i="3" s="1"/>
  <c r="H746" i="3" s="1"/>
  <c r="H748" i="3" s="1"/>
  <c r="H1175" i="3"/>
  <c r="G1180" i="3" s="1"/>
  <c r="H1145" i="3"/>
  <c r="G1150" i="3" s="1"/>
  <c r="H1208" i="3"/>
  <c r="G1213" i="3" s="1"/>
  <c r="H1481" i="3"/>
  <c r="G1309" i="3"/>
  <c r="AN16" i="115" l="1"/>
  <c r="AN15" i="115"/>
  <c r="AN14" i="115"/>
  <c r="AN13" i="115"/>
  <c r="AN34" i="115" s="1"/>
  <c r="AN36" i="115" s="1"/>
  <c r="E107" i="4" s="1"/>
  <c r="AK9" i="115"/>
  <c r="AN34" i="114"/>
  <c r="AN36" i="114" s="1"/>
  <c r="E98" i="4" s="1"/>
  <c r="AN43" i="113"/>
  <c r="AN45" i="113" s="1"/>
  <c r="E88" i="4" s="1"/>
  <c r="AN43" i="112"/>
  <c r="AN45" i="112" s="1"/>
  <c r="E81" i="4" s="1"/>
  <c r="AN49" i="111"/>
  <c r="E71" i="4" s="1"/>
  <c r="AK8" i="111"/>
  <c r="E1113" i="3"/>
  <c r="H1110" i="3"/>
  <c r="H1109" i="3"/>
  <c r="E1108" i="3"/>
  <c r="H1105" i="3"/>
  <c r="H1106" i="3" s="1"/>
  <c r="G1108" i="3" s="1"/>
  <c r="H1102" i="3"/>
  <c r="H1101" i="3"/>
  <c r="H1100" i="3"/>
  <c r="H1099" i="3"/>
  <c r="H1098" i="3"/>
  <c r="H1097" i="3"/>
  <c r="H1096" i="3"/>
  <c r="H1095" i="3"/>
  <c r="H1094" i="3"/>
  <c r="H1093" i="3"/>
  <c r="H1092" i="3"/>
  <c r="H940" i="3"/>
  <c r="H939" i="3"/>
  <c r="H938" i="3"/>
  <c r="H937" i="3"/>
  <c r="H936" i="3"/>
  <c r="H935" i="3"/>
  <c r="AN129" i="107"/>
  <c r="AN128" i="107"/>
  <c r="AN126" i="107"/>
  <c r="AN125" i="107"/>
  <c r="AN18" i="108"/>
  <c r="AN12" i="108"/>
  <c r="AN41" i="108" s="1"/>
  <c r="AN43" i="108" s="1"/>
  <c r="E45" i="4" s="1"/>
  <c r="AN929" i="5"/>
  <c r="AN928" i="5"/>
  <c r="AN927" i="5"/>
  <c r="AN638" i="5"/>
  <c r="AN637" i="5"/>
  <c r="AN636" i="5"/>
  <c r="AN635" i="5"/>
  <c r="AN632" i="5"/>
  <c r="AK62" i="107"/>
  <c r="AN43" i="105"/>
  <c r="AN45" i="105" s="1"/>
  <c r="E40" i="4" s="1"/>
  <c r="AK9" i="105"/>
  <c r="E72" i="3"/>
  <c r="E69" i="3"/>
  <c r="H66" i="3"/>
  <c r="H63" i="3"/>
  <c r="H62" i="3"/>
  <c r="H61" i="3"/>
  <c r="E49" i="3"/>
  <c r="E46" i="3"/>
  <c r="H43" i="3"/>
  <c r="H40" i="3"/>
  <c r="H39" i="3"/>
  <c r="H38" i="3"/>
  <c r="E26" i="3"/>
  <c r="E23" i="3"/>
  <c r="H20" i="3"/>
  <c r="H17" i="3"/>
  <c r="H16" i="3"/>
  <c r="H15" i="3"/>
  <c r="E99" i="3"/>
  <c r="E96" i="3"/>
  <c r="H95" i="3"/>
  <c r="H92" i="3"/>
  <c r="H91" i="3"/>
  <c r="H88" i="3"/>
  <c r="H87" i="3"/>
  <c r="H86" i="3"/>
  <c r="H85" i="3"/>
  <c r="H84" i="3"/>
  <c r="H83" i="3"/>
  <c r="E650" i="3"/>
  <c r="H649" i="3"/>
  <c r="H646" i="3"/>
  <c r="H647" i="3" s="1"/>
  <c r="G650" i="3" s="1"/>
  <c r="H642" i="3"/>
  <c r="H641" i="3"/>
  <c r="H640" i="3"/>
  <c r="H639" i="3"/>
  <c r="H638" i="3"/>
  <c r="H637" i="3"/>
  <c r="G516" i="3"/>
  <c r="E513" i="3"/>
  <c r="H512" i="3"/>
  <c r="H509" i="3"/>
  <c r="H510" i="3" s="1"/>
  <c r="G415" i="3"/>
  <c r="E412" i="3"/>
  <c r="H411" i="3"/>
  <c r="H408" i="3"/>
  <c r="H228" i="3"/>
  <c r="H204" i="3"/>
  <c r="G238" i="3"/>
  <c r="E235" i="3"/>
  <c r="H232" i="3"/>
  <c r="H233" i="3" s="1"/>
  <c r="G214" i="3"/>
  <c r="E214" i="3"/>
  <c r="E211" i="3"/>
  <c r="H208" i="3"/>
  <c r="F41" i="4"/>
  <c r="AN369" i="107" l="1"/>
  <c r="AN371" i="107" s="1"/>
  <c r="E57" i="4" s="1"/>
  <c r="H409" i="3"/>
  <c r="G412" i="3" s="1"/>
  <c r="H412" i="3" s="1"/>
  <c r="H67" i="3"/>
  <c r="G69" i="3" s="1"/>
  <c r="H69" i="3" s="1"/>
  <c r="H21" i="3"/>
  <c r="G23" i="3" s="1"/>
  <c r="H23" i="3" s="1"/>
  <c r="H44" i="3"/>
  <c r="G46" i="3" s="1"/>
  <c r="H46" i="3" s="1"/>
  <c r="AN957" i="5"/>
  <c r="AN959" i="5" s="1"/>
  <c r="E32" i="4" s="1"/>
  <c r="H1108" i="3"/>
  <c r="H1111" i="3" s="1"/>
  <c r="H1103" i="3"/>
  <c r="G1113" i="3" s="1"/>
  <c r="H1113" i="3" s="1"/>
  <c r="E62" i="4"/>
  <c r="AN302" i="107"/>
  <c r="AN158" i="107"/>
  <c r="AN160" i="107" s="1"/>
  <c r="E54" i="4" s="1"/>
  <c r="AN102" i="107"/>
  <c r="AN830" i="5"/>
  <c r="AN608" i="5"/>
  <c r="AN610" i="5" s="1"/>
  <c r="E26" i="4" s="1"/>
  <c r="AN717" i="5"/>
  <c r="AN719" i="5" s="1"/>
  <c r="E28" i="4" s="1"/>
  <c r="AN661" i="5"/>
  <c r="AN663" i="5" s="1"/>
  <c r="E27" i="4" s="1"/>
  <c r="AN435" i="5"/>
  <c r="AN437" i="5" s="1"/>
  <c r="E23" i="4" s="1"/>
  <c r="AN382" i="5"/>
  <c r="AN384" i="5" s="1"/>
  <c r="E22" i="4" s="1"/>
  <c r="AN160" i="5"/>
  <c r="AN162" i="5" s="1"/>
  <c r="E18" i="4" s="1"/>
  <c r="AN217" i="5"/>
  <c r="AN219" i="5" s="1"/>
  <c r="E19" i="4" s="1"/>
  <c r="AN327" i="5"/>
  <c r="AN329" i="5" s="1"/>
  <c r="E21" i="4" s="1"/>
  <c r="AN272" i="5"/>
  <c r="AN274" i="5" s="1"/>
  <c r="E20" i="4" s="1"/>
  <c r="H93" i="3"/>
  <c r="G96" i="3" s="1"/>
  <c r="H96" i="3" s="1"/>
  <c r="H64" i="3"/>
  <c r="G72" i="3" s="1"/>
  <c r="H72" i="3" s="1"/>
  <c r="H41" i="3"/>
  <c r="G49" i="3" s="1"/>
  <c r="H49" i="3" s="1"/>
  <c r="H50" i="3" s="1"/>
  <c r="H18" i="3"/>
  <c r="G26" i="3" s="1"/>
  <c r="H26" i="3" s="1"/>
  <c r="H27" i="3" s="1"/>
  <c r="H89" i="3"/>
  <c r="G99" i="3" s="1"/>
  <c r="H99" i="3" s="1"/>
  <c r="H100" i="3" s="1"/>
  <c r="H650" i="3"/>
  <c r="H651" i="3" s="1"/>
  <c r="H516" i="3"/>
  <c r="H517" i="3" s="1"/>
  <c r="G513" i="3"/>
  <c r="H513" i="3" s="1"/>
  <c r="H514" i="3" s="1"/>
  <c r="H415" i="3"/>
  <c r="H214" i="3"/>
  <c r="H215" i="3" s="1"/>
  <c r="H238" i="3"/>
  <c r="H239" i="3" s="1"/>
  <c r="G235" i="3"/>
  <c r="H235" i="3" s="1"/>
  <c r="H236" i="3" s="1"/>
  <c r="H209" i="3"/>
  <c r="G211" i="3" s="1"/>
  <c r="H211" i="3" s="1"/>
  <c r="H212" i="3" s="1"/>
  <c r="AN304" i="107" l="1"/>
  <c r="E56" i="4" s="1"/>
  <c r="H24" i="3"/>
  <c r="G29" i="3" s="1"/>
  <c r="H47" i="3"/>
  <c r="G52" i="3" s="1"/>
  <c r="H416" i="3"/>
  <c r="H97" i="3"/>
  <c r="G102" i="3" s="1"/>
  <c r="H70" i="3"/>
  <c r="AN832" i="5"/>
  <c r="E30" i="4" s="1"/>
  <c r="H1114" i="3"/>
  <c r="G1116" i="3" s="1"/>
  <c r="AN104" i="107"/>
  <c r="E53" i="4" s="1"/>
  <c r="H73" i="3"/>
  <c r="G519" i="3"/>
  <c r="H413" i="3"/>
  <c r="G217" i="3"/>
  <c r="G241" i="3"/>
  <c r="G75" i="3" l="1"/>
  <c r="G418" i="3"/>
  <c r="H123" i="4" l="1"/>
  <c r="H132" i="4"/>
  <c r="H144" i="4"/>
  <c r="M12" i="4"/>
  <c r="M109" i="4"/>
  <c r="M112" i="4"/>
  <c r="M113" i="4" s="1"/>
  <c r="M114" i="4"/>
  <c r="M115" i="4" s="1"/>
  <c r="J123" i="4"/>
  <c r="K123" i="4"/>
  <c r="L128" i="4"/>
  <c r="J132" i="4"/>
  <c r="K132" i="4"/>
  <c r="L140" i="4"/>
  <c r="J144" i="4"/>
  <c r="K144" i="4"/>
  <c r="F49" i="4"/>
  <c r="F94" i="4" l="1"/>
  <c r="F58" i="4"/>
  <c r="AN50" i="5" l="1"/>
  <c r="C179" i="3" l="1"/>
  <c r="C868" i="3" l="1"/>
  <c r="C840" i="3"/>
  <c r="A9" i="5" l="1"/>
  <c r="AK9" i="5"/>
  <c r="AE9" i="5"/>
  <c r="G2" i="4"/>
  <c r="H1797" i="3"/>
  <c r="H1708" i="3"/>
  <c r="H1675" i="3"/>
  <c r="H1642" i="3"/>
  <c r="H994" i="3"/>
  <c r="H967" i="3"/>
  <c r="H252" i="3"/>
  <c r="H180" i="3"/>
  <c r="H156" i="3"/>
  <c r="H131" i="3"/>
  <c r="H106" i="3"/>
  <c r="D3" i="3"/>
  <c r="A2" i="3"/>
  <c r="F1" i="3"/>
  <c r="H1808" i="3"/>
  <c r="E1804" i="3"/>
  <c r="H1801" i="3"/>
  <c r="E1752" i="3"/>
  <c r="H1749" i="3"/>
  <c r="H1746" i="3"/>
  <c r="H1745" i="3"/>
  <c r="H1744" i="3"/>
  <c r="H1743" i="3"/>
  <c r="H1742" i="3"/>
  <c r="E1721" i="3"/>
  <c r="H1718" i="3"/>
  <c r="H1715" i="3"/>
  <c r="H1714" i="3"/>
  <c r="H1713" i="3"/>
  <c r="H1712" i="3"/>
  <c r="E1691" i="3"/>
  <c r="H1688" i="3"/>
  <c r="H1685" i="3"/>
  <c r="H1684" i="3"/>
  <c r="H1683" i="3"/>
  <c r="H1682" i="3"/>
  <c r="H1681" i="3"/>
  <c r="H1680" i="3"/>
  <c r="H1679" i="3"/>
  <c r="E1658" i="3"/>
  <c r="H1655" i="3"/>
  <c r="H1652" i="3"/>
  <c r="H1651" i="3"/>
  <c r="H1650" i="3"/>
  <c r="H1649" i="3"/>
  <c r="H1648" i="3"/>
  <c r="H1647" i="3"/>
  <c r="H1646" i="3"/>
  <c r="H1450" i="3"/>
  <c r="G1450" i="3"/>
  <c r="E1445" i="3"/>
  <c r="E1011" i="3"/>
  <c r="H1010" i="3"/>
  <c r="H1007" i="3"/>
  <c r="H1006" i="3"/>
  <c r="H1003" i="3"/>
  <c r="H1002" i="3"/>
  <c r="H1001" i="3"/>
  <c r="H1000" i="3"/>
  <c r="H999" i="3"/>
  <c r="H998" i="3"/>
  <c r="H981" i="3"/>
  <c r="E977" i="3"/>
  <c r="H974" i="3"/>
  <c r="H950" i="3"/>
  <c r="H949" i="3"/>
  <c r="H948" i="3"/>
  <c r="E947" i="3"/>
  <c r="H944" i="3"/>
  <c r="G953" i="3" s="1"/>
  <c r="H953" i="3" s="1"/>
  <c r="H954" i="3" s="1"/>
  <c r="H941" i="3"/>
  <c r="H914" i="3"/>
  <c r="E913" i="3"/>
  <c r="H910" i="3"/>
  <c r="H907" i="3"/>
  <c r="H906" i="3"/>
  <c r="H905" i="3"/>
  <c r="H904" i="3"/>
  <c r="H903" i="3"/>
  <c r="H902" i="3"/>
  <c r="H901" i="3"/>
  <c r="H884" i="3"/>
  <c r="H880" i="3"/>
  <c r="E879" i="3"/>
  <c r="H876" i="3"/>
  <c r="H856" i="3"/>
  <c r="H852" i="3"/>
  <c r="E851" i="3"/>
  <c r="H848" i="3"/>
  <c r="H845" i="3"/>
  <c r="H828" i="3"/>
  <c r="H824" i="3"/>
  <c r="E823" i="3"/>
  <c r="H820" i="3"/>
  <c r="H816" i="3"/>
  <c r="H620" i="3"/>
  <c r="H616" i="3"/>
  <c r="H615" i="3"/>
  <c r="H611" i="3"/>
  <c r="H464" i="3"/>
  <c r="E460" i="3"/>
  <c r="H457" i="3"/>
  <c r="H366" i="3"/>
  <c r="E362" i="3"/>
  <c r="H359" i="3"/>
  <c r="H357" i="3"/>
  <c r="H263" i="3"/>
  <c r="E259" i="3"/>
  <c r="H256" i="3"/>
  <c r="H191" i="3"/>
  <c r="E187" i="3"/>
  <c r="H184" i="3"/>
  <c r="H168" i="3"/>
  <c r="E164" i="3"/>
  <c r="H163" i="3"/>
  <c r="H160" i="3"/>
  <c r="H143" i="3"/>
  <c r="E139" i="3"/>
  <c r="H138" i="3"/>
  <c r="H135" i="3"/>
  <c r="H118" i="3"/>
  <c r="E114" i="3"/>
  <c r="H113" i="3"/>
  <c r="H110" i="3"/>
  <c r="H3" i="3"/>
  <c r="G3" i="3"/>
  <c r="F3" i="3"/>
  <c r="B3" i="3"/>
  <c r="E159" i="4"/>
  <c r="G157" i="4"/>
  <c r="F157" i="4"/>
  <c r="G155" i="4"/>
  <c r="G156" i="4" s="1"/>
  <c r="G145" i="4"/>
  <c r="F142" i="4"/>
  <c r="F130" i="4"/>
  <c r="G126" i="4"/>
  <c r="F121" i="4"/>
  <c r="G117" i="4"/>
  <c r="M117" i="4" s="1"/>
  <c r="F110" i="4"/>
  <c r="F108" i="4"/>
  <c r="F103" i="4"/>
  <c r="F77" i="4"/>
  <c r="F67" i="4"/>
  <c r="F37" i="4"/>
  <c r="G12" i="4"/>
  <c r="B2" i="4"/>
  <c r="N1" i="4"/>
  <c r="P1" i="4" s="1"/>
  <c r="Q1" i="4"/>
  <c r="F1" i="4"/>
  <c r="F1564" i="3" l="1"/>
  <c r="F1790" i="3"/>
  <c r="F1562" i="3"/>
  <c r="F1788" i="3"/>
  <c r="F1563" i="3"/>
  <c r="F1789" i="3"/>
  <c r="H1786" i="3"/>
  <c r="F102" i="4" s="1"/>
  <c r="H1560" i="3"/>
  <c r="H1562" i="3" s="1"/>
  <c r="F1275" i="3"/>
  <c r="F1418" i="3"/>
  <c r="H1416" i="3"/>
  <c r="F83" i="4" s="1"/>
  <c r="F1276" i="3"/>
  <c r="F1419" i="3"/>
  <c r="F1277" i="3"/>
  <c r="F1420" i="3"/>
  <c r="H1273" i="3"/>
  <c r="F75" i="4" s="1"/>
  <c r="G75" i="4" s="1"/>
  <c r="F1049" i="3"/>
  <c r="F1245" i="3"/>
  <c r="F1051" i="3"/>
  <c r="F1247" i="3"/>
  <c r="F1050" i="3"/>
  <c r="F1246" i="3"/>
  <c r="H1243" i="3"/>
  <c r="F74" i="4" s="1"/>
  <c r="G74" i="4" s="1"/>
  <c r="H1047" i="3"/>
  <c r="F64" i="4" s="1"/>
  <c r="G64" i="4" s="1"/>
  <c r="F718" i="3"/>
  <c r="F804" i="3"/>
  <c r="H801" i="3"/>
  <c r="F52" i="4" s="1"/>
  <c r="F717" i="3"/>
  <c r="F803" i="3"/>
  <c r="F719" i="3"/>
  <c r="F805" i="3"/>
  <c r="H715" i="3"/>
  <c r="F46" i="4" s="1"/>
  <c r="G46" i="4" s="1"/>
  <c r="F598" i="3"/>
  <c r="F689" i="3"/>
  <c r="F600" i="3"/>
  <c r="F691" i="3"/>
  <c r="F599" i="3"/>
  <c r="F690" i="3"/>
  <c r="H687" i="3"/>
  <c r="F546" i="3"/>
  <c r="F572" i="3"/>
  <c r="H596" i="3"/>
  <c r="H570" i="3"/>
  <c r="F34" i="4" s="1"/>
  <c r="G34" i="4" s="1"/>
  <c r="H544" i="3"/>
  <c r="F548" i="3"/>
  <c r="F574" i="3"/>
  <c r="F547" i="3"/>
  <c r="F573" i="3"/>
  <c r="F444" i="3"/>
  <c r="F320" i="3"/>
  <c r="F344" i="3"/>
  <c r="H342" i="3"/>
  <c r="H318" i="3"/>
  <c r="F446" i="3"/>
  <c r="F346" i="3"/>
  <c r="F322" i="3"/>
  <c r="F445" i="3"/>
  <c r="F345" i="3"/>
  <c r="F321" i="3"/>
  <c r="H442" i="3"/>
  <c r="F29" i="4" s="1"/>
  <c r="G29" i="4" s="1"/>
  <c r="H393" i="3"/>
  <c r="F27" i="4" s="1"/>
  <c r="H1077" i="3"/>
  <c r="F65" i="4" s="1"/>
  <c r="F1081" i="3"/>
  <c r="F397" i="3"/>
  <c r="F1079" i="3"/>
  <c r="F395" i="3"/>
  <c r="F396" i="3"/>
  <c r="F1080" i="3"/>
  <c r="H1376" i="3"/>
  <c r="F82" i="4" s="1"/>
  <c r="G82" i="4" s="1"/>
  <c r="H1342" i="3"/>
  <c r="F81" i="4" s="1"/>
  <c r="F1344" i="3"/>
  <c r="F1378" i="3"/>
  <c r="F1380" i="3"/>
  <c r="F1346" i="3"/>
  <c r="F1345" i="3"/>
  <c r="F1379" i="3"/>
  <c r="H494" i="3"/>
  <c r="F31" i="4" s="1"/>
  <c r="F497" i="3"/>
  <c r="F498" i="3"/>
  <c r="F496" i="3"/>
  <c r="H111" i="3"/>
  <c r="G114" i="3" s="1"/>
  <c r="H114" i="3" s="1"/>
  <c r="H360" i="3"/>
  <c r="G362" i="3" s="1"/>
  <c r="H362" i="3" s="1"/>
  <c r="H821" i="3"/>
  <c r="G823" i="3" s="1"/>
  <c r="H823" i="3" s="1"/>
  <c r="H849" i="3"/>
  <c r="G851" i="3" s="1"/>
  <c r="H851" i="3" s="1"/>
  <c r="H942" i="3"/>
  <c r="H1689" i="3"/>
  <c r="G1691" i="3" s="1"/>
  <c r="H1691" i="3" s="1"/>
  <c r="H1802" i="3"/>
  <c r="G1804" i="3" s="1"/>
  <c r="H1804" i="3" s="1"/>
  <c r="H911" i="3"/>
  <c r="G913" i="3" s="1"/>
  <c r="H913" i="3" s="1"/>
  <c r="H877" i="3"/>
  <c r="G879" i="3" s="1"/>
  <c r="H879" i="3" s="1"/>
  <c r="H458" i="3"/>
  <c r="G460" i="3" s="1"/>
  <c r="H460" i="3" s="1"/>
  <c r="H257" i="3"/>
  <c r="G259" i="3" s="1"/>
  <c r="H259" i="3" s="1"/>
  <c r="H1719" i="3"/>
  <c r="G1721" i="3" s="1"/>
  <c r="H1721" i="3" s="1"/>
  <c r="H846" i="3"/>
  <c r="H975" i="3"/>
  <c r="G977" i="3" s="1"/>
  <c r="H977" i="3" s="1"/>
  <c r="H1656" i="3"/>
  <c r="G1658" i="3" s="1"/>
  <c r="H1658" i="3" s="1"/>
  <c r="H294" i="3"/>
  <c r="F23" i="4" s="1"/>
  <c r="G23" i="4" s="1"/>
  <c r="F296" i="3"/>
  <c r="F297" i="3"/>
  <c r="F298" i="3"/>
  <c r="F299" i="3"/>
  <c r="H1523" i="3"/>
  <c r="F90" i="4" s="1"/>
  <c r="H1631" i="3"/>
  <c r="F93" i="4" s="1"/>
  <c r="G93" i="4" s="1"/>
  <c r="H1596" i="3"/>
  <c r="F92" i="4" s="1"/>
  <c r="F1636" i="3"/>
  <c r="F1601" i="3"/>
  <c r="F1528" i="3"/>
  <c r="F1525" i="3"/>
  <c r="F1598" i="3"/>
  <c r="F1633" i="3"/>
  <c r="F1634" i="3"/>
  <c r="F1599" i="3"/>
  <c r="F1526" i="3"/>
  <c r="F1635" i="3"/>
  <c r="F1600" i="3"/>
  <c r="F1527" i="3"/>
  <c r="F1314" i="3"/>
  <c r="F1491" i="3"/>
  <c r="F1311" i="3"/>
  <c r="F1488" i="3"/>
  <c r="F1312" i="3"/>
  <c r="F1489" i="3"/>
  <c r="F1313" i="3"/>
  <c r="F1490" i="3"/>
  <c r="H1486" i="3"/>
  <c r="H1309" i="3"/>
  <c r="F76" i="4" s="1"/>
  <c r="F1218" i="3"/>
  <c r="F1185" i="3"/>
  <c r="F1155" i="3"/>
  <c r="F1183" i="3"/>
  <c r="F1216" i="3"/>
  <c r="F1153" i="3"/>
  <c r="F1184" i="3"/>
  <c r="F1217" i="3"/>
  <c r="F1154" i="3"/>
  <c r="H1213" i="3"/>
  <c r="F73" i="4" s="1"/>
  <c r="H1180" i="3"/>
  <c r="F72" i="4" s="1"/>
  <c r="H1150" i="3"/>
  <c r="F71" i="4" s="1"/>
  <c r="F1182" i="3"/>
  <c r="F1215" i="3"/>
  <c r="F1152" i="3"/>
  <c r="F750" i="3"/>
  <c r="F752" i="3"/>
  <c r="F751" i="3"/>
  <c r="F753" i="3"/>
  <c r="F1120" i="3"/>
  <c r="H1116" i="3"/>
  <c r="F66" i="4" s="1"/>
  <c r="G66" i="4" s="1"/>
  <c r="F1119" i="3"/>
  <c r="F1121" i="3"/>
  <c r="F1118" i="3"/>
  <c r="H52" i="3"/>
  <c r="H75" i="3"/>
  <c r="H29" i="3"/>
  <c r="H102" i="3"/>
  <c r="F524" i="3"/>
  <c r="F661" i="3"/>
  <c r="F521" i="3"/>
  <c r="F658" i="3"/>
  <c r="F522" i="3"/>
  <c r="F659" i="3"/>
  <c r="F523" i="3"/>
  <c r="F660" i="3"/>
  <c r="H519" i="3"/>
  <c r="F32" i="4" s="1"/>
  <c r="G32" i="4" s="1"/>
  <c r="F420" i="3"/>
  <c r="H418" i="3"/>
  <c r="F28" i="4" s="1"/>
  <c r="G28" i="4" s="1"/>
  <c r="F421" i="3"/>
  <c r="F422" i="3"/>
  <c r="F423" i="3"/>
  <c r="F245" i="3"/>
  <c r="F221" i="3"/>
  <c r="F219" i="3"/>
  <c r="F243" i="3"/>
  <c r="F244" i="3"/>
  <c r="F220" i="3"/>
  <c r="H217" i="3"/>
  <c r="F20" i="4" s="1"/>
  <c r="G20" i="4" s="1"/>
  <c r="M20" i="4" s="1"/>
  <c r="H241" i="3"/>
  <c r="F21" i="4" s="1"/>
  <c r="G21" i="4" s="1"/>
  <c r="M21" i="4" s="1"/>
  <c r="F246" i="3"/>
  <c r="F222" i="3"/>
  <c r="G128" i="4"/>
  <c r="M128" i="4" s="1"/>
  <c r="M126" i="4"/>
  <c r="F624" i="3"/>
  <c r="F987" i="3"/>
  <c r="H1747" i="3"/>
  <c r="G1755" i="3" s="1"/>
  <c r="H1755" i="3" s="1"/>
  <c r="H1756" i="3" s="1"/>
  <c r="F471" i="3"/>
  <c r="G129" i="4"/>
  <c r="G120" i="4"/>
  <c r="M120" i="4" s="1"/>
  <c r="G119" i="4"/>
  <c r="M119" i="4" s="1"/>
  <c r="G118" i="4"/>
  <c r="M118" i="4" s="1"/>
  <c r="F148" i="3"/>
  <c r="F173" i="3"/>
  <c r="F195" i="3"/>
  <c r="E3" i="3"/>
  <c r="F196" i="3"/>
  <c r="F371" i="3"/>
  <c r="F268" i="3"/>
  <c r="F889" i="3"/>
  <c r="F125" i="3"/>
  <c r="F198" i="3"/>
  <c r="F373" i="3"/>
  <c r="H185" i="3"/>
  <c r="G187" i="3" s="1"/>
  <c r="H187" i="3" s="1"/>
  <c r="H161" i="3"/>
  <c r="G164" i="3" s="1"/>
  <c r="H164" i="3" s="1"/>
  <c r="H1004" i="3"/>
  <c r="G1014" i="3" s="1"/>
  <c r="H1014" i="3" s="1"/>
  <c r="H1015" i="3" s="1"/>
  <c r="F1760" i="3"/>
  <c r="F1699" i="3"/>
  <c r="F1812" i="3"/>
  <c r="F1729" i="3"/>
  <c r="F1666" i="3"/>
  <c r="F1454" i="3"/>
  <c r="F1019" i="3"/>
  <c r="F958" i="3"/>
  <c r="F985" i="3"/>
  <c r="F922" i="3"/>
  <c r="F832" i="3"/>
  <c r="F888" i="3"/>
  <c r="F370" i="3"/>
  <c r="F1813" i="3"/>
  <c r="F1730" i="3"/>
  <c r="F1667" i="3"/>
  <c r="F1700" i="3"/>
  <c r="F1455" i="3"/>
  <c r="F986" i="3"/>
  <c r="F1761" i="3"/>
  <c r="F1020" i="3"/>
  <c r="F833" i="3"/>
  <c r="F469" i="3"/>
  <c r="F959" i="3"/>
  <c r="F923" i="3"/>
  <c r="F123" i="3"/>
  <c r="F269" i="3"/>
  <c r="F625" i="3"/>
  <c r="F860" i="3"/>
  <c r="H1008" i="3"/>
  <c r="F1732" i="3"/>
  <c r="F1815" i="3"/>
  <c r="F1763" i="3"/>
  <c r="F1702" i="3"/>
  <c r="F1669" i="3"/>
  <c r="F1457" i="3"/>
  <c r="F961" i="3"/>
  <c r="F925" i="3"/>
  <c r="F891" i="3"/>
  <c r="F988" i="3"/>
  <c r="F863" i="3"/>
  <c r="F835" i="3"/>
  <c r="F627" i="3"/>
  <c r="H136" i="3"/>
  <c r="G139" i="3" s="1"/>
  <c r="H139" i="3" s="1"/>
  <c r="F149" i="3"/>
  <c r="F267" i="3"/>
  <c r="F834" i="3"/>
  <c r="F124" i="3"/>
  <c r="F172" i="3"/>
  <c r="F270" i="3"/>
  <c r="F861" i="3"/>
  <c r="F1814" i="3"/>
  <c r="F1668" i="3"/>
  <c r="F1762" i="3"/>
  <c r="F1701" i="3"/>
  <c r="F1456" i="3"/>
  <c r="F1731" i="3"/>
  <c r="F1021" i="3"/>
  <c r="F862" i="3"/>
  <c r="F890" i="3"/>
  <c r="F960" i="3"/>
  <c r="F924" i="3"/>
  <c r="F626" i="3"/>
  <c r="F147" i="3"/>
  <c r="F175" i="3"/>
  <c r="F197" i="3"/>
  <c r="F372" i="3"/>
  <c r="F1022" i="3"/>
  <c r="F174" i="3"/>
  <c r="F468" i="3"/>
  <c r="H613" i="3"/>
  <c r="F122" i="3"/>
  <c r="F150" i="3"/>
  <c r="F470" i="3"/>
  <c r="H617" i="3"/>
  <c r="H908" i="3"/>
  <c r="G917" i="3" s="1"/>
  <c r="H917" i="3" s="1"/>
  <c r="H918" i="3" s="1"/>
  <c r="H945" i="3"/>
  <c r="G947" i="3" s="1"/>
  <c r="H947" i="3" s="1"/>
  <c r="H1716" i="3"/>
  <c r="G1724" i="3" s="1"/>
  <c r="H1724" i="3" s="1"/>
  <c r="H1725" i="3" s="1"/>
  <c r="H1653" i="3"/>
  <c r="G1661" i="3" s="1"/>
  <c r="H1661" i="3" s="1"/>
  <c r="H1662" i="3" s="1"/>
  <c r="H1750" i="3"/>
  <c r="H1686" i="3"/>
  <c r="G1694" i="3" s="1"/>
  <c r="H1694" i="3" s="1"/>
  <c r="H1695" i="3" s="1"/>
  <c r="R1" i="4"/>
  <c r="G127" i="4"/>
  <c r="M127" i="4" s="1"/>
  <c r="H1788" i="3" l="1"/>
  <c r="H1789" i="3"/>
  <c r="H1790" i="3"/>
  <c r="H1791" i="3" s="1"/>
  <c r="H1563" i="3"/>
  <c r="H1564" i="3"/>
  <c r="H1565" i="3" s="1"/>
  <c r="F91" i="4"/>
  <c r="G91" i="4" s="1"/>
  <c r="H1419" i="3"/>
  <c r="H1420" i="3"/>
  <c r="H1421" i="3" s="1"/>
  <c r="H1418" i="3"/>
  <c r="H1276" i="3"/>
  <c r="H1275" i="3"/>
  <c r="H1277" i="3"/>
  <c r="H1278" i="3" s="1"/>
  <c r="H1246" i="3"/>
  <c r="H1245" i="3"/>
  <c r="H1247" i="3"/>
  <c r="H1248" i="3" s="1"/>
  <c r="H1049" i="3"/>
  <c r="H1050" i="3"/>
  <c r="H1051" i="3"/>
  <c r="H1052" i="3" s="1"/>
  <c r="H804" i="3"/>
  <c r="H805" i="3"/>
  <c r="H806" i="3" s="1"/>
  <c r="H803" i="3"/>
  <c r="H719" i="3"/>
  <c r="H720" i="3" s="1"/>
  <c r="H718" i="3"/>
  <c r="H717" i="3"/>
  <c r="F45" i="4"/>
  <c r="H691" i="3"/>
  <c r="H692" i="3" s="1"/>
  <c r="H689" i="3"/>
  <c r="H690" i="3"/>
  <c r="H598" i="3"/>
  <c r="F35" i="4"/>
  <c r="G35" i="4" s="1"/>
  <c r="H599" i="3"/>
  <c r="H600" i="3"/>
  <c r="H601" i="3" s="1"/>
  <c r="F33" i="4"/>
  <c r="G33" i="4" s="1"/>
  <c r="H547" i="3"/>
  <c r="H548" i="3"/>
  <c r="H549" i="3" s="1"/>
  <c r="H546" i="3"/>
  <c r="H573" i="3"/>
  <c r="H572" i="3"/>
  <c r="H574" i="3"/>
  <c r="H575" i="3" s="1"/>
  <c r="F24" i="4"/>
  <c r="G24" i="4" s="1"/>
  <c r="H321" i="3"/>
  <c r="H322" i="3"/>
  <c r="H323" i="3" s="1"/>
  <c r="H320" i="3"/>
  <c r="F25" i="4"/>
  <c r="G25" i="4" s="1"/>
  <c r="H344" i="3"/>
  <c r="H345" i="3"/>
  <c r="H346" i="3"/>
  <c r="H347" i="3" s="1"/>
  <c r="H445" i="3"/>
  <c r="H444" i="3"/>
  <c r="H446" i="3"/>
  <c r="H447" i="3" s="1"/>
  <c r="H1080" i="3"/>
  <c r="H1079" i="3"/>
  <c r="H1081" i="3"/>
  <c r="H1082" i="3" s="1"/>
  <c r="H396" i="3"/>
  <c r="H395" i="3"/>
  <c r="H397" i="3"/>
  <c r="H398" i="3" s="1"/>
  <c r="H497" i="3"/>
  <c r="H496" i="3"/>
  <c r="H1346" i="3"/>
  <c r="H1347" i="3" s="1"/>
  <c r="H1345" i="3"/>
  <c r="H1344" i="3"/>
  <c r="H498" i="3"/>
  <c r="H499" i="3" s="1"/>
  <c r="H1380" i="3"/>
  <c r="H1381" i="3" s="1"/>
  <c r="H1379" i="3"/>
  <c r="H1378" i="3"/>
  <c r="F47" i="4"/>
  <c r="G47" i="4" s="1"/>
  <c r="H297" i="3"/>
  <c r="H298" i="3"/>
  <c r="H299" i="3" s="1"/>
  <c r="H296" i="3"/>
  <c r="H260" i="3"/>
  <c r="G265" i="3" s="1"/>
  <c r="H978" i="3"/>
  <c r="G643" i="3"/>
  <c r="H643" i="3" s="1"/>
  <c r="H644" i="3" s="1"/>
  <c r="H653" i="3" s="1"/>
  <c r="H654" i="3" s="1"/>
  <c r="H115" i="3"/>
  <c r="G120" i="3" s="1"/>
  <c r="H1805" i="3"/>
  <c r="H1810" i="3" s="1"/>
  <c r="H107" i="4" s="1"/>
  <c r="H1692" i="3"/>
  <c r="G1697" i="3" s="1"/>
  <c r="H363" i="3"/>
  <c r="G368" i="3" s="1"/>
  <c r="G92" i="4"/>
  <c r="H1600" i="3"/>
  <c r="H1601" i="3" s="1"/>
  <c r="H1599" i="3"/>
  <c r="H1598" i="3"/>
  <c r="H1635" i="3"/>
  <c r="H1636" i="3" s="1"/>
  <c r="H1634" i="3"/>
  <c r="H1633" i="3"/>
  <c r="G90" i="4"/>
  <c r="H1527" i="3"/>
  <c r="H1528" i="3" s="1"/>
  <c r="H1526" i="3"/>
  <c r="H1525" i="3"/>
  <c r="H1490" i="3"/>
  <c r="H1491" i="3" s="1"/>
  <c r="H1489" i="3"/>
  <c r="H1488" i="3"/>
  <c r="H1313" i="3"/>
  <c r="H1314" i="3" s="1"/>
  <c r="H1312" i="3"/>
  <c r="H1311" i="3"/>
  <c r="H1154" i="3"/>
  <c r="H1155" i="3" s="1"/>
  <c r="H1152" i="3"/>
  <c r="H1153" i="3"/>
  <c r="H1184" i="3"/>
  <c r="H1185" i="3" s="1"/>
  <c r="H1183" i="3"/>
  <c r="H1182" i="3"/>
  <c r="H1216" i="3"/>
  <c r="H1215" i="3"/>
  <c r="H1217" i="3"/>
  <c r="H1218" i="3" s="1"/>
  <c r="H752" i="3"/>
  <c r="H753" i="3" s="1"/>
  <c r="H751" i="3"/>
  <c r="H750" i="3"/>
  <c r="H1120" i="3"/>
  <c r="H1121" i="3" s="1"/>
  <c r="H1118" i="3"/>
  <c r="H1119" i="3"/>
  <c r="H523" i="3"/>
  <c r="H524" i="3" s="1"/>
  <c r="H522" i="3"/>
  <c r="H521" i="3"/>
  <c r="H422" i="3"/>
  <c r="H423" i="3" s="1"/>
  <c r="H421" i="3"/>
  <c r="H420" i="3"/>
  <c r="H245" i="3"/>
  <c r="H246" i="3" s="1"/>
  <c r="H244" i="3"/>
  <c r="H243" i="3"/>
  <c r="H221" i="3"/>
  <c r="H222" i="3" s="1"/>
  <c r="H220" i="3"/>
  <c r="H219" i="3"/>
  <c r="G131" i="4"/>
  <c r="M131" i="4" s="1"/>
  <c r="M129" i="4"/>
  <c r="H1722" i="3"/>
  <c r="H461" i="3"/>
  <c r="H466" i="3" s="1"/>
  <c r="G1752" i="3"/>
  <c r="H1752" i="3" s="1"/>
  <c r="G1445" i="3"/>
  <c r="H1445" i="3" s="1"/>
  <c r="H622" i="3"/>
  <c r="F36" i="4" s="1"/>
  <c r="G36" i="4" s="1"/>
  <c r="H915" i="3"/>
  <c r="G1011" i="3"/>
  <c r="H1011" i="3" s="1"/>
  <c r="G122" i="4"/>
  <c r="M122" i="4" s="1"/>
  <c r="G121" i="4"/>
  <c r="M121" i="4" s="1"/>
  <c r="G622" i="3"/>
  <c r="H140" i="3"/>
  <c r="G145" i="3" s="1"/>
  <c r="H165" i="3"/>
  <c r="H188" i="3"/>
  <c r="G193" i="3" s="1"/>
  <c r="H951" i="3"/>
  <c r="G956" i="3" s="1"/>
  <c r="H825" i="3"/>
  <c r="H881" i="3"/>
  <c r="H853" i="3"/>
  <c r="H1659" i="3"/>
  <c r="G130" i="4"/>
  <c r="M130" i="4" s="1"/>
  <c r="H1566" i="3" l="1"/>
  <c r="H1567" i="3" s="1"/>
  <c r="H1792" i="3"/>
  <c r="H1793" i="3" s="1"/>
  <c r="H1422" i="3"/>
  <c r="H1423" i="3" s="1"/>
  <c r="H721" i="3"/>
  <c r="H722" i="3" s="1"/>
  <c r="H1279" i="3"/>
  <c r="H1280" i="3" s="1"/>
  <c r="H324" i="3"/>
  <c r="H325" i="3" s="1"/>
  <c r="H1249" i="3"/>
  <c r="H1250" i="3" s="1"/>
  <c r="H1053" i="3"/>
  <c r="H1054" i="3" s="1"/>
  <c r="H807" i="3"/>
  <c r="H808" i="3" s="1"/>
  <c r="H550" i="3"/>
  <c r="H551" i="3" s="1"/>
  <c r="H693" i="3"/>
  <c r="H694" i="3" s="1"/>
  <c r="H602" i="3"/>
  <c r="H603" i="3" s="1"/>
  <c r="H576" i="3"/>
  <c r="H577" i="3" s="1"/>
  <c r="H348" i="3"/>
  <c r="H349" i="3" s="1"/>
  <c r="H448" i="3"/>
  <c r="H449" i="3" s="1"/>
  <c r="H399" i="3"/>
  <c r="H400" i="3" s="1"/>
  <c r="H1083" i="3"/>
  <c r="H1084" i="3" s="1"/>
  <c r="H1382" i="3"/>
  <c r="H1383" i="3" s="1"/>
  <c r="H1348" i="3"/>
  <c r="H1349" i="3" s="1"/>
  <c r="H1637" i="3"/>
  <c r="H1638" i="3" s="1"/>
  <c r="H500" i="3"/>
  <c r="H501" i="3" s="1"/>
  <c r="H120" i="3"/>
  <c r="H16" i="4" s="1"/>
  <c r="F16" i="4" s="1"/>
  <c r="H300" i="3"/>
  <c r="H301" i="3" s="1"/>
  <c r="H1697" i="3"/>
  <c r="H99" i="4" s="1"/>
  <c r="L99" i="4" s="1"/>
  <c r="H1753" i="3"/>
  <c r="G1758" i="3" s="1"/>
  <c r="H265" i="3"/>
  <c r="H22" i="4" s="1"/>
  <c r="L22" i="4" s="1"/>
  <c r="G1810" i="3"/>
  <c r="H368" i="3"/>
  <c r="H372" i="3" s="1"/>
  <c r="H1529" i="3"/>
  <c r="H1530" i="3" s="1"/>
  <c r="H1602" i="3"/>
  <c r="H1603" i="3" s="1"/>
  <c r="H1315" i="3"/>
  <c r="H1316" i="3" s="1"/>
  <c r="H1492" i="3"/>
  <c r="H1493" i="3" s="1"/>
  <c r="H754" i="3"/>
  <c r="H755" i="3" s="1"/>
  <c r="H1186" i="3"/>
  <c r="H1187" i="3" s="1"/>
  <c r="H1156" i="3"/>
  <c r="H1157" i="3" s="1"/>
  <c r="H1219" i="3"/>
  <c r="H1220" i="3" s="1"/>
  <c r="H1122" i="3"/>
  <c r="H1123" i="3" s="1"/>
  <c r="G656" i="3"/>
  <c r="H656" i="3"/>
  <c r="F40" i="4" s="1"/>
  <c r="G40" i="4" s="1"/>
  <c r="H525" i="3"/>
  <c r="H526" i="3" s="1"/>
  <c r="H424" i="3"/>
  <c r="H425" i="3" s="1"/>
  <c r="H223" i="3"/>
  <c r="H224" i="3" s="1"/>
  <c r="H247" i="3"/>
  <c r="H248" i="3" s="1"/>
  <c r="H36" i="4"/>
  <c r="L36" i="4" s="1"/>
  <c r="H30" i="4"/>
  <c r="L30" i="4" s="1"/>
  <c r="H27" i="4"/>
  <c r="H1814" i="3"/>
  <c r="H1815" i="3" s="1"/>
  <c r="L107" i="4"/>
  <c r="H1727" i="3"/>
  <c r="G1727" i="3"/>
  <c r="H170" i="3"/>
  <c r="H18" i="4" s="1"/>
  <c r="G920" i="3"/>
  <c r="H1012" i="3"/>
  <c r="H626" i="3"/>
  <c r="H625" i="3"/>
  <c r="H624" i="3"/>
  <c r="H858" i="3"/>
  <c r="G170" i="3"/>
  <c r="G466" i="3"/>
  <c r="H1664" i="3"/>
  <c r="H1447" i="3"/>
  <c r="H956" i="3"/>
  <c r="F57" i="4" s="1"/>
  <c r="H920" i="3"/>
  <c r="H56" i="4" s="1"/>
  <c r="H1813" i="3"/>
  <c r="G123" i="4"/>
  <c r="I123" i="4" s="1"/>
  <c r="G971" i="3"/>
  <c r="H971" i="3" s="1"/>
  <c r="H1812" i="3"/>
  <c r="H469" i="3"/>
  <c r="H470" i="3"/>
  <c r="H471" i="3" s="1"/>
  <c r="H468" i="3"/>
  <c r="G873" i="3"/>
  <c r="H873" i="3" s="1"/>
  <c r="G817" i="3"/>
  <c r="H817" i="3" s="1"/>
  <c r="H193" i="3"/>
  <c r="H145" i="3"/>
  <c r="G858" i="3"/>
  <c r="G1664" i="3"/>
  <c r="G45" i="4"/>
  <c r="G132" i="4"/>
  <c r="I132" i="4" s="1"/>
  <c r="G43" i="4" l="1"/>
  <c r="G49" i="4"/>
  <c r="H124" i="3"/>
  <c r="H125" i="3" s="1"/>
  <c r="H123" i="3"/>
  <c r="H54" i="4"/>
  <c r="L54" i="4" s="1"/>
  <c r="F54" i="4"/>
  <c r="H122" i="3"/>
  <c r="H1758" i="3"/>
  <c r="H371" i="3"/>
  <c r="H1700" i="3"/>
  <c r="H1701" i="3"/>
  <c r="H267" i="3"/>
  <c r="H268" i="3"/>
  <c r="H1699" i="3"/>
  <c r="H26" i="4"/>
  <c r="L26" i="4" s="1"/>
  <c r="H269" i="3"/>
  <c r="H270" i="3" s="1"/>
  <c r="H370" i="3"/>
  <c r="H627" i="3"/>
  <c r="H628" i="3" s="1"/>
  <c r="H629" i="3" s="1"/>
  <c r="H874" i="3"/>
  <c r="G886" i="3" s="1"/>
  <c r="H373" i="3"/>
  <c r="H83" i="4"/>
  <c r="L83" i="4" s="1"/>
  <c r="G81" i="4"/>
  <c r="L27" i="4"/>
  <c r="G27" i="4"/>
  <c r="H660" i="3"/>
  <c r="H661" i="3" s="1"/>
  <c r="H659" i="3"/>
  <c r="H658" i="3"/>
  <c r="G83" i="4"/>
  <c r="M83" i="4" s="1"/>
  <c r="F30" i="4"/>
  <c r="G30" i="4" s="1"/>
  <c r="M30" i="4" s="1"/>
  <c r="M36" i="4"/>
  <c r="F99" i="4"/>
  <c r="G99" i="4" s="1"/>
  <c r="M99" i="4" s="1"/>
  <c r="H65" i="4"/>
  <c r="L65" i="4" s="1"/>
  <c r="H98" i="4"/>
  <c r="L98" i="4" s="1"/>
  <c r="H19" i="4"/>
  <c r="L19" i="4" s="1"/>
  <c r="H73" i="4"/>
  <c r="L73" i="4" s="1"/>
  <c r="H47" i="4"/>
  <c r="L47" i="4" s="1"/>
  <c r="H71" i="4"/>
  <c r="L71" i="4" s="1"/>
  <c r="H17" i="4"/>
  <c r="H100" i="4"/>
  <c r="L100" i="4" s="1"/>
  <c r="L18" i="4"/>
  <c r="M123" i="4"/>
  <c r="G54" i="4"/>
  <c r="M54" i="4" s="1"/>
  <c r="H924" i="3"/>
  <c r="H925" i="3" s="1"/>
  <c r="L56" i="4"/>
  <c r="M132" i="4"/>
  <c r="F22" i="4"/>
  <c r="H172" i="3"/>
  <c r="H174" i="3"/>
  <c r="H175" i="3" s="1"/>
  <c r="H173" i="3"/>
  <c r="G1017" i="3"/>
  <c r="H1729" i="3"/>
  <c r="H1666" i="3"/>
  <c r="H1668" i="3"/>
  <c r="H1731" i="3"/>
  <c r="H1732" i="3" s="1"/>
  <c r="H1667" i="3"/>
  <c r="H1730" i="3"/>
  <c r="H958" i="3"/>
  <c r="H959" i="3"/>
  <c r="H960" i="3"/>
  <c r="H961" i="3" s="1"/>
  <c r="H1017" i="3"/>
  <c r="H63" i="4" s="1"/>
  <c r="H860" i="3"/>
  <c r="H861" i="3"/>
  <c r="H862" i="3"/>
  <c r="H863" i="3" s="1"/>
  <c r="H1452" i="3"/>
  <c r="H923" i="3"/>
  <c r="H922" i="3"/>
  <c r="H972" i="3"/>
  <c r="G136" i="4"/>
  <c r="H1816" i="3"/>
  <c r="H1817" i="3" s="1"/>
  <c r="H472" i="3"/>
  <c r="H473" i="3" s="1"/>
  <c r="H148" i="3"/>
  <c r="F107" i="4"/>
  <c r="H197" i="3"/>
  <c r="H198" i="3" s="1"/>
  <c r="H818" i="3"/>
  <c r="H149" i="3"/>
  <c r="H150" i="3" s="1"/>
  <c r="H196" i="3"/>
  <c r="H147" i="3"/>
  <c r="H195" i="3"/>
  <c r="G137" i="4"/>
  <c r="H126" i="3" l="1"/>
  <c r="H127" i="3" s="1"/>
  <c r="I16" i="4" s="1"/>
  <c r="H1760" i="3"/>
  <c r="F101" i="4"/>
  <c r="G101" i="4" s="1"/>
  <c r="H1761" i="3"/>
  <c r="H1762" i="3"/>
  <c r="H1763" i="3" s="1"/>
  <c r="H102" i="4"/>
  <c r="L102" i="4" s="1"/>
  <c r="H374" i="3"/>
  <c r="H375" i="3" s="1"/>
  <c r="I26" i="4" s="1"/>
  <c r="K26" i="4" s="1"/>
  <c r="H1702" i="3"/>
  <c r="H1703" i="3" s="1"/>
  <c r="H1704" i="3" s="1"/>
  <c r="I99" i="4" s="1"/>
  <c r="K99" i="4" s="1"/>
  <c r="H886" i="3"/>
  <c r="H890" i="3" s="1"/>
  <c r="H891" i="3" s="1"/>
  <c r="H271" i="3"/>
  <c r="H272" i="3" s="1"/>
  <c r="I22" i="4" s="1"/>
  <c r="K22" i="4" s="1"/>
  <c r="F26" i="4"/>
  <c r="G26" i="4" s="1"/>
  <c r="M26" i="4" s="1"/>
  <c r="H1669" i="3"/>
  <c r="H1670" i="3" s="1"/>
  <c r="H1671" i="3" s="1"/>
  <c r="I83" i="4"/>
  <c r="K83" i="4" s="1"/>
  <c r="H662" i="3"/>
  <c r="H663" i="3" s="1"/>
  <c r="G41" i="4"/>
  <c r="G39" i="4"/>
  <c r="F98" i="4"/>
  <c r="G98" i="4" s="1"/>
  <c r="G71" i="4"/>
  <c r="M71" i="4" s="1"/>
  <c r="F100" i="4"/>
  <c r="G100" i="4" s="1"/>
  <c r="M100" i="4" s="1"/>
  <c r="H88" i="4"/>
  <c r="L88" i="4" s="1"/>
  <c r="I107" i="4"/>
  <c r="K107" i="4" s="1"/>
  <c r="H176" i="3"/>
  <c r="H177" i="3" s="1"/>
  <c r="I36" i="4"/>
  <c r="K36" i="4" s="1"/>
  <c r="I27" i="4"/>
  <c r="K27" i="4" s="1"/>
  <c r="H89" i="4"/>
  <c r="L89" i="4" s="1"/>
  <c r="H76" i="4"/>
  <c r="G76" i="4" s="1"/>
  <c r="M76" i="4" s="1"/>
  <c r="H72" i="4"/>
  <c r="L72" i="4" s="1"/>
  <c r="I30" i="4"/>
  <c r="K30" i="4" s="1"/>
  <c r="G22" i="4"/>
  <c r="M22" i="4" s="1"/>
  <c r="L63" i="4"/>
  <c r="M84" i="4"/>
  <c r="M79" i="4"/>
  <c r="F18" i="4"/>
  <c r="H1733" i="3"/>
  <c r="H1734" i="3" s="1"/>
  <c r="H962" i="3"/>
  <c r="H963" i="3" s="1"/>
  <c r="G57" i="4"/>
  <c r="M57" i="4" s="1"/>
  <c r="H1021" i="3"/>
  <c r="H1019" i="3"/>
  <c r="H1020" i="3"/>
  <c r="H864" i="3"/>
  <c r="H865" i="3" s="1"/>
  <c r="H926" i="3"/>
  <c r="H927" i="3" s="1"/>
  <c r="H1456" i="3"/>
  <c r="H1457" i="3" s="1"/>
  <c r="H1455" i="3"/>
  <c r="H1454" i="3"/>
  <c r="F56" i="4"/>
  <c r="G983" i="3"/>
  <c r="H983" i="3"/>
  <c r="H62" i="4" s="1"/>
  <c r="G830" i="3"/>
  <c r="F17" i="4"/>
  <c r="H151" i="3"/>
  <c r="H152" i="3" s="1"/>
  <c r="F19" i="4"/>
  <c r="M27" i="4"/>
  <c r="H199" i="3"/>
  <c r="H200" i="3" s="1"/>
  <c r="G107" i="4"/>
  <c r="M107" i="4" s="1"/>
  <c r="H830" i="3"/>
  <c r="F53" i="4" s="1"/>
  <c r="G53" i="4" s="1"/>
  <c r="M98" i="4" l="1"/>
  <c r="H1764" i="3"/>
  <c r="H1765" i="3" s="1"/>
  <c r="I102" i="4" s="1"/>
  <c r="K102" i="4" s="1"/>
  <c r="H888" i="3"/>
  <c r="H55" i="4"/>
  <c r="F55" i="4" s="1"/>
  <c r="G55" i="4" s="1"/>
  <c r="M55" i="4" s="1"/>
  <c r="H889" i="3"/>
  <c r="F88" i="4"/>
  <c r="G88" i="4" s="1"/>
  <c r="M88" i="4" s="1"/>
  <c r="M47" i="4"/>
  <c r="M43" i="4" s="1"/>
  <c r="L76" i="4"/>
  <c r="I72" i="4"/>
  <c r="K72" i="4" s="1"/>
  <c r="I65" i="4"/>
  <c r="K65" i="4" s="1"/>
  <c r="I100" i="4"/>
  <c r="K100" i="4" s="1"/>
  <c r="I18" i="4"/>
  <c r="K18" i="4" s="1"/>
  <c r="I56" i="4"/>
  <c r="K56" i="4" s="1"/>
  <c r="I17" i="4"/>
  <c r="I98" i="4"/>
  <c r="K98" i="4" s="1"/>
  <c r="I19" i="4"/>
  <c r="K19" i="4" s="1"/>
  <c r="I54" i="4"/>
  <c r="K54" i="4" s="1"/>
  <c r="I73" i="4"/>
  <c r="K73" i="4" s="1"/>
  <c r="H52" i="4"/>
  <c r="L52" i="4" s="1"/>
  <c r="I71" i="4"/>
  <c r="K71" i="4" s="1"/>
  <c r="I47" i="4"/>
  <c r="K47" i="4" s="1"/>
  <c r="F63" i="4"/>
  <c r="G18" i="4"/>
  <c r="M18" i="4" s="1"/>
  <c r="M108" i="4"/>
  <c r="M105" i="4"/>
  <c r="M49" i="4"/>
  <c r="H987" i="3"/>
  <c r="H988" i="3" s="1"/>
  <c r="L62" i="4"/>
  <c r="F89" i="4"/>
  <c r="H1022" i="3"/>
  <c r="H1023" i="3" s="1"/>
  <c r="H1024" i="3" s="1"/>
  <c r="H1458" i="3"/>
  <c r="H1459" i="3" s="1"/>
  <c r="G56" i="4"/>
  <c r="G73" i="4"/>
  <c r="M73" i="4" s="1"/>
  <c r="H986" i="3"/>
  <c r="H985" i="3"/>
  <c r="H832" i="3"/>
  <c r="H834" i="3"/>
  <c r="H835" i="3" s="1"/>
  <c r="H833" i="3"/>
  <c r="G65" i="4"/>
  <c r="M65" i="4" s="1"/>
  <c r="G72" i="4"/>
  <c r="M72" i="4" s="1"/>
  <c r="G108" i="4"/>
  <c r="G105" i="4"/>
  <c r="G19" i="4"/>
  <c r="M19" i="4" s="1"/>
  <c r="G102" i="4"/>
  <c r="M102" i="4" s="1"/>
  <c r="M103" i="4" s="1"/>
  <c r="G96" i="4" l="1"/>
  <c r="L55" i="4"/>
  <c r="M56" i="4"/>
  <c r="H892" i="3"/>
  <c r="H893" i="3" s="1"/>
  <c r="I55" i="4" s="1"/>
  <c r="K55" i="4" s="1"/>
  <c r="G52" i="4"/>
  <c r="G51" i="4" s="1"/>
  <c r="I76" i="4"/>
  <c r="K76" i="4" s="1"/>
  <c r="I88" i="4"/>
  <c r="K88" i="4" s="1"/>
  <c r="I63" i="4"/>
  <c r="K63" i="4" s="1"/>
  <c r="I89" i="4"/>
  <c r="K89" i="4" s="1"/>
  <c r="M77" i="4"/>
  <c r="M96" i="4"/>
  <c r="M69" i="4"/>
  <c r="G63" i="4"/>
  <c r="M63" i="4" s="1"/>
  <c r="G89" i="4"/>
  <c r="M89" i="4" s="1"/>
  <c r="M86" i="4" s="1"/>
  <c r="F62" i="4"/>
  <c r="H989" i="3"/>
  <c r="H990" i="3" s="1"/>
  <c r="H836" i="3"/>
  <c r="H837" i="3" s="1"/>
  <c r="G69" i="4"/>
  <c r="G84" i="4"/>
  <c r="G79" i="4"/>
  <c r="G77" i="4"/>
  <c r="G58" i="4" l="1"/>
  <c r="M52" i="4"/>
  <c r="M51" i="4" s="1"/>
  <c r="I62" i="4"/>
  <c r="K62" i="4" s="1"/>
  <c r="I52" i="4"/>
  <c r="K52" i="4" s="1"/>
  <c r="M94" i="4"/>
  <c r="G62" i="4"/>
  <c r="G94" i="4"/>
  <c r="G86" i="4"/>
  <c r="G103" i="4"/>
  <c r="M58" i="4" l="1"/>
  <c r="M62" i="4"/>
  <c r="M67" i="4" s="1"/>
  <c r="G60" i="4"/>
  <c r="G67" i="4"/>
  <c r="AN52" i="5"/>
  <c r="E16" i="4" s="1"/>
  <c r="M60" i="4" l="1"/>
  <c r="L16" i="4"/>
  <c r="K16" i="4"/>
  <c r="G16" i="4"/>
  <c r="M16" i="4" l="1"/>
  <c r="AN106" i="5" l="1"/>
  <c r="AN108" i="5" s="1"/>
  <c r="E17" i="4" s="1"/>
  <c r="G17" i="4" l="1"/>
  <c r="L17" i="4"/>
  <c r="L110" i="4" s="1"/>
  <c r="K17" i="4"/>
  <c r="K110" i="4" s="1"/>
  <c r="M17" i="4" l="1"/>
  <c r="M14" i="4" l="1"/>
  <c r="M37" i="4"/>
  <c r="E31" i="4"/>
  <c r="G31" i="4" s="1"/>
  <c r="G37" i="4" l="1"/>
  <c r="G110" i="4" s="1"/>
  <c r="G14" i="4"/>
  <c r="M110" i="4" l="1"/>
  <c r="M111" i="4" s="1"/>
  <c r="G115" i="4"/>
  <c r="G138" i="4"/>
  <c r="G176" i="4"/>
  <c r="G141" i="4" l="1"/>
  <c r="L121" i="4"/>
  <c r="G139" i="4"/>
  <c r="L130" i="4"/>
  <c r="L142" i="4"/>
  <c r="G140" i="4"/>
  <c r="M140" i="4" s="1"/>
  <c r="M138" i="4"/>
  <c r="G142" i="4" l="1"/>
  <c r="M139" i="4"/>
  <c r="M141" i="4"/>
  <c r="G143" i="4"/>
  <c r="M143" i="4" s="1"/>
  <c r="M142" i="4" l="1"/>
  <c r="G144" i="4"/>
  <c r="G174" i="4" s="1"/>
  <c r="G178" i="4" s="1"/>
  <c r="G180" i="4" s="1"/>
  <c r="G146" i="4" l="1"/>
  <c r="G147" i="4" s="1"/>
  <c r="I144" i="4"/>
  <c r="M144" i="4"/>
  <c r="G1" i="4" l="1"/>
  <c r="H1" i="3" s="1"/>
</calcChain>
</file>

<file path=xl/sharedStrings.xml><?xml version="1.0" encoding="utf-8"?>
<sst xmlns="http://schemas.openxmlformats.org/spreadsheetml/2006/main" count="6868" uniqueCount="940">
  <si>
    <t>2015.1</t>
  </si>
  <si>
    <t>www.sagut.com</t>
  </si>
  <si>
    <t>Unit  CD</t>
  </si>
  <si>
    <t>Unit  CT</t>
  </si>
  <si>
    <t>Decimales</t>
  </si>
  <si>
    <t>CT</t>
  </si>
  <si>
    <t>CD</t>
  </si>
  <si>
    <t>CASA</t>
  </si>
  <si>
    <t>AA</t>
  </si>
  <si>
    <t>AO</t>
  </si>
  <si>
    <t>AP</t>
  </si>
  <si>
    <t>AQ</t>
  </si>
  <si>
    <t>AR</t>
  </si>
  <si>
    <t>AS</t>
  </si>
  <si>
    <t>G0156P</t>
  </si>
  <si>
    <t>G0157P</t>
  </si>
  <si>
    <t>PRESUPUESTO</t>
  </si>
  <si>
    <t>DE OBRA</t>
  </si>
  <si>
    <t>FECHA:</t>
  </si>
  <si>
    <t>ENCAB</t>
  </si>
  <si>
    <t>ITEM</t>
  </si>
  <si>
    <t>DESCRIPCION</t>
  </si>
  <si>
    <t>UND</t>
  </si>
  <si>
    <t>CANT.</t>
  </si>
  <si>
    <t>VR. UNIT</t>
  </si>
  <si>
    <t>C.D.</t>
  </si>
  <si>
    <t>C.T.</t>
  </si>
  <si>
    <t>VR. TOTAL</t>
  </si>
  <si>
    <t>VR. C.D.</t>
  </si>
  <si>
    <t>CAP</t>
  </si>
  <si>
    <t>1</t>
  </si>
  <si>
    <t>PRELIMINARES</t>
  </si>
  <si>
    <t>COD</t>
  </si>
  <si>
    <t>100305-23P</t>
  </si>
  <si>
    <t>1.1</t>
  </si>
  <si>
    <t>DEMOLICIÓN DE PISOS PARA LAS ZONAS EN MAL ESTADO</t>
  </si>
  <si>
    <t>M2</t>
  </si>
  <si>
    <t>100307</t>
  </si>
  <si>
    <t>1.2</t>
  </si>
  <si>
    <t>DEMOLICIÓN DE ENCHAPES EN MAL ESTADO</t>
  </si>
  <si>
    <t>m2</t>
  </si>
  <si>
    <t>100312</t>
  </si>
  <si>
    <t>1.3</t>
  </si>
  <si>
    <t>DEMOLICIÓN DE MESONES ENCHAPADOS EN MAL ESTADO</t>
  </si>
  <si>
    <t>1.4</t>
  </si>
  <si>
    <t>und</t>
  </si>
  <si>
    <t>100501</t>
  </si>
  <si>
    <t>1.5</t>
  </si>
  <si>
    <t>1.6</t>
  </si>
  <si>
    <t>1.7</t>
  </si>
  <si>
    <t>100515</t>
  </si>
  <si>
    <t>1.8</t>
  </si>
  <si>
    <t>DESMONTE DE PUERTAS SENCILLAS EN MAL ESTADO</t>
  </si>
  <si>
    <t>1.9</t>
  </si>
  <si>
    <t>1.10</t>
  </si>
  <si>
    <t>172427</t>
  </si>
  <si>
    <t>DESMONTE DE LUMINARIAS EN MAL ESTADO</t>
  </si>
  <si>
    <t>ml</t>
  </si>
  <si>
    <t>100505</t>
  </si>
  <si>
    <t>100319</t>
  </si>
  <si>
    <t>DEMOLICIÓN DE REPELLOS EN MAL ESTADO</t>
  </si>
  <si>
    <t>100628-15P</t>
  </si>
  <si>
    <t>RETIRO DE SOBRANTES</t>
  </si>
  <si>
    <t>M3K</t>
  </si>
  <si>
    <t>STCAP</t>
  </si>
  <si>
    <t>2.1</t>
  </si>
  <si>
    <t>m3</t>
  </si>
  <si>
    <t>M3</t>
  </si>
  <si>
    <t>3.1</t>
  </si>
  <si>
    <t>OBRAS EN CUBIERTA</t>
  </si>
  <si>
    <t>4.1</t>
  </si>
  <si>
    <t>4.2</t>
  </si>
  <si>
    <t>4.3</t>
  </si>
  <si>
    <t>181210-17P</t>
  </si>
  <si>
    <t>4.4</t>
  </si>
  <si>
    <t>ML</t>
  </si>
  <si>
    <t>MAMPOSTERIA Y PINTURA</t>
  </si>
  <si>
    <t>5.1</t>
  </si>
  <si>
    <t>5.2</t>
  </si>
  <si>
    <t>190118-1</t>
  </si>
  <si>
    <t>5.3</t>
  </si>
  <si>
    <t>290114</t>
  </si>
  <si>
    <t>5.4</t>
  </si>
  <si>
    <t>190108</t>
  </si>
  <si>
    <t>290304</t>
  </si>
  <si>
    <t>REPOSICIÓN DE ESTUCO Y VINILO TRES MANOS EN MUROS CON HUMEDADES Y EN MAL ESTADO</t>
  </si>
  <si>
    <t>200102</t>
  </si>
  <si>
    <t>6.1</t>
  </si>
  <si>
    <t>REPARACIÓN ALISTADO PISO 1:3 E=0.04 M PARA ZONAS EN MAL ESTADO</t>
  </si>
  <si>
    <t>190514</t>
  </si>
  <si>
    <t>REPOSICIÓN, SUMINISTRO E INSTALACIÓN DE CERAMICA DE 40X40 cm O SIMILAR EN MAL ESTADO</t>
  </si>
  <si>
    <t>190534</t>
  </si>
  <si>
    <t>ENCHAPES Y ACCESORIOS BAÑOS</t>
  </si>
  <si>
    <t>190514-3</t>
  </si>
  <si>
    <t>7.1</t>
  </si>
  <si>
    <t>250427</t>
  </si>
  <si>
    <t>REPOSICIÓN E INSTALACIÓN DE SANITARIO INSTITUCIONAL EN MAL ESTADO (INCLUYE TODOS LOS ACCESORIOS NECESARIOS PARA SU CORRECTO FUNCIONAMIENTO)</t>
  </si>
  <si>
    <t>250452</t>
  </si>
  <si>
    <t>REPOSICIÓN E INSTALACIÓN DE LAVAMANOS INSTITUCIONAL EN MAL ESTADO (INCLUYE GRIFO Y TODOS LOS ACCESORIOS NECESARIOS PARA SU CORRECTO FUNCIONAMIENTO)</t>
  </si>
  <si>
    <t>223004</t>
  </si>
  <si>
    <t>REPOSICIÓN DE MESONES EN ACERO INOXIDABLE CON POCETA EN MAL ESTADO</t>
  </si>
  <si>
    <t>SUMINISTRO E INSTALACIÓN DE CARPINTERIA</t>
  </si>
  <si>
    <t>210161</t>
  </si>
  <si>
    <t>8.1</t>
  </si>
  <si>
    <t>8.2</t>
  </si>
  <si>
    <t>REPARACION INSTALACIONES ELECTRICAS</t>
  </si>
  <si>
    <t>9.1</t>
  </si>
  <si>
    <t>IM0143-10P</t>
  </si>
  <si>
    <t xml:space="preserve">SALIDA DE ILUMINACION PARA LAMPARAS  TIPO LED_x000D_  </t>
  </si>
  <si>
    <t>IM0149-8P</t>
  </si>
  <si>
    <t>SUMINISTRO E INSTALACION LUMINARIA LED 40W</t>
  </si>
  <si>
    <t>SUMINISTRO E INSTALACIONES HIDROSANITARIAS Y AGUAS LLUVIAS</t>
  </si>
  <si>
    <t>160807</t>
  </si>
  <si>
    <t>REPOSICIÓN DE PUNTO HIDRÁULICO INODORO TANQUE EN MAL ESTADO</t>
  </si>
  <si>
    <t>160807-4</t>
  </si>
  <si>
    <t>REPOSICIÓN DE PUNTO HIDRÁULICO LAVAMANOS EN MAL ESTADO</t>
  </si>
  <si>
    <t>150506</t>
  </si>
  <si>
    <t>REPOSICIÓN DE PUNTO SANITARIO INODORO TANQUE EN MAL ESTADO</t>
  </si>
  <si>
    <t>150502-6</t>
  </si>
  <si>
    <t>REPOSICIÓN DE PUNTO SANITARIO LAVAMANOS EN MAL ESTADO</t>
  </si>
  <si>
    <t>ASEO GENERAL</t>
  </si>
  <si>
    <t>310105</t>
  </si>
  <si>
    <t>ASEO GENERAL ENTREGA</t>
  </si>
  <si>
    <t>SUBTTL</t>
  </si>
  <si>
    <t>SUBTTLOC</t>
  </si>
  <si>
    <t>VALOR COSTOS DIRECTOS OBRA CIVIL</t>
  </si>
  <si>
    <t>SUBTTLSM</t>
  </si>
  <si>
    <t>VALOR COSTOS DIRECTOS SUMINISTRO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</si>
  <si>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</si>
  <si>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</si>
  <si>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</si>
  <si>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</si>
  <si>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</si>
  <si>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</si>
  <si>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</si>
  <si>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</si>
  <si>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</si>
  <si>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</si>
  <si>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</si>
  <si>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</si>
  <si>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</si>
  <si>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</si>
  <si>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</si>
  <si>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</si>
  <si>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</si>
  <si>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</si>
  <si>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</si>
  <si>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</si>
  <si>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</si>
  <si>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</si>
  <si>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</si>
  <si>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</si>
  <si>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</si>
  <si>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</si>
  <si>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</si>
  <si>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</si>
  <si>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</si>
  <si>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</si>
  <si>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</si>
  <si>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</si>
  <si>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VALOR COSTOS DIRECTOS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</si>
  <si>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</si>
  <si>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</si>
  <si>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</si>
  <si>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</si>
  <si>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</si>
  <si>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</si>
  <si>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</si>
  <si>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</si>
  <si>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</si>
  <si>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SubTtlConIVAttl</t>
  </si>
  <si>
    <t>SUBTOTAL CD + IND + IVA</t>
  </si>
  <si>
    <t>INTERV</t>
  </si>
  <si>
    <t>INTERVENTORIA OBRA</t>
  </si>
  <si>
    <t>OUT_AIU</t>
  </si>
  <si>
    <t>ITEMS  POR  FUERA  DE   AIU:</t>
  </si>
  <si>
    <t>SBTOUTAIU</t>
  </si>
  <si>
    <t xml:space="preserve">SUBTOTAL ITEMS FUERA DE AIU:   </t>
  </si>
  <si>
    <t>IVAITFAIU</t>
  </si>
  <si>
    <t>IVA A ITEMS FUERA DE AIU:</t>
  </si>
  <si>
    <t>STOUTAIU</t>
  </si>
  <si>
    <t>INTERVOUT</t>
  </si>
  <si>
    <t>TTLPPTOF</t>
  </si>
  <si>
    <t>Aplicación SAGUT
Cel. 310 824 6976</t>
  </si>
  <si>
    <t>Vr. Presup.</t>
  </si>
  <si>
    <t>MODIF</t>
  </si>
  <si>
    <t>ANALISIS  DE  PRECIOS  UNITARIOS</t>
  </si>
  <si>
    <t>ITEM ME0203</t>
  </si>
  <si>
    <t>MORTERO 1:2</t>
  </si>
  <si>
    <t>Unidad: M3</t>
  </si>
  <si>
    <t>ITEM:   BASICO</t>
  </si>
  <si>
    <t>CODIGO</t>
  </si>
  <si>
    <t>DESP.%</t>
  </si>
  <si>
    <t>PRECIO UNIT</t>
  </si>
  <si>
    <t>VALOR TOTAL</t>
  </si>
  <si>
    <t>G1</t>
  </si>
  <si>
    <t>MATERIALES</t>
  </si>
  <si>
    <t>OTROS MATERIALES</t>
  </si>
  <si>
    <t>AGUA</t>
  </si>
  <si>
    <t>LTS</t>
  </si>
  <si>
    <t>AGREGADOS</t>
  </si>
  <si>
    <t>ARENA MEDIANA</t>
  </si>
  <si>
    <t>CEMENTOS</t>
  </si>
  <si>
    <t>CEMENTO GRIS</t>
  </si>
  <si>
    <t>KLS</t>
  </si>
  <si>
    <t>STG1</t>
  </si>
  <si>
    <t>SUBTOTAL MATERIALES</t>
  </si>
  <si>
    <t>G2</t>
  </si>
  <si>
    <t>MANO DE OBRA</t>
  </si>
  <si>
    <t>M.O. ALBANILERIA 2 AYUDANTE</t>
  </si>
  <si>
    <t>HC</t>
  </si>
  <si>
    <t>STG2</t>
  </si>
  <si>
    <t>SUBTOTAL MANO DE OBRA</t>
  </si>
  <si>
    <t>G3</t>
  </si>
  <si>
    <t>EQUIPO</t>
  </si>
  <si>
    <t>HERRAMIENTA MENOR</t>
  </si>
  <si>
    <t>%</t>
  </si>
  <si>
    <t>STG3</t>
  </si>
  <si>
    <t>SUBTOTAL EQUIPO</t>
  </si>
  <si>
    <t>G4</t>
  </si>
  <si>
    <t>STG4</t>
  </si>
  <si>
    <t>SUBTOTAL OTROS</t>
  </si>
  <si>
    <t>COSTO DIRECTO</t>
  </si>
  <si>
    <t>ITEM ME0202</t>
  </si>
  <si>
    <t>MORTERO 1:4</t>
  </si>
  <si>
    <t>ARENA FINA</t>
  </si>
  <si>
    <t>ITEM ME0201</t>
  </si>
  <si>
    <t>MORTERO 1:3</t>
  </si>
  <si>
    <t>ITEM:  BASICO</t>
  </si>
  <si>
    <t>ITEM ME0105</t>
  </si>
  <si>
    <t>MEZCLA CONCRETO 1:2:3 3100 PSI - 22,0 Mpa</t>
  </si>
  <si>
    <t>ARENA GRUESA</t>
  </si>
  <si>
    <t>GRAVA TRITURADA .3/4</t>
  </si>
  <si>
    <t>ADITIVOS</t>
  </si>
  <si>
    <t>GASOLINA CORRIENTE</t>
  </si>
  <si>
    <t>GLN</t>
  </si>
  <si>
    <t>ACEITE MOTOR 4 TIEMPOS</t>
  </si>
  <si>
    <t>M.O. ALBANILERIA 3 AYUDANTE</t>
  </si>
  <si>
    <t>MANO OBRA OFICIAL ALBANILERIA</t>
  </si>
  <si>
    <t>HRS</t>
  </si>
  <si>
    <t>MEZCLADORA DE 9 PIES CUBICOS</t>
  </si>
  <si>
    <t>DIA</t>
  </si>
  <si>
    <t>ITEM 100305-23P</t>
  </si>
  <si>
    <t>Unidad:   M2</t>
  </si>
  <si>
    <t>M.O. ALBANILERIA 1 AYUDANTE</t>
  </si>
  <si>
    <t>ROTOMARTILLO</t>
  </si>
  <si>
    <t>EM_AIU</t>
  </si>
  <si>
    <t>IMP</t>
  </si>
  <si>
    <t>STAIU</t>
  </si>
  <si>
    <t>TOTAL COSTOS INDIRECTOS</t>
  </si>
  <si>
    <t>TTL</t>
  </si>
  <si>
    <t>VALOR TOTAL ITEM</t>
  </si>
  <si>
    <t>ITEM 100307</t>
  </si>
  <si>
    <t>UNIDAD:   m2</t>
  </si>
  <si>
    <t>ITEM 100312</t>
  </si>
  <si>
    <t>UNIDAD:   und</t>
  </si>
  <si>
    <t>ITEM 100501</t>
  </si>
  <si>
    <t>M.O. HIDROSANIT. 1 AYUDANTE-1 OFI</t>
  </si>
  <si>
    <t>M.O. HIDROSANIT. 2 AYUDANTE - 1 OFIC.</t>
  </si>
  <si>
    <t>ITEM 100515</t>
  </si>
  <si>
    <t>UNIDAD:   UND</t>
  </si>
  <si>
    <t>M.O. ALBANILERIA 1 AYUDANTE-1 OFI</t>
  </si>
  <si>
    <t>SUBTOTAL- MANO DE OBRA</t>
  </si>
  <si>
    <t>SUBTOTAL- EQUIPO</t>
  </si>
  <si>
    <t>TOTAL COSTOS INDIRECTOS:</t>
  </si>
  <si>
    <t>SUBTOTAL  MANO DE OBRA</t>
  </si>
  <si>
    <t>ANDAMIO METALICO TUBULAR</t>
  </si>
  <si>
    <t>U/D</t>
  </si>
  <si>
    <t>CRUCETA ANDAMIO</t>
  </si>
  <si>
    <t>SUBTOTAL TRANSPORTE</t>
  </si>
  <si>
    <t>M.O. ELECTRICAS 1 AYUDANTE-1 OFI</t>
  </si>
  <si>
    <t>ITEM 172427</t>
  </si>
  <si>
    <t>UNIDAD:   ml</t>
  </si>
  <si>
    <t>ITEM 100505</t>
  </si>
  <si>
    <t>M.O. ALBANILERIA 2 AYUDANTE-1 OFI</t>
  </si>
  <si>
    <t>TABLONES DE 3 MTS</t>
  </si>
  <si>
    <t>ITEM 290115</t>
  </si>
  <si>
    <t>LIJA 400 AGUA</t>
  </si>
  <si>
    <t>PLI</t>
  </si>
  <si>
    <t>M.O. PINTURA 1 AYUDANTE-1 OFI</t>
  </si>
  <si>
    <t>ITEM 100319</t>
  </si>
  <si>
    <t>ITEM 100628-15P</t>
  </si>
  <si>
    <t>Unidad:  M3K</t>
  </si>
  <si>
    <t xml:space="preserve">DERECHOS DISPOSICION FINAL </t>
  </si>
  <si>
    <t>VOLQUETA(ACARREO)</t>
  </si>
  <si>
    <t>ANTISOL ROJO</t>
  </si>
  <si>
    <t>PUNTILLA 2 CC</t>
  </si>
  <si>
    <t>LBS</t>
  </si>
  <si>
    <t>TABLA 1x10x300 OTOBO</t>
  </si>
  <si>
    <t>LISTON 1 x4x300 OTOBO</t>
  </si>
  <si>
    <t>DESENCOFRANTE PARA FORMALETA</t>
  </si>
  <si>
    <t>CUN</t>
  </si>
  <si>
    <t>BASICO</t>
  </si>
  <si>
    <t>VIBRADOR A GASOLINA</t>
  </si>
  <si>
    <t>CUBIERTA</t>
  </si>
  <si>
    <t>SOLDADURA PVC ,1/ 4 GLN</t>
  </si>
  <si>
    <t>SANITARIAS</t>
  </si>
  <si>
    <t>TUBO SAN 4" PVC"</t>
  </si>
  <si>
    <t>LIMPIADOR PVC 760-G 1/4 GL</t>
  </si>
  <si>
    <t>ITEM 181210-17P</t>
  </si>
  <si>
    <t>Unidad: M2</t>
  </si>
  <si>
    <t>TRANSPORTE</t>
  </si>
  <si>
    <t>GLB</t>
  </si>
  <si>
    <t>ADITIVO LIQUIDO IMPERMEABI</t>
  </si>
  <si>
    <t>ME0201</t>
  </si>
  <si>
    <t>MORTERO   1:3</t>
  </si>
  <si>
    <t>ITEM 190118-1</t>
  </si>
  <si>
    <t>ITEM 290114</t>
  </si>
  <si>
    <t>ITEM 190108</t>
  </si>
  <si>
    <t>PINTURAS</t>
  </si>
  <si>
    <t>ITEM 290304</t>
  </si>
  <si>
    <t>ESTUCO PLASTICO POLVO</t>
  </si>
  <si>
    <t>BROCHA CERDA MONA 4</t>
  </si>
  <si>
    <t>RODILLO FELPA</t>
  </si>
  <si>
    <t>VARIOS</t>
  </si>
  <si>
    <t>CINTA ENMASCARAR</t>
  </si>
  <si>
    <t>ROL</t>
  </si>
  <si>
    <t>VINILO TIPO 1</t>
  </si>
  <si>
    <t>ITEM 290619</t>
  </si>
  <si>
    <t>PINTURA TIPO KORAZA</t>
  </si>
  <si>
    <t>ANTICORROSIVO PHCL</t>
  </si>
  <si>
    <t>ITEM 200102</t>
  </si>
  <si>
    <t>ITEM 190514</t>
  </si>
  <si>
    <t>PEGANTE PARA CERAMICA TIPO PEGACOR</t>
  </si>
  <si>
    <t>WIPE</t>
  </si>
  <si>
    <t>CEMENTO BLANCO SACO</t>
  </si>
  <si>
    <t>BTO</t>
  </si>
  <si>
    <t xml:space="preserve">CERAMICA 20-30CMX50-60CM    </t>
  </si>
  <si>
    <t>EMBOQUILLADOR</t>
  </si>
  <si>
    <t>CRUCETA PLASTICA 1MM-ENCHA</t>
  </si>
  <si>
    <t>CAJ</t>
  </si>
  <si>
    <t>M.O. ALB. ACABADOS 1 AYUDANTE-1 OFI</t>
  </si>
  <si>
    <t xml:space="preserve">CORTADORA CERAMICA    </t>
  </si>
  <si>
    <t>CEMENTO BLANCO</t>
  </si>
  <si>
    <t>PULIDORA CON PIEDRA O DISCO</t>
  </si>
  <si>
    <t>ALAMBRE GALVANIZADO # 10</t>
  </si>
  <si>
    <t>PERFIL D CANAL 40 GALV 3.0</t>
  </si>
  <si>
    <t>ANGULO 29x29x2440MM C.26</t>
  </si>
  <si>
    <t>PERFIL D OMEGA 60 244-C26</t>
  </si>
  <si>
    <t>PUNTILLA 1.1/2 AC</t>
  </si>
  <si>
    <t>CHAZO EXPANDIBLE 3/8"</t>
  </si>
  <si>
    <t>LAMINA PVC 25CM 1OMM 595O</t>
  </si>
  <si>
    <t>PERFIL PVC PERIMETRAL S-S</t>
  </si>
  <si>
    <t>PERFIL PVC PERIMETRAL C-S</t>
  </si>
  <si>
    <t>PERFIL PVC PERIMETRAL P-P</t>
  </si>
  <si>
    <t>PERFIL PVC SOPORTE SUJECC</t>
  </si>
  <si>
    <t>MANO OBRA PANELERIA 1 OFICIAL-1AYUDANTE</t>
  </si>
  <si>
    <t>ITEM 190514-3</t>
  </si>
  <si>
    <t>APARATOS SANITARIOS</t>
  </si>
  <si>
    <t>ITEM 250427</t>
  </si>
  <si>
    <t>MANGUERA FLEXIBLE GRIFLEX</t>
  </si>
  <si>
    <t>SANITARIO LINEA MEDIA</t>
  </si>
  <si>
    <t>ITEM 250452</t>
  </si>
  <si>
    <t>LAVAM.COLGAR LINEA ALTA</t>
  </si>
  <si>
    <t>SIFON LAVAM ACOPLE BOTELLA</t>
  </si>
  <si>
    <t>SILICONA TRANSPARENTE 781</t>
  </si>
  <si>
    <t>CINTA TEFLON 10 MTS</t>
  </si>
  <si>
    <t>TUB A.INOX 1 12</t>
  </si>
  <si>
    <t>PLACOTEX [PEGANTE IMP.]</t>
  </si>
  <si>
    <t>GL</t>
  </si>
  <si>
    <t>LIJA 320 AGUA</t>
  </si>
  <si>
    <t>MASILLA PLASTICA TEC PANEL</t>
  </si>
  <si>
    <t>CUﾑ</t>
  </si>
  <si>
    <t>LAM.ACERO INOX C.18 304</t>
  </si>
  <si>
    <t>SOLDADURA ACERO INOXIDABLE</t>
  </si>
  <si>
    <t>M.O. METALISTERIA 1 AYUDANTE-1 OFI</t>
  </si>
  <si>
    <t>OXICORTE (OXIGENO-ACETILENO)</t>
  </si>
  <si>
    <t>MAQUINA DOBLADORA LAMINA</t>
  </si>
  <si>
    <t>LAM</t>
  </si>
  <si>
    <t>ALUMINIOS</t>
  </si>
  <si>
    <t>ITEM 210161</t>
  </si>
  <si>
    <t>MANIJA ALUM.OREJA BURRO</t>
  </si>
  <si>
    <t>TORN PAMPH .1/2x 8</t>
  </si>
  <si>
    <t>UNION 8CMX1/8"</t>
  </si>
  <si>
    <t>PERFIL A/T/L 3"x1.1/2x6</t>
  </si>
  <si>
    <t>PERFIL A/T/L 3"x1" x6</t>
  </si>
  <si>
    <t>TENS/VAR 3/8" C.R TUERC.</t>
  </si>
  <si>
    <t>M.O. CARP.ALUMINIO 1 AYUDANTE-1 OFI</t>
  </si>
  <si>
    <t>PERF."U" " 1.1/2"*3/4"</t>
  </si>
  <si>
    <t>ELECT EFET</t>
  </si>
  <si>
    <t>CAJA METALICA  2 X 4</t>
  </si>
  <si>
    <t>CONECTOR ROSCADO</t>
  </si>
  <si>
    <t>CABLE CU #12 THHN (LS TC)</t>
  </si>
  <si>
    <t>TUBERIA EMT 3/4"" X 3 MTS</t>
  </si>
  <si>
    <t>UNION EMT 3/4"</t>
  </si>
  <si>
    <t>CURVA EMT 3/4"</t>
  </si>
  <si>
    <t>TERMINAL EMT 3/4"</t>
  </si>
  <si>
    <t>ITEM IM0143-10P</t>
  </si>
  <si>
    <t>INTERRUPTOR SENCILLO SCHNNEIDER</t>
  </si>
  <si>
    <t>INTERRUPTOR DOBLE SCHNNEIDER</t>
  </si>
  <si>
    <t>ITEM IM0149-8P</t>
  </si>
  <si>
    <t>CABLE ENCAUCHETADO 3 X16 LS</t>
  </si>
  <si>
    <t>CLAVIJA 3 POLOS 120 V LEVITON</t>
  </si>
  <si>
    <t>PERRO GUAYA 1/16"</t>
  </si>
  <si>
    <t>GUAYA 1/16"</t>
  </si>
  <si>
    <t>LUMINARIAS</t>
  </si>
  <si>
    <t>LUMINARIA LED 40W</t>
  </si>
  <si>
    <t>ITEM 160807</t>
  </si>
  <si>
    <t>ADAP.H PRS PVC 1.1/2</t>
  </si>
  <si>
    <t>LIMPIADOR PVC 112 GRMS</t>
  </si>
  <si>
    <t>NIPLE GALV 1.1/2x 30 CM</t>
  </si>
  <si>
    <t>TUBO PRS 1.1/2 RDE-21</t>
  </si>
  <si>
    <t>CODO GALV 1.1/2x90</t>
  </si>
  <si>
    <t>ITEM 160807-4</t>
  </si>
  <si>
    <t>ITEM 150506</t>
  </si>
  <si>
    <t>CODO SAN PVC 4 x90 CxC</t>
  </si>
  <si>
    <t>CODO SAN PVC 2 x90 CXC</t>
  </si>
  <si>
    <t>TUBO SAN 2" PVC"</t>
  </si>
  <si>
    <t>ITEM 150502-6</t>
  </si>
  <si>
    <t>ITEM 310105</t>
  </si>
  <si>
    <t>calima</t>
  </si>
  <si>
    <t>de M.O. (Herram. Menor)</t>
  </si>
  <si>
    <t>Proyecto:</t>
  </si>
  <si>
    <t>ACTIVIDADES</t>
  </si>
  <si>
    <t>TRANSPORTE DE MATERIALES</t>
  </si>
  <si>
    <t>TOTAL</t>
  </si>
  <si>
    <t xml:space="preserve">Subtotal </t>
  </si>
  <si>
    <t>Longitud</t>
  </si>
  <si>
    <t>Alto</t>
  </si>
  <si>
    <t>Ancho</t>
  </si>
  <si>
    <t>Medida Total</t>
  </si>
  <si>
    <t>No Elem.</t>
  </si>
  <si>
    <t>Dimensiones</t>
  </si>
  <si>
    <t>Localización</t>
  </si>
  <si>
    <t>Fecha</t>
  </si>
  <si>
    <t>GENERAL</t>
  </si>
  <si>
    <t>UBICACIÓN</t>
  </si>
  <si>
    <t>UNID.</t>
  </si>
  <si>
    <t>CONTRATO DE OBRA N°</t>
  </si>
  <si>
    <t>NIT O C.C.</t>
  </si>
  <si>
    <t>CONTRATISTA</t>
  </si>
  <si>
    <t>CONTRATO  DE INTERVENTORIA N°</t>
  </si>
  <si>
    <t>INTERVENTOR</t>
  </si>
  <si>
    <t>OBJETO DEL CONTRATO</t>
  </si>
  <si>
    <t>ELABORÓ</t>
  </si>
  <si>
    <t>CORTE N°</t>
  </si>
  <si>
    <t>MM</t>
  </si>
  <si>
    <t>DD</t>
  </si>
  <si>
    <t>FECHA</t>
  </si>
  <si>
    <t>PÁGINA: 1 DE 1</t>
  </si>
  <si>
    <t>MEMORIAS DE CÁLCULO DE OBRA</t>
  </si>
  <si>
    <t>VERSIÓN:01</t>
  </si>
  <si>
    <t>CÓDIGO: GPL-FO-024</t>
  </si>
  <si>
    <t>SISTEMA INTEGRADO DE GESTIÓN</t>
  </si>
  <si>
    <t>CARTERAS EN PAÑETE 1:3 DE MUROS REPARADOS</t>
  </si>
  <si>
    <t>FILOS Y DILATACIONES EN PAÑETES DE MUROS REPARADOS</t>
  </si>
  <si>
    <t>Distancia (km)</t>
  </si>
  <si>
    <t>VALOR TOTAL PROYECTO DE ADECUACIONES MENORES</t>
  </si>
  <si>
    <t>REPOSICIÓN DE PUERTA SENCILLA 0,9m X 2m EN ALUMINIO DEBIDO AL MAL ESTADO DE PUERTAS EXISTENTES</t>
  </si>
  <si>
    <t>VANOS</t>
  </si>
  <si>
    <t>VENTANAS</t>
  </si>
  <si>
    <t>PUERTAS</t>
  </si>
  <si>
    <t>TOTAL MENOS VANOS</t>
  </si>
  <si>
    <t>FACHADA POSTERIOR</t>
  </si>
  <si>
    <t>general</t>
  </si>
  <si>
    <t>MESONES EN ACERO INOXIDABLE CON POCETA EN MAL ESTADO</t>
  </si>
  <si>
    <t>3.2</t>
  </si>
  <si>
    <t>8.3</t>
  </si>
  <si>
    <t>8.4</t>
  </si>
  <si>
    <t xml:space="preserve">PAÑETE IMPERMEABILIZADO 1:3 PARA MUROS </t>
  </si>
  <si>
    <t>1.11</t>
  </si>
  <si>
    <t>FACHADA PRINCIPAL</t>
  </si>
  <si>
    <t>CONSULTORIO</t>
  </si>
  <si>
    <t>DESMONTE DE CIELO RASO</t>
  </si>
  <si>
    <t>DESMONTE DE PUNTOS HIDRAULICOS CON FILTRACIONES</t>
  </si>
  <si>
    <t>DESMONTE DE PUNTOS SANITARIOS CON FILTRACIONES</t>
  </si>
  <si>
    <t>1.12</t>
  </si>
  <si>
    <t>1.13</t>
  </si>
  <si>
    <t>1.14</t>
  </si>
  <si>
    <t>OBRAS DE URBANISMO</t>
  </si>
  <si>
    <t>ADECUACION DE ANDEN EN CONCRETO 3000 PSI E=10 CM INCLUYE MALLA ELECTROSOLDADA 5 MM 15 X 15</t>
  </si>
  <si>
    <t>PISOS Y CIELO RASOS</t>
  </si>
  <si>
    <t>4.5</t>
  </si>
  <si>
    <t>4.6</t>
  </si>
  <si>
    <t>6.2</t>
  </si>
  <si>
    <t>6.3</t>
  </si>
  <si>
    <t>6.4</t>
  </si>
  <si>
    <t>9.2</t>
  </si>
  <si>
    <t>9.3</t>
  </si>
  <si>
    <t>9.4</t>
  </si>
  <si>
    <t>10.1</t>
  </si>
  <si>
    <t>DESMONTE DE PUNTOS HIDRÁULICOS CON FILTRACIONES</t>
  </si>
  <si>
    <t>SUBTOTAL TRANSPORTE DE MATERIALES</t>
  </si>
  <si>
    <t>DESMONTE DE PUNTOS SANITARIOS CON FILTRACIONES D=2-4"</t>
  </si>
  <si>
    <t>DESMONTE DE CIELO FALSO EN MAL ESTADO</t>
  </si>
  <si>
    <t>DEMOLICIÓN DE ANDENES EN CONCRETO EN MAL ESTADO</t>
  </si>
  <si>
    <t>ADECUACIÓN DE ANDÉN EN CONCRETO 3000 PSI E= 10 cm INCLUYE MALLA ELECTROSOLDADA 5MM 15X15</t>
  </si>
  <si>
    <t>MALLA ELECTROSOLDADA 5MM 15X15 2.35X6MTS</t>
  </si>
  <si>
    <t>MEZCLA CONCRETO 1:2:3   3100 PSI 210 MPa</t>
  </si>
  <si>
    <t>% transporte Basicos</t>
  </si>
  <si>
    <t xml:space="preserve">% transporte </t>
  </si>
  <si>
    <t>ESTUCO Y VINILO TRES MANOS MUROS INTERIORES</t>
  </si>
  <si>
    <t>PRELIMIARES</t>
  </si>
  <si>
    <t>OBRAS URBANISMO</t>
  </si>
  <si>
    <t xml:space="preserve">ESTUCO Y PINTURA FACHADA EN VINILO KORASA PARA EXTERIORES </t>
  </si>
  <si>
    <t xml:space="preserve">ESTUCO Y PINTURA FACHADA EN VINILO PARA EXTERIORES </t>
  </si>
  <si>
    <t xml:space="preserve">ESTUCO Y PINTURA FACHADA EN PINTURA KORASA PARA EXTERIORES </t>
  </si>
  <si>
    <t>REPOSICIÓN DE CIELO RASO EN PVC (INCLUYE ESTRUCTURA DE SOPORTE Y TODOS LOS ELEMENTOS NECESARIOS PARA SU CORRECTA INSTALACIÓN) PARA ZONAS EN MAL ESTADO</t>
  </si>
  <si>
    <t>REPOSICIÓN DE CERAMICA  PISO Y PARED PARA ZONAS HUMEDAS EN MAL ESTADO (INCLUYE BOQUILLA COLOR, WING Y LINEALES)</t>
  </si>
  <si>
    <t xml:space="preserve">SALIDAS PARA INTERRUPTOR SENCILLO  </t>
  </si>
  <si>
    <t>SALIDAS PARA INTERRUPTOR DOBLE</t>
  </si>
  <si>
    <t>8.5</t>
  </si>
  <si>
    <t>1.15</t>
  </si>
  <si>
    <t>ANCHO</t>
  </si>
  <si>
    <t>UNI</t>
  </si>
  <si>
    <t>PESO</t>
  </si>
  <si>
    <t>REPOSICIÓN DE CERAMICA PARA ZONAS HUMEDAS EN MAL ESTADO (INCLUYE BOQUILLA COLOR, WING Y LINEALES)</t>
  </si>
  <si>
    <t>UD</t>
  </si>
  <si>
    <t>CAJA 2 X 4</t>
  </si>
  <si>
    <t>TUBERIA SCH 40 3/4"" X 3 MTS</t>
  </si>
  <si>
    <t>CURVA SCH40 3/4"</t>
  </si>
  <si>
    <t>TERMINAL SCH40 3/4"</t>
  </si>
  <si>
    <t>TUBERIA SCH40 3/4"X 3 MTS</t>
  </si>
  <si>
    <t>AREA</t>
  </si>
  <si>
    <t>RASQUETEO Y LIJADA DE PINTURA EXISTENTE EN MAL ESTADO</t>
  </si>
  <si>
    <t>DESMONTE DE PUERTAS DOBLES EN MAL ESTADO</t>
  </si>
  <si>
    <t>UN</t>
  </si>
  <si>
    <t>7.2</t>
  </si>
  <si>
    <t>REPOSICIÓN DE PUERTA DOBLE EN ALUMINIO</t>
  </si>
  <si>
    <t>7.3</t>
  </si>
  <si>
    <t>ALTURA</t>
  </si>
  <si>
    <t>Long</t>
  </si>
  <si>
    <t>MENOS VANOS</t>
  </si>
  <si>
    <t>DEMOLICION DE ANDENES EN CONCRETO EN MAL ESTADO</t>
  </si>
  <si>
    <t>DEMOLICION DE ANDENES EN CONCRETO  EN MAL ESTADO</t>
  </si>
  <si>
    <t>OBRAS DE CUBIERTA</t>
  </si>
  <si>
    <t xml:space="preserve">Realizó: </t>
  </si>
  <si>
    <t xml:space="preserve">DESMONTE DE COMBO APARATOS SANITARIOS EN MAL ESTADO, ACCESORIOS, LAVAMANOS Y SANITARIOS </t>
  </si>
  <si>
    <t>TOMACORRIENTE DOBLE GFCI</t>
  </si>
  <si>
    <t>UNION 3/4" EMT"</t>
  </si>
  <si>
    <t>SALIDA TOMACORRIENTE DOBLE GFCI  4#12 (LS TC) EMT 3/4" MARQUILLAS</t>
  </si>
  <si>
    <t>REPARACIÓN ALISTADO PISO 1:3 E=0.04 M3 PARA ZONAS EN MAL ESTADO</t>
  </si>
  <si>
    <t xml:space="preserve">REPOSICIÓN DE PUERTA SENCILLA 0,9m X 2m EN ALUMINIO </t>
  </si>
  <si>
    <t xml:space="preserve">REPOSICIÓN DE PUERTA DOBLE EN ALUMINIO </t>
  </si>
  <si>
    <t>MEDIA CAÑA EN PVC PISO PARED</t>
  </si>
  <si>
    <t xml:space="preserve">MEDIA CAÑA EN PVC </t>
  </si>
  <si>
    <t>MEDIACAÑA PVC COEXTRUIDA 9 X 3,05</t>
  </si>
  <si>
    <t>SIKAFLEX 221 X300ML</t>
  </si>
  <si>
    <t>CORREGIMIENTO DE ITAIBE
MUNICIPIO DE PAEZ</t>
  </si>
  <si>
    <t>ESE TIERRADENTRO 
UNIDAD DE ATENCION EN SALUD ITAIBE</t>
  </si>
  <si>
    <t>ADECUACION PARA LA UNIDAD DE ATENCION EN SALUD ITAIBE, ESE TIERRADENTRO, MUNICIPIO DE PAEZ</t>
  </si>
  <si>
    <t>MITZI ROSSANA CASAS AGUILAR</t>
  </si>
  <si>
    <t>ARQUITECTA</t>
  </si>
  <si>
    <t>Matrícula Profesional No. 17700-57243 caldas</t>
  </si>
  <si>
    <t>AREA ASISTENCIAL</t>
  </si>
  <si>
    <t>VACUNACION</t>
  </si>
  <si>
    <t>HALL ACCESO PATIO</t>
  </si>
  <si>
    <t>ENFERMERIA</t>
  </si>
  <si>
    <t>ODONTOLOGIA</t>
  </si>
  <si>
    <t>ARCHIVO</t>
  </si>
  <si>
    <t>TOMA DE MUESTRAS</t>
  </si>
  <si>
    <t>PISO BAÑO GENERAL</t>
  </si>
  <si>
    <t>PARED BAÑO GENERAL</t>
  </si>
  <si>
    <t>PISO PATIO</t>
  </si>
  <si>
    <t>MESON ODONTOLOGIA</t>
  </si>
  <si>
    <t>MESON TOMA DE MUESTRAS</t>
  </si>
  <si>
    <t>LAVADERO PATIO</t>
  </si>
  <si>
    <t>MESON ENFERMERIA</t>
  </si>
  <si>
    <t>AREA DESCANSO MEDICO</t>
  </si>
  <si>
    <t>PISO BAÑO DORMITORIO 1</t>
  </si>
  <si>
    <t>PISO BAÑO DORMITORIO 2</t>
  </si>
  <si>
    <t>PARED BAÑO DORMITORIO 1</t>
  </si>
  <si>
    <t>PARED BAÑO DORMITORIO 2</t>
  </si>
  <si>
    <t>U.S CONSULTORIO</t>
  </si>
  <si>
    <t>U.S VACUNACIÓN</t>
  </si>
  <si>
    <t>BAÑO GENERAL</t>
  </si>
  <si>
    <t>U.S ODONTOLOGIA</t>
  </si>
  <si>
    <t>U.S DORMITORIO 1</t>
  </si>
  <si>
    <t>U.S DORMITORIO 2</t>
  </si>
  <si>
    <t>PUNTO HIDRAULICO MESON ENFERMERIA</t>
  </si>
  <si>
    <t>PUNTO HIDRAULICO MESON ODONTOLOGIA</t>
  </si>
  <si>
    <t>PUNTO HIDRAULICO MESON TOMA DE MUESTRAS</t>
  </si>
  <si>
    <t>PUNTO HIDRAULICO LAVADERO</t>
  </si>
  <si>
    <t>PUNTO HIDRAULICO DUCHA BAÑO GENERAL</t>
  </si>
  <si>
    <t>PUNTO HIDRAULICO LAVAMANOS US CONSULTORIO</t>
  </si>
  <si>
    <t>PUNTO HIDRAULICO LAVAMANOS US VACUNACION</t>
  </si>
  <si>
    <t>PUNTO HIDRAULICO LAVAMANOS DORMITORIO 1</t>
  </si>
  <si>
    <t>PUNTO HIDRAULICO LAVAMANOS DORMITORIO 2</t>
  </si>
  <si>
    <t>PUNTO SANITARIO MESON ENFERMERIA</t>
  </si>
  <si>
    <t>PUNTO SANITARIO MESON ODONTOLOGIA</t>
  </si>
  <si>
    <t>PUNTO SANITARIO MESON TOMA DE MUESTRAS</t>
  </si>
  <si>
    <t>PUNTO SANITARIO LAVADERO</t>
  </si>
  <si>
    <t>PUNTO SANITARIO DUCHA BAÑO GENERAL</t>
  </si>
  <si>
    <t>PUNTO SANITARIO LAVAMANOS US CONSULTORIO</t>
  </si>
  <si>
    <t>PUNTO SANITARIO LAVAMANOS US VACUNACION</t>
  </si>
  <si>
    <t>PUNTO SANITARIO LAVAMANOS DORMITORIO 1</t>
  </si>
  <si>
    <t>PUNTO SANITARIO LAVAMANOS DORMITORIO 2</t>
  </si>
  <si>
    <t>PUNTO HIDRAULICO TANQUE US ODONTOLOGIA</t>
  </si>
  <si>
    <t>PUNTO SANITARIO  TANQUE US ODONTOLOGIA</t>
  </si>
  <si>
    <t>US CONSULTORIO</t>
  </si>
  <si>
    <t>US VACUNACION</t>
  </si>
  <si>
    <t>US ODONTOLOGIA</t>
  </si>
  <si>
    <t>ACCESO</t>
  </si>
  <si>
    <t>OFICINA 1</t>
  </si>
  <si>
    <t>DORMITORIO 1</t>
  </si>
  <si>
    <t>BAÑO DORMITORIO 1</t>
  </si>
  <si>
    <t xml:space="preserve">DORMITORIO 2 </t>
  </si>
  <si>
    <t>BAÑO DORMITORIO 2</t>
  </si>
  <si>
    <t>PUERTA GARAJE ENTRADA</t>
  </si>
  <si>
    <t>PUERTA ACCESO FACHADA POSTERIOR</t>
  </si>
  <si>
    <t>RECEPCIÓN Y ESPERA</t>
  </si>
  <si>
    <t>ACCESO FACHADA POSTERIOR</t>
  </si>
  <si>
    <t>QUIOSKO</t>
  </si>
  <si>
    <t>ESTAR</t>
  </si>
  <si>
    <t xml:space="preserve">CIRCULACIÓN </t>
  </si>
  <si>
    <t>DESMONTE LAVADERO PATIO</t>
  </si>
  <si>
    <t>DESMONTE DE LAVADERO</t>
  </si>
  <si>
    <t>PISO US CONSULTORIO</t>
  </si>
  <si>
    <t>PISO US VACUNACION</t>
  </si>
  <si>
    <t>PISO US ODONTOLOGIA</t>
  </si>
  <si>
    <t>PARED US CONSULTORIO</t>
  </si>
  <si>
    <t>PARED US VACUNACION</t>
  </si>
  <si>
    <t>PARED US ODONTOLOGIA</t>
  </si>
  <si>
    <t>ESPERA Y RECEPCION</t>
  </si>
  <si>
    <t>CORREDOR A ODONTOLOGIA</t>
  </si>
  <si>
    <t>FACHADA ACCESO AREA ASISTE.</t>
  </si>
  <si>
    <t>FACHADA DESCANSO MEDICO</t>
  </si>
  <si>
    <t>1.16</t>
  </si>
  <si>
    <t>DEMOLICION MURO PATIO</t>
  </si>
  <si>
    <t>DESMONTE LAVADERO</t>
  </si>
  <si>
    <t>1.17</t>
  </si>
  <si>
    <t>FACHADA ACCESO ASISTENC</t>
  </si>
  <si>
    <t>PUERTA GARAGE</t>
  </si>
  <si>
    <t>FACHADA ACCESO DESCANSO</t>
  </si>
  <si>
    <t>PUERTA ACCESO</t>
  </si>
  <si>
    <t>VENTANAS LUCETAS</t>
  </si>
  <si>
    <t>CULATA DESCANSO MEDICO</t>
  </si>
  <si>
    <t>RECEPCION Y ESPERA</t>
  </si>
  <si>
    <t>DEMOLICION DE PLACA PARA RAMPA</t>
  </si>
  <si>
    <t>CULATAS</t>
  </si>
  <si>
    <t>PATIO</t>
  </si>
  <si>
    <t>CUTALAS</t>
  </si>
  <si>
    <t>BAÑO GENERAL CULATAS</t>
  </si>
  <si>
    <t>US ODONTOLOGIA CULATAS</t>
  </si>
  <si>
    <t>US CONSULTORIO CULATAS</t>
  </si>
  <si>
    <t>US VACUNACION CULATAS</t>
  </si>
  <si>
    <t>CIRCULACIÓN</t>
  </si>
  <si>
    <t>DESMONTE DE CANALES DE AGUAS LLUVIAS EN MAL ESTADO</t>
  </si>
  <si>
    <t>DESMONTE DE CUBIERTA EN ASBESTO CEMENTO EN MAL ESTADO</t>
  </si>
  <si>
    <t>DESMONTE DE VENTANERIA EN MAL ESTADO</t>
  </si>
  <si>
    <t>DESMONTE DE PUNTOS ELECTRICOS</t>
  </si>
  <si>
    <t>DESMONTE DE PUNTOS ELECTRICOS EN MAL ESTADO</t>
  </si>
  <si>
    <t>1.18</t>
  </si>
  <si>
    <t>1.19</t>
  </si>
  <si>
    <t>1.20</t>
  </si>
  <si>
    <t>DESMONTE DE CUBIERTA DE ASBESTO CEMENTO</t>
  </si>
  <si>
    <t>1.21</t>
  </si>
  <si>
    <t>VACIO ESCALERAS</t>
  </si>
  <si>
    <t>VENTANA</t>
  </si>
  <si>
    <t>PUERTA</t>
  </si>
  <si>
    <t>PUERTA U.S.</t>
  </si>
  <si>
    <t>CIRCULACION</t>
  </si>
  <si>
    <t>US BAÑO GENERAL</t>
  </si>
  <si>
    <t>VENTANA LUCETA</t>
  </si>
  <si>
    <t>BAÑO DORMITORIO 1 CULATAS</t>
  </si>
  <si>
    <t>BAÑO DORMITORIO 2 CULATAS</t>
  </si>
  <si>
    <t>CUBIERTA 1</t>
  </si>
  <si>
    <t>CUBIERTA 2</t>
  </si>
  <si>
    <t>CUBIERTA 3</t>
  </si>
  <si>
    <t>CUBIERTA 4</t>
  </si>
  <si>
    <t>DORMITORIO 2</t>
  </si>
  <si>
    <t>SALON Y CORREDOR</t>
  </si>
  <si>
    <t>OFICINA</t>
  </si>
  <si>
    <t>RECEPCION  Y ESPERA</t>
  </si>
  <si>
    <t>HALL  FACHADA POSTER</t>
  </si>
  <si>
    <t>AREA INDICADA</t>
  </si>
  <si>
    <t>RAMPA PARA ACCESO PQR</t>
  </si>
  <si>
    <t>FACHADA ACCESO PRINCIPAL</t>
  </si>
  <si>
    <t>ESTADERO</t>
  </si>
  <si>
    <t>CUBIERTA EN TEJA UPVC 2.5MM TRAPEZOIDAL</t>
  </si>
  <si>
    <t>UNIDAD:   M2</t>
  </si>
  <si>
    <t xml:space="preserve">TEJA UPVC 2.5MM </t>
  </si>
  <si>
    <t>AMARRA TEJA TAPA PLASTICA</t>
  </si>
  <si>
    <t>UPVC SET FIJACION PLACA-TO</t>
  </si>
  <si>
    <t>ITEM:   8.1</t>
  </si>
  <si>
    <t>CANAL LAMINA GALVANIZADA CAL.22</t>
  </si>
  <si>
    <t>Unidad: ML</t>
  </si>
  <si>
    <t>ESMALTE SINTETICO MATE</t>
  </si>
  <si>
    <t>GLS</t>
  </si>
  <si>
    <t>SOLDADURA ESTAÑO</t>
  </si>
  <si>
    <t>PLATINA 1/ 8x1 x6M</t>
  </si>
  <si>
    <t>M.O. CARP.TALLER 1 AYUDANTE-1 OFI</t>
  </si>
  <si>
    <t>M.O. ALB. ACABADOS 2 AYUDANTE-1 OFI</t>
  </si>
  <si>
    <t>M.O. ALBANILERIA 3 AYUDANTE-1 OFI</t>
  </si>
  <si>
    <t>M.O. ALBANILERIA 4 AYUDANTE-1 OFI</t>
  </si>
  <si>
    <t>M.O. ALBANILERIA 5 AYUDANTE-1 OFI</t>
  </si>
  <si>
    <t>M.O. ALBAÑILERIA 1 OFICIAL</t>
  </si>
  <si>
    <t>M.O. CARP.MADERA 1 AYUDANTE-1 OFI</t>
  </si>
  <si>
    <t>M.O. ELECTRICAS 2 AYUDANTE-1 OFI</t>
  </si>
  <si>
    <t>MANO OBRA REFRIGERACION 1 AYUD 1 TECNICO</t>
  </si>
  <si>
    <t>CANAL LAMINA GALVANIZADA CALIBRE 22</t>
  </si>
  <si>
    <t>SUMINISTRO E INSTALACIÓN DE CUMBRERA UPVC</t>
  </si>
  <si>
    <t>SUMINISTRO E INSTALACION DE CUMBRERA UPVC</t>
  </si>
  <si>
    <t>GANCHO ESPECIAL ETERNIT</t>
  </si>
  <si>
    <t>CABALLETE THERMOACU</t>
  </si>
  <si>
    <t>3.3</t>
  </si>
  <si>
    <t>PATIO FACHADA POSTERIOR PUERTA</t>
  </si>
  <si>
    <t>DEMOLICION DE MURO PATIO PARA PUERTA</t>
  </si>
  <si>
    <t>DEMOLICION MURO PATIO PARA PUERTA</t>
  </si>
  <si>
    <t>CONTINUACION CUBIERTA 2.</t>
  </si>
  <si>
    <t>PARED TAPIA FACHADA DESCANSO MEDICO</t>
  </si>
  <si>
    <t>PARED TAPIA LIMITE LOTE</t>
  </si>
  <si>
    <t>GRAFIL 4MM X 6MTS</t>
  </si>
  <si>
    <t>MURO PARA U.S PQR. (ANTIGUO PATIO)</t>
  </si>
  <si>
    <t>MURO ACCESO FACHADA ASISTENCIAL</t>
  </si>
  <si>
    <t>ALTO</t>
  </si>
  <si>
    <t>VENTANA LUCETA US PQR</t>
  </si>
  <si>
    <t>MURO NUEVO ACCESO FACHADA</t>
  </si>
  <si>
    <t>ARREGLO MURO U.S PQR ANTERIOR PATIO</t>
  </si>
  <si>
    <t>PUERTA US PQR</t>
  </si>
  <si>
    <t>ZONA ESTADERO, SALA DE ESPERA</t>
  </si>
  <si>
    <t>PISO FUTURO US PQR</t>
  </si>
  <si>
    <t>PISO ALMACENAMIENTO TM</t>
  </si>
  <si>
    <t>GUARDAESCOBAS CERAMICA 10 X 30</t>
  </si>
  <si>
    <t xml:space="preserve">REPOSICIÓN DE GUARDAESCOBA EN CERAMICA H= 7 CM </t>
  </si>
  <si>
    <t>5.5</t>
  </si>
  <si>
    <t xml:space="preserve">GUARDAESCOBA EN CERAMICA H= 7 CM </t>
  </si>
  <si>
    <t>CIRCULACION A ODONTOLOGIA</t>
  </si>
  <si>
    <t>ALMACENAMIENTO TM</t>
  </si>
  <si>
    <t>ARCHIVO ODONTOLOGIA</t>
  </si>
  <si>
    <t>HALL ARCHIVO</t>
  </si>
  <si>
    <t>HALL FACHADA POSTERIOR</t>
  </si>
  <si>
    <t>FUTURO U.S PQR</t>
  </si>
  <si>
    <t>PARED FUTURO US PQR</t>
  </si>
  <si>
    <t>US. ODONTOLOGIA</t>
  </si>
  <si>
    <t>US DORMITORIO 1</t>
  </si>
  <si>
    <t>US DORMITORIO 2</t>
  </si>
  <si>
    <t>FUTURO US PQR</t>
  </si>
  <si>
    <t>LUCETA</t>
  </si>
  <si>
    <t>FUTURO U.S. PQR</t>
  </si>
  <si>
    <t>MESON NUEVO EN VACUNACIÓN</t>
  </si>
  <si>
    <t>PUERTA  ENTRADA 1,2  X 2,10</t>
  </si>
  <si>
    <t>VENTANA LUCETA EN FUTURO U.S. PQR (0,7 X 0,5)</t>
  </si>
  <si>
    <t>VENTANA NUEVA EN FACHADA ACCESO (1,5 X 1,3)</t>
  </si>
  <si>
    <t>ADECUACION EN MAMPOSTERIA DE LADRILLO DIVISORIO</t>
  </si>
  <si>
    <t>LADRILLO DIVISORIO 29X21X12</t>
  </si>
  <si>
    <t>BARRA DE SEGURIDAD  AI-304 CAL 18-80-90CM</t>
  </si>
  <si>
    <t>BARRA SEGURIDAD AI-304 CAL 18-80-90CM</t>
  </si>
  <si>
    <t>Unidad:  UND</t>
  </si>
  <si>
    <t>CHAZO PLASTICO .5/16"</t>
  </si>
  <si>
    <t>BARRA SEGURIDAD AI-80-90CM</t>
  </si>
  <si>
    <t>TALADRO PERCUTOR TIPO HILTI</t>
  </si>
  <si>
    <t>CONJUNTO DE GRIFERIA</t>
  </si>
  <si>
    <t>6.5</t>
  </si>
  <si>
    <t>6.6</t>
  </si>
  <si>
    <t>BARANDA RAMPA</t>
  </si>
  <si>
    <t>VENTANA CON MARCO EN ALUMINIO COLOR NEGRO, FIJACION A MURO EN PLATINA DE ANCLAJE Y CHAZO EXPANSIVO. SELLO EN SILICONA. VIDRIO  TRASLUCIDO E INCOLORO 8MM REVESTIMIENTO DE ALTURA COMPLETA EN PELICULA TIPO SANDBLASTING O EQUIVALENTE, SILLAR ALFAJIA EN ALUMINIO ANODIZADO COLOR NEGRO</t>
  </si>
  <si>
    <t>CHAZO PLASTICO .1/ 4"</t>
  </si>
  <si>
    <t>VIDRIO TEMPLADO INCOL. 8M</t>
  </si>
  <si>
    <t>SILICONA TRANSPARENT.11 OZ</t>
  </si>
  <si>
    <t>CIERRE 1/2 LUNA</t>
  </si>
  <si>
    <t>BRAZO BASCULANTE</t>
  </si>
  <si>
    <t>GUIA BASCULANTE</t>
  </si>
  <si>
    <t>TORN PAMPH 1 x 8</t>
  </si>
  <si>
    <t>VENTANA ALUMINIO MOD=7-44</t>
  </si>
  <si>
    <t>PERFIL ALUM.HORIZONT 7-44 SUP</t>
  </si>
  <si>
    <t>PERFIL ALUM.HORIZONT 7-44 INF</t>
  </si>
  <si>
    <t>PERFIL ALUM.ENGANCHE 7-44</t>
  </si>
  <si>
    <t>PERFIL ALUM.JAMBA 7-44</t>
  </si>
  <si>
    <t>PERFIL ALUM.TRASLAPE 7-44</t>
  </si>
  <si>
    <t xml:space="preserve">SALIDA TOMACORRIENTE DOBLE 3#12 (LS TC) EMT 3/4" MARQUILLAS DUCTOS EMT DE 1/2" Y/O 3/4", CON ACCESORIOS CABLE CU 4#12 (LS TC)THHN,CAJAS METALICAS  2 X 4  EN PARED / CAJA METALICA/ CONECTORES ROSCADOS/ TOMACORRIENTE DOBLE CON POLO A TIERRA /MARQUILLAS_x000D_   </t>
  </si>
  <si>
    <t>MARQUILLAS ACRILICO</t>
  </si>
  <si>
    <t>TOMACORRIENTE DOBLE CON POLO A TIERRA</t>
  </si>
  <si>
    <t>8.6</t>
  </si>
  <si>
    <t>area asistencial</t>
  </si>
  <si>
    <t>espera y recepcion</t>
  </si>
  <si>
    <t>consultorio</t>
  </si>
  <si>
    <t>toma de muestras</t>
  </si>
  <si>
    <t>archivo</t>
  </si>
  <si>
    <t>odontologia</t>
  </si>
  <si>
    <t>FUTURO US PQR )ANTES PATIO)</t>
  </si>
  <si>
    <t>ESPERA</t>
  </si>
  <si>
    <t>RECEPCION</t>
  </si>
  <si>
    <t>9.5</t>
  </si>
  <si>
    <t xml:space="preserve">PUERTA ACCESO FACHADA POSTERIOR </t>
  </si>
  <si>
    <t>VENTANA CON MARCO EN ALUMINIO</t>
  </si>
  <si>
    <t>SUMINISTRO E INSTALACION DE TANQUE DE ALMACENAMIENTO DE AGUA POTABLE</t>
  </si>
  <si>
    <t>TANQUE DE ALMACENAMIENTO DE AGUA POTABLE 1000 LITROS</t>
  </si>
  <si>
    <t>KIT DE ACCESORIOS PARA TANQUE</t>
  </si>
  <si>
    <t>TANQUE DE ALMACENAMIENTO PREFABRICADO</t>
  </si>
  <si>
    <t>REEMPLAZO TANQUE DE 500 LTR</t>
  </si>
  <si>
    <t>INSTALACION TANQUE DE ALMACENAMIENTO DE AGUA POTABLE DE 500 LITROS</t>
  </si>
  <si>
    <t>No. en salarios minimos</t>
  </si>
  <si>
    <t>1 AYUDANTE A</t>
  </si>
  <si>
    <t>SALARIO MIN</t>
  </si>
  <si>
    <t>(1,2SMMLV+1 AT)</t>
  </si>
  <si>
    <t>día</t>
  </si>
  <si>
    <t>1 AYUDANTE B</t>
  </si>
  <si>
    <t>(1,5SMMLV+1 AT)</t>
  </si>
  <si>
    <t>1 OFICIAL A</t>
  </si>
  <si>
    <t>(2MMLV+1 AT)</t>
  </si>
  <si>
    <t>1 OFICIAL B</t>
  </si>
  <si>
    <t>(3MMLV)</t>
  </si>
  <si>
    <t>1 AYUDANTE C</t>
  </si>
  <si>
    <t>(1,8 SMMLV+1 AT)</t>
  </si>
  <si>
    <t>1 OFICIAL C</t>
  </si>
  <si>
    <t>(2,5 SMMLV+1 AT)</t>
  </si>
  <si>
    <t>1 JEFE</t>
  </si>
  <si>
    <t>(3,5 SMMLV)</t>
  </si>
  <si>
    <t>CALCULO  DE  CUADRILLAS    2025</t>
  </si>
  <si>
    <t>Clave</t>
  </si>
  <si>
    <t>Descripción</t>
  </si>
  <si>
    <t>unidad</t>
  </si>
  <si>
    <t>Cantidad</t>
  </si>
  <si>
    <t>Total</t>
  </si>
  <si>
    <t>prestaciones</t>
  </si>
  <si>
    <t>O00050</t>
  </si>
  <si>
    <t>Cuadrilla AA (Albañilería) 1Of y 1 Ay</t>
  </si>
  <si>
    <t>HR</t>
  </si>
  <si>
    <t>O00001</t>
  </si>
  <si>
    <t>Ayudante A</t>
  </si>
  <si>
    <t>jor</t>
  </si>
  <si>
    <t>O00002</t>
  </si>
  <si>
    <t>Oficial A</t>
  </si>
  <si>
    <t>Subtotal</t>
  </si>
  <si>
    <t>O00901</t>
  </si>
  <si>
    <t>1,2 SMMLV</t>
  </si>
  <si>
    <t>Factor prestacional de ingreso por hora efectiva / base hora laboral</t>
  </si>
  <si>
    <t>2 SMMLV</t>
  </si>
  <si>
    <t xml:space="preserve">Total hora </t>
  </si>
  <si>
    <t>O00051</t>
  </si>
  <si>
    <t>Cuadrilla AA 1Of+2Ay (Albañilería)</t>
  </si>
  <si>
    <t>Cuadrilla AA (Albañilería)   1 Ay</t>
  </si>
  <si>
    <t>Cuadrilla AA (Albañilería)   1 Oficial</t>
  </si>
  <si>
    <t>O00052</t>
  </si>
  <si>
    <t>Cuadrilla BB (Instalaciones) 1 Of y 1 Ay</t>
  </si>
  <si>
    <t xml:space="preserve">Ayudante A Instalaciones </t>
  </si>
  <si>
    <t>Oficial A Instalaciones</t>
  </si>
  <si>
    <t xml:space="preserve">Subtotal  </t>
  </si>
  <si>
    <t>O00053</t>
  </si>
  <si>
    <t>Cuadrilla CC (Pintura)  1 Of Y 3 Ay</t>
  </si>
  <si>
    <t>Ayudantes A Pinturas</t>
  </si>
  <si>
    <t xml:space="preserve">Oficial A Pinturas </t>
  </si>
  <si>
    <t>Subtotal  1</t>
  </si>
  <si>
    <t>O00054</t>
  </si>
  <si>
    <t>Cuadrilla DD (Carpintería)  2 Of y 1 Ay</t>
  </si>
  <si>
    <t>Ayudante B Carpintería</t>
  </si>
  <si>
    <t>Oficial A Carpintería</t>
  </si>
  <si>
    <t>Oficial B Carpintería</t>
  </si>
  <si>
    <t>1,5 SMMLV</t>
  </si>
  <si>
    <t>3 SMMLV</t>
  </si>
  <si>
    <t>O00055</t>
  </si>
  <si>
    <t>Cuadrilla EE (Cableado estructural)  1 Of y 1 Ay</t>
  </si>
  <si>
    <t>Ayudante B Cableado estructural</t>
  </si>
  <si>
    <t>Oficial B Cableado estructural</t>
  </si>
  <si>
    <t>O00056</t>
  </si>
  <si>
    <t>Cuadrilla FF (Electrico)  1 je, 1 Of y 1 Ay</t>
  </si>
  <si>
    <t>jefe de obra</t>
  </si>
  <si>
    <t>Ayudante A Electrico</t>
  </si>
  <si>
    <t>Oficial A Electrico</t>
  </si>
  <si>
    <t>3,5 SMMLV</t>
  </si>
  <si>
    <t>O00057</t>
  </si>
  <si>
    <t>Cuadrilla FF (Electrico especializado)1 je,  1 Of y 1 Ay</t>
  </si>
  <si>
    <t>Ayudante C Electrico especializado</t>
  </si>
  <si>
    <t>Oficial C Electrico especializado</t>
  </si>
  <si>
    <t>1,8 SMMLV</t>
  </si>
  <si>
    <t>2,5 SMMLV</t>
  </si>
  <si>
    <t>O00058</t>
  </si>
  <si>
    <t>Cuadrilla GG (Drywall)  1 Of y 1 Ay</t>
  </si>
  <si>
    <t>Ayudante B drywall</t>
  </si>
  <si>
    <t>Oficial B drywall</t>
  </si>
  <si>
    <t>O00059</t>
  </si>
  <si>
    <t>Cuadrilla HH (Est. metálica) 1 sold, 1 Of y 1 Ay</t>
  </si>
  <si>
    <t>soldador (OFICIAL B)</t>
  </si>
  <si>
    <t>Ayudante A estructura metalica</t>
  </si>
  <si>
    <t>Oficial A estructura metalica</t>
  </si>
  <si>
    <t>O00061</t>
  </si>
  <si>
    <t>Cuadrilla JJ (Aseo)  1 Ay y 1 Ay (recargo)</t>
  </si>
  <si>
    <t>Ayudante A Aseo</t>
  </si>
  <si>
    <t>Ayudante A Aseo con recargo</t>
  </si>
  <si>
    <t>O00060</t>
  </si>
  <si>
    <t>Cuadrilla II (Topografía)   1 Top.-1 of ejero</t>
  </si>
  <si>
    <t>topógrafo</t>
  </si>
  <si>
    <t>ejero o cadenero</t>
  </si>
  <si>
    <t>ayudante</t>
  </si>
  <si>
    <t>aux transporte</t>
  </si>
  <si>
    <t>Cuadrilla AA (Albañilería)   2 Ay</t>
  </si>
  <si>
    <t>Cuadrilla BB (Instalaciones) 1 Of y 2 Ay</t>
  </si>
  <si>
    <t>Cuadrilla FF (Electrico)  1 Of y 1 Ay</t>
  </si>
  <si>
    <t>Cuadrilla CC (Pintura)  1 Of Y 1Ay</t>
  </si>
  <si>
    <t>Cuadrilla DD (Carpintería)  1 Of y 1 Ay</t>
  </si>
  <si>
    <t>CANAL PREFABRICADO DE LAMINA GALVANIZADA CAL 22; LONG 6 M; SECCION 50 CM</t>
  </si>
  <si>
    <t>PAÑETE IMPERMEABILIZADO 1:3 PARA MUROS, ESPESOR 1,5 CM</t>
  </si>
  <si>
    <t>3.4</t>
  </si>
  <si>
    <t>Precio sin</t>
  </si>
  <si>
    <t>M. O. ALBAÑILERIA 1 AYUDANTE + 1 OFICIAL</t>
  </si>
  <si>
    <t xml:space="preserve"> CODO BAJANTE 45 C90 Y C30</t>
  </si>
  <si>
    <t>SOPORTE DE BAJANTE</t>
  </si>
  <si>
    <t>BAJANTE PVC CUADRADO , L=3 MS</t>
  </si>
  <si>
    <t>TRAGANTE EN LAMINA GALVANIZADA</t>
  </si>
  <si>
    <t>SUMINISTRO E INSTALACION DE BAJANTE PVC CUADRADO - AMAZONAS</t>
  </si>
  <si>
    <t>MOBILIARIO</t>
  </si>
  <si>
    <t>11.1</t>
  </si>
  <si>
    <t>ADMINISTRAC ION</t>
  </si>
  <si>
    <t>SUBTOTAL COSTOS DE MOBILIARIO</t>
  </si>
  <si>
    <t>VALOR TOTAL PRESUPUESTO DE OBRA+MOBILIARIO</t>
  </si>
  <si>
    <t>TANDEM EN ACERO Y CROMO 4 PUESTOS PLATEADO PARA UBICAR EN SALAS DE ESPERA</t>
  </si>
  <si>
    <t>UNIDAD</t>
  </si>
  <si>
    <t>CANTIDAD</t>
  </si>
  <si>
    <t>VALOR COTIZACION 1</t>
  </si>
  <si>
    <t>VALOR COTIZACION 2</t>
  </si>
  <si>
    <t>MENOR VALOR</t>
  </si>
  <si>
    <t>Tandem en Acero y Cromo 4 Puestos Plateado</t>
  </si>
  <si>
    <t>COTIZACIONES</t>
  </si>
  <si>
    <t>COT. 1</t>
  </si>
  <si>
    <t>VR UNITARIO</t>
  </si>
  <si>
    <t>EMPRESA</t>
  </si>
  <si>
    <t>https://www.homecenter.com.co/homecenter-co/product/576437/tandem-en-acero-y-cromo-4-puestos-plateado/576437/?kid=goosho_1161562&amp;shop=googleShopping&amp;gad_source=1&amp;gad_campaignid=17622046044&amp;gbraid=0AAAAADt6wnrFn8kCRLF4VlcqbRsD74KKD&amp;gclid=CjwKCAjw9uPCBhATEiwABHN9K_qTBYU-fNLfILmj061QFhi3ZIfpaPmNvJ3wUjO3eB47UDj9UTGRURoCKFEQAvD_BwE</t>
  </si>
  <si>
    <t>COT. 2</t>
  </si>
  <si>
    <t>https://www.industriascruz.com.co/producto/tandem-4-puestos-cromo/</t>
  </si>
  <si>
    <t>las INDICADAS</t>
  </si>
  <si>
    <t>Revisó</t>
  </si>
  <si>
    <t>Aprobó</t>
  </si>
  <si>
    <t>GERENTE</t>
  </si>
  <si>
    <t>ESE TIERRADENTRO</t>
  </si>
  <si>
    <t>LILIANA FAJARDO ANDRADE</t>
  </si>
  <si>
    <t>PARED  LIMITE LOTE</t>
  </si>
  <si>
    <t>PARED FACHADA DESCANSO MEDICO</t>
  </si>
  <si>
    <t>LAURA DANIELA VALENCIANO LOSADA</t>
  </si>
  <si>
    <t>C.C.: 1.083.915.699</t>
  </si>
  <si>
    <t>MP 061037-0603761 CAU</t>
  </si>
  <si>
    <t>ESCRITORIO SENCILLO PARA CONSULTORIO</t>
  </si>
  <si>
    <t>SILLA ERGONOMICA PARA CONSULTORIO</t>
  </si>
  <si>
    <t>ESCALERILLA DOS PASOS</t>
  </si>
  <si>
    <t>MESA AUXILIAR</t>
  </si>
  <si>
    <t>BIOSUPLIES</t>
  </si>
  <si>
    <t>BLANCOS DISTRIBUIDORA MEDICAL</t>
  </si>
  <si>
    <t>11.2</t>
  </si>
  <si>
    <t>11.3</t>
  </si>
  <si>
    <t>11.4</t>
  </si>
  <si>
    <t>11.5</t>
  </si>
  <si>
    <t>ESCRITORIO SENCILLO PARA CONSULTORIO ENTREVISTA</t>
  </si>
  <si>
    <t xml:space="preserve">VITRINA DE DOS CUERPOS </t>
  </si>
  <si>
    <t>VITRINA DE DOS CUERPOS</t>
  </si>
  <si>
    <t>11.6</t>
  </si>
  <si>
    <t>https://www.homecenter.com.co/homecenter-co/product/899524/silla-interlocutora-isosceles-fija-de-oficina-tela-negra-just-home-collection/899524/?kid=goosho_1161562&amp;shop=googleShopping&amp;gad_source=1&amp;gad_campaignid=17622046203&amp;gbraid=0AAAAADt6wnpdXf9SfnwjETymMqxT2F2Ye&amp;gclid=CjwKCAjwvO7CBhAqEiwA9q2YJe4Z5ObOAgAdHS8SuvhuTbXzXXfZ5duPDXTAEwK6ZO8zb-yvWdKy8BoCbDIQAvD_BwE</t>
  </si>
  <si>
    <t>https://ergonomus.co/products/silla-interlocutora-isoceles-eco?variant=43815224967423&amp;country=CO&amp;currency=COP&amp;utm_medium=product_sync&amp;utm_source=google&amp;utm_content=sag_organic&amp;utm_campaign=sag_organic&amp;utm_source=google&amp;utm_medium=cpc&amp;utm_id=21134482922&amp;utm_source=google&amp;utm_medium=cpc&amp;utm_campaign=ER_GG_PRF_PMX_AON_Top-Products&amp;utm_id=21134482922&amp;utm_term=&amp;gad_source=1&amp;gad_campaignid=21137918590&amp;gbraid=0AAAAA9bnNudznHNCOxyI6yJETmrYtrWrQ&amp;gclid=CjwKCAjwvO7CBhAqEiwA9q2YJY4Pj1uZxGmbbZETAvgSVPqCJr1WQRJdZVKeXqjU22TSwtptFhNLThoCbTUQAvD_BwE</t>
  </si>
  <si>
    <t>silla interlocutora</t>
  </si>
  <si>
    <t>SILLA INTERLOCUTORA</t>
  </si>
  <si>
    <t>11.7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</si>
</sst>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 * #,##0.00_ ;_ * \-#,##0.00_ ;_ * &quot;-&quot;??_ ;_ @_ "/>
    <numFmt numFmtId="166" formatCode="_ * #,##0_ ;_ * \-#,##0_ ;_ * &quot;-&quot;??_ ;_ @_ "/>
    <numFmt numFmtId="167" formatCode="#,##0.00_ ;\-#,##0.00\ "/>
    <numFmt numFmtId="168" formatCode="#,##0_ ;\-#,##0\ "/>
    <numFmt numFmtId="169" formatCode="d\-mmm\-yyyy"/>
    <numFmt numFmtId="170" formatCode="0.0%"/>
    <numFmt numFmtId="171" formatCode="_(* #,##0.00_);_(* \(#,##0.00\);_(* &quot;-&quot;??_);_(@_)"/>
    <numFmt numFmtId="172" formatCode="dd/mm/yyyy;@"/>
    <numFmt numFmtId="173" formatCode="#,##0.00\ _€"/>
    <numFmt numFmtId="174" formatCode="_(&quot;$&quot;\ * #,##0.00_);_(&quot;$&quot;\ * \(#,##0.00\);_(&quot;$&quot;\ * &quot;-&quot;??_);_(@_)"/>
    <numFmt numFmtId="175" formatCode="_(&quot;$&quot;\ * #,##0.000000_);_(&quot;$&quot;\ * \(#,##0.000000\);_(&quot;$&quot;\ * &quot;-&quot;??_);_(@_)"/>
    <numFmt numFmtId="176" formatCode="_-[$$-240A]\ * #,##0.00_-;\-[$$-240A]\ * #,##0.00_-;_-[$$-240A]\ * &quot;-&quot;??_-;_-@_-"/>
  </numFmts>
  <fonts count="6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9"/>
      <color indexed="1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sz val="9"/>
      <color indexed="12"/>
      <name val="Arial"/>
      <family val="2"/>
    </font>
    <font>
      <sz val="14"/>
      <name val="Arial"/>
      <family val="2"/>
    </font>
    <font>
      <sz val="8"/>
      <name val="Aptos Narrow"/>
      <family val="2"/>
      <scheme val="minor"/>
    </font>
    <font>
      <sz val="12"/>
      <name val="Arial"/>
      <family val="2"/>
    </font>
    <font>
      <sz val="12"/>
      <color theme="1"/>
      <name val="Aptos Narrow"/>
      <family val="2"/>
      <scheme val="minor"/>
    </font>
    <font>
      <sz val="10"/>
      <name val="Stylus BT"/>
      <family val="2"/>
    </font>
    <font>
      <u/>
      <sz val="10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0"/>
      <color theme="1"/>
      <name val="Arial Narrow"/>
      <family val="2"/>
    </font>
    <font>
      <b/>
      <sz val="14"/>
      <name val="Arial Narrow"/>
      <family val="2"/>
    </font>
    <font>
      <b/>
      <sz val="11"/>
      <color theme="1"/>
      <name val="Aptos Narrow"/>
      <family val="2"/>
      <scheme val="minor"/>
    </font>
    <font>
      <sz val="12"/>
      <color rgb="FFFF0000"/>
      <name val="Arial"/>
      <family val="2"/>
    </font>
    <font>
      <b/>
      <sz val="12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1"/>
      <color indexed="8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color indexed="16"/>
      <name val="Aptos Narrow"/>
      <family val="2"/>
      <scheme val="minor"/>
    </font>
    <font>
      <sz val="10"/>
      <color indexed="16"/>
      <name val="Aptos Narrow"/>
      <family val="2"/>
      <scheme val="minor"/>
    </font>
    <font>
      <sz val="9"/>
      <color rgb="FF222834"/>
      <name val="Open Sans"/>
      <family val="2"/>
    </font>
    <font>
      <u/>
      <sz val="8"/>
      <color indexed="12"/>
      <name val="Arial"/>
      <family val="2"/>
    </font>
    <font>
      <sz val="8"/>
      <color theme="1"/>
      <name val="Aptos Narrow"/>
      <family val="2"/>
      <scheme val="minor"/>
    </font>
    <font>
      <b/>
      <sz val="8"/>
      <name val="Aptos Narrow"/>
      <family val="2"/>
      <scheme val="minor"/>
    </font>
    <font>
      <u/>
      <sz val="8"/>
      <color rgb="FF0070C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patternFill patternType="solid">
        <fgColor indexed="42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0"/>
      </right>
      <top style="hair">
        <color indexed="64"/>
      </top>
      <bottom style="hair">
        <color indexed="0"/>
      </bottom>
      <diagonal/>
    </border>
    <border>
      <left style="hair">
        <color indexed="0"/>
      </left>
      <right style="hair">
        <color indexed="0"/>
      </right>
      <top style="hair">
        <color indexed="64"/>
      </top>
      <bottom style="hair">
        <color indexed="0"/>
      </bottom>
      <diagonal/>
    </border>
    <border>
      <left style="hair">
        <color indexed="0"/>
      </left>
      <right style="double">
        <color indexed="64"/>
      </right>
      <top style="hair">
        <color indexed="64"/>
      </top>
      <bottom style="hair">
        <color indexed="0"/>
      </bottom>
      <diagonal/>
    </border>
    <border>
      <left style="double">
        <color indexed="64"/>
      </left>
      <right style="hair">
        <color indexed="64"/>
      </right>
      <top style="hair">
        <color indexed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0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0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0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0" fontId="8" fillId="0" borderId="0"/>
    <xf numFmtId="171" fontId="35" fillId="0" borderId="0" applyFont="0" applyFill="0" applyBorder="0" applyAlignment="0" applyProtection="0"/>
    <xf numFmtId="0" fontId="36" fillId="0" borderId="0"/>
    <xf numFmtId="0" fontId="3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4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325">
    <xf numFmtId="0" fontId="0" fillId="0" borderId="0" xfId="0"/>
    <xf numFmtId="49" fontId="2" fillId="2" borderId="0" xfId="0" applyNumberFormat="1" applyFont="1" applyFill="1" applyAlignment="1">
      <alignment horizontal="center"/>
    </xf>
    <xf numFmtId="0" fontId="3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3" applyFont="1" applyFill="1" applyBorder="1" applyAlignment="1" applyProtection="1">
      <alignment horizontal="center" wrapText="1"/>
      <protection hidden="1"/>
    </xf>
    <xf numFmtId="166" fontId="10" fillId="4" borderId="0" xfId="1" applyNumberFormat="1" applyFont="1" applyFill="1" applyAlignment="1" applyProtection="1">
      <alignment horizontal="center" vertical="center"/>
      <protection hidden="1"/>
    </xf>
    <xf numFmtId="166" fontId="11" fillId="4" borderId="0" xfId="1" applyNumberFormat="1" applyFont="1" applyFill="1" applyAlignment="1" applyProtection="1">
      <alignment horizontal="center" vertical="center"/>
      <protection hidden="1"/>
    </xf>
    <xf numFmtId="166" fontId="10" fillId="4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49" fontId="0" fillId="5" borderId="9" xfId="0" applyNumberFormat="1" applyFill="1" applyBorder="1" applyAlignment="1">
      <alignment horizontal="center" vertical="top" wrapText="1"/>
    </xf>
    <xf numFmtId="167" fontId="0" fillId="0" borderId="11" xfId="1" applyNumberFormat="1" applyFont="1" applyBorder="1" applyAlignment="1" applyProtection="1">
      <alignment horizontal="right" vertical="top" wrapText="1"/>
      <protection hidden="1"/>
    </xf>
    <xf numFmtId="167" fontId="0" fillId="0" borderId="14" xfId="1" applyNumberFormat="1" applyFont="1" applyBorder="1" applyAlignment="1" applyProtection="1">
      <alignment horizontal="right" vertical="top" wrapText="1"/>
      <protection hidden="1"/>
    </xf>
    <xf numFmtId="167" fontId="0" fillId="0" borderId="15" xfId="1" applyNumberFormat="1" applyFont="1" applyBorder="1" applyAlignment="1" applyProtection="1">
      <alignment horizontal="right" vertical="top" wrapText="1"/>
      <protection hidden="1"/>
    </xf>
    <xf numFmtId="166" fontId="0" fillId="0" borderId="1" xfId="1" applyNumberFormat="1" applyFont="1" applyBorder="1" applyAlignment="1" applyProtection="1">
      <alignment horizontal="right" vertical="top" wrapText="1"/>
      <protection hidden="1"/>
    </xf>
    <xf numFmtId="166" fontId="0" fillId="0" borderId="0" xfId="1" applyNumberFormat="1" applyFont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2" fontId="0" fillId="0" borderId="9" xfId="0" applyNumberFormat="1" applyBorder="1"/>
    <xf numFmtId="0" fontId="13" fillId="0" borderId="17" xfId="4" applyFont="1" applyBorder="1" applyAlignment="1">
      <alignment vertical="top"/>
    </xf>
    <xf numFmtId="2" fontId="0" fillId="0" borderId="20" xfId="0" applyNumberFormat="1" applyBorder="1"/>
    <xf numFmtId="4" fontId="0" fillId="0" borderId="11" xfId="0" applyNumberFormat="1" applyBorder="1"/>
    <xf numFmtId="4" fontId="0" fillId="0" borderId="21" xfId="1" applyNumberFormat="1" applyFont="1" applyBorder="1" applyAlignment="1" applyProtection="1">
      <alignment horizontal="right" vertical="top"/>
      <protection hidden="1"/>
    </xf>
    <xf numFmtId="0" fontId="14" fillId="3" borderId="0" xfId="0" quotePrefix="1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16" fillId="3" borderId="1" xfId="3" applyFont="1" applyFill="1" applyBorder="1" applyAlignment="1" applyProtection="1">
      <alignment vertical="top" wrapText="1"/>
      <protection hidden="1"/>
    </xf>
    <xf numFmtId="165" fontId="18" fillId="4" borderId="0" xfId="0" applyNumberFormat="1" applyFont="1" applyFill="1" applyAlignment="1" applyProtection="1">
      <alignment horizontal="right" vertical="center"/>
      <protection hidden="1"/>
    </xf>
    <xf numFmtId="168" fontId="19" fillId="4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16" fillId="3" borderId="26" xfId="3" applyFont="1" applyFill="1" applyBorder="1" applyAlignment="1" applyProtection="1">
      <alignment vertical="top" wrapText="1"/>
      <protection hidden="1"/>
    </xf>
    <xf numFmtId="168" fontId="19" fillId="4" borderId="0" xfId="0" applyNumberFormat="1" applyFont="1" applyFill="1" applyAlignment="1" applyProtection="1">
      <alignment horizontal="center" vertical="center"/>
      <protection hidden="1"/>
    </xf>
    <xf numFmtId="49" fontId="0" fillId="0" borderId="0" xfId="0" applyNumberFormat="1" applyAlignment="1">
      <alignment vertical="top"/>
    </xf>
    <xf numFmtId="0" fontId="21" fillId="0" borderId="30" xfId="0" applyFont="1" applyBorder="1" applyAlignment="1" applyProtection="1">
      <alignment horizontal="centerContinuous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hidden="1"/>
    </xf>
    <xf numFmtId="0" fontId="21" fillId="0" borderId="38" xfId="0" applyFont="1" applyBorder="1" applyAlignment="1" applyProtection="1">
      <alignment horizontal="centerContinuous" vertical="center" wrapText="1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69" fontId="12" fillId="0" borderId="0" xfId="1" applyNumberFormat="1" applyFont="1" applyAlignment="1" applyProtection="1">
      <alignment horizontal="center" vertical="top"/>
      <protection hidden="1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43" fontId="0" fillId="0" borderId="0" xfId="1" applyFont="1" applyAlignment="1" applyProtection="1">
      <alignment vertical="top"/>
      <protection hidden="1"/>
    </xf>
    <xf numFmtId="49" fontId="0" fillId="7" borderId="0" xfId="0" applyNumberFormat="1" applyFill="1" applyAlignment="1">
      <alignment vertical="top"/>
    </xf>
    <xf numFmtId="166" fontId="17" fillId="0" borderId="7" xfId="1" applyNumberFormat="1" applyFont="1" applyBorder="1" applyAlignment="1" applyProtection="1">
      <alignment horizontal="center" vertical="center"/>
      <protection hidden="1"/>
    </xf>
    <xf numFmtId="168" fontId="17" fillId="0" borderId="7" xfId="1" applyNumberFormat="1" applyFont="1" applyBorder="1" applyAlignment="1" applyProtection="1">
      <alignment horizontal="center" vertical="center"/>
      <protection hidden="1"/>
    </xf>
    <xf numFmtId="43" fontId="9" fillId="8" borderId="7" xfId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168" fontId="0" fillId="0" borderId="0" xfId="1" applyNumberFormat="1" applyFont="1" applyAlignment="1">
      <alignment vertical="top"/>
    </xf>
    <xf numFmtId="168" fontId="0" fillId="0" borderId="0" xfId="0" applyNumberFormat="1"/>
    <xf numFmtId="49" fontId="0" fillId="5" borderId="50" xfId="0" applyNumberFormat="1" applyFill="1" applyBorder="1" applyAlignment="1">
      <alignment horizontal="center" vertical="top"/>
    </xf>
    <xf numFmtId="0" fontId="22" fillId="9" borderId="32" xfId="0" quotePrefix="1" applyFont="1" applyFill="1" applyBorder="1" applyAlignment="1" applyProtection="1">
      <alignment horizontal="center" vertical="top" wrapText="1"/>
      <protection locked="0" hidden="1"/>
    </xf>
    <xf numFmtId="0" fontId="26" fillId="9" borderId="33" xfId="0" applyFont="1" applyFill="1" applyBorder="1" applyAlignment="1" applyProtection="1">
      <alignment vertical="top"/>
      <protection locked="0"/>
    </xf>
    <xf numFmtId="0" fontId="9" fillId="9" borderId="33" xfId="0" applyFont="1" applyFill="1" applyBorder="1" applyAlignment="1" applyProtection="1">
      <alignment vertical="top" wrapText="1"/>
      <protection hidden="1"/>
    </xf>
    <xf numFmtId="168" fontId="26" fillId="9" borderId="34" xfId="0" applyNumberFormat="1" applyFont="1" applyFill="1" applyBorder="1" applyAlignment="1" applyProtection="1">
      <alignment horizontal="right" vertical="top" wrapText="1"/>
      <protection hidden="1"/>
    </xf>
    <xf numFmtId="168" fontId="0" fillId="0" borderId="0" xfId="0" applyNumberFormat="1" applyProtection="1">
      <protection hidden="1"/>
    </xf>
    <xf numFmtId="3" fontId="26" fillId="0" borderId="36" xfId="0" applyNumberFormat="1" applyFont="1" applyBorder="1" applyAlignment="1" applyProtection="1">
      <alignment horizontal="right" vertical="top" wrapText="1"/>
      <protection hidden="1"/>
    </xf>
    <xf numFmtId="49" fontId="0" fillId="5" borderId="54" xfId="0" applyNumberFormat="1" applyFill="1" applyBorder="1" applyAlignment="1">
      <alignment horizontal="center" vertical="top"/>
    </xf>
    <xf numFmtId="0" fontId="8" fillId="0" borderId="55" xfId="0" applyFont="1" applyBorder="1" applyAlignment="1" applyProtection="1">
      <alignment horizontal="center" vertical="top"/>
      <protection locked="0" hidden="1"/>
    </xf>
    <xf numFmtId="0" fontId="12" fillId="0" borderId="51" xfId="0" applyFont="1" applyBorder="1" applyAlignment="1" applyProtection="1">
      <alignment vertical="top" wrapText="1"/>
      <protection hidden="1"/>
    </xf>
    <xf numFmtId="0" fontId="0" fillId="0" borderId="51" xfId="0" applyBorder="1" applyAlignment="1" applyProtection="1">
      <alignment horizontal="center" vertical="top"/>
      <protection hidden="1"/>
    </xf>
    <xf numFmtId="0" fontId="0" fillId="0" borderId="51" xfId="0" applyBorder="1" applyAlignment="1" applyProtection="1">
      <alignment horizontal="right" vertical="top"/>
      <protection locked="0" hidden="1"/>
    </xf>
    <xf numFmtId="166" fontId="0" fillId="0" borderId="51" xfId="1" applyNumberFormat="1" applyFont="1" applyBorder="1" applyAlignment="1" applyProtection="1">
      <alignment horizontal="right" vertical="top"/>
      <protection hidden="1"/>
    </xf>
    <xf numFmtId="168" fontId="0" fillId="0" borderId="56" xfId="1" applyNumberFormat="1" applyFont="1" applyBorder="1" applyAlignment="1" applyProtection="1">
      <alignment horizontal="right" vertical="top"/>
      <protection hidden="1"/>
    </xf>
    <xf numFmtId="166" fontId="0" fillId="0" borderId="57" xfId="1" applyNumberFormat="1" applyFont="1" applyFill="1" applyBorder="1" applyAlignment="1" applyProtection="1">
      <alignment horizontal="right" vertical="top"/>
      <protection hidden="1"/>
    </xf>
    <xf numFmtId="166" fontId="0" fillId="0" borderId="51" xfId="1" applyNumberFormat="1" applyFont="1" applyFill="1" applyBorder="1" applyAlignment="1" applyProtection="1">
      <alignment horizontal="right" vertical="top"/>
      <protection hidden="1"/>
    </xf>
    <xf numFmtId="168" fontId="0" fillId="0" borderId="52" xfId="1" applyNumberFormat="1" applyFont="1" applyBorder="1" applyAlignment="1" applyProtection="1">
      <alignment horizontal="right" vertical="top"/>
      <protection hidden="1"/>
    </xf>
    <xf numFmtId="168" fontId="0" fillId="0" borderId="53" xfId="1" applyNumberFormat="1" applyFont="1" applyBorder="1" applyAlignment="1" applyProtection="1">
      <alignment horizontal="right" vertical="top"/>
      <protection hidden="1"/>
    </xf>
    <xf numFmtId="166" fontId="0" fillId="0" borderId="58" xfId="1" applyNumberFormat="1" applyFont="1" applyBorder="1" applyAlignment="1" applyProtection="1">
      <alignment horizontal="right" vertical="top"/>
      <protection hidden="1"/>
    </xf>
    <xf numFmtId="49" fontId="0" fillId="5" borderId="59" xfId="0" quotePrefix="1" applyNumberFormat="1" applyFill="1" applyBorder="1" applyAlignment="1">
      <alignment horizontal="center" vertical="top" wrapText="1"/>
    </xf>
    <xf numFmtId="167" fontId="0" fillId="0" borderId="13" xfId="1" applyNumberFormat="1" applyFont="1" applyFill="1" applyBorder="1" applyAlignment="1" applyProtection="1">
      <alignment horizontal="right" vertical="top" wrapText="1"/>
      <protection hidden="1"/>
    </xf>
    <xf numFmtId="167" fontId="0" fillId="0" borderId="11" xfId="1" applyNumberFormat="1" applyFont="1" applyFill="1" applyBorder="1" applyAlignment="1" applyProtection="1">
      <alignment horizontal="right" vertical="top" wrapText="1"/>
      <protection hidden="1"/>
    </xf>
    <xf numFmtId="49" fontId="0" fillId="5" borderId="62" xfId="0" applyNumberFormat="1" applyFill="1" applyBorder="1" applyAlignment="1">
      <alignment horizontal="center" vertical="top" wrapText="1"/>
    </xf>
    <xf numFmtId="49" fontId="0" fillId="5" borderId="65" xfId="0" applyNumberFormat="1" applyFill="1" applyBorder="1" applyAlignment="1">
      <alignment horizontal="center" vertical="top" wrapText="1"/>
    </xf>
    <xf numFmtId="49" fontId="0" fillId="5" borderId="9" xfId="0" quotePrefix="1" applyNumberFormat="1" applyFill="1" applyBorder="1" applyAlignment="1">
      <alignment horizontal="center" vertical="top" wrapText="1"/>
    </xf>
    <xf numFmtId="49" fontId="0" fillId="5" borderId="68" xfId="0" applyNumberFormat="1" applyFill="1" applyBorder="1" applyAlignment="1">
      <alignment horizontal="center" vertical="top"/>
    </xf>
    <xf numFmtId="166" fontId="0" fillId="0" borderId="69" xfId="1" applyNumberFormat="1" applyFont="1" applyFill="1" applyBorder="1" applyAlignment="1" applyProtection="1">
      <alignment horizontal="right" vertical="top"/>
      <protection hidden="1"/>
    </xf>
    <xf numFmtId="166" fontId="0" fillId="0" borderId="17" xfId="1" applyNumberFormat="1" applyFont="1" applyFill="1" applyBorder="1" applyAlignment="1" applyProtection="1">
      <alignment horizontal="right" vertical="top"/>
      <protection hidden="1"/>
    </xf>
    <xf numFmtId="166" fontId="0" fillId="0" borderId="17" xfId="1" applyNumberFormat="1" applyFont="1" applyBorder="1" applyAlignment="1" applyProtection="1">
      <alignment horizontal="right" vertical="top"/>
      <protection hidden="1"/>
    </xf>
    <xf numFmtId="168" fontId="0" fillId="0" borderId="18" xfId="1" applyNumberFormat="1" applyFont="1" applyBorder="1" applyAlignment="1" applyProtection="1">
      <alignment horizontal="right" vertical="top"/>
      <protection hidden="1"/>
    </xf>
    <xf numFmtId="168" fontId="0" fillId="0" borderId="19" xfId="1" applyNumberFormat="1" applyFont="1" applyBorder="1" applyAlignment="1" applyProtection="1">
      <alignment horizontal="right" vertical="top"/>
      <protection hidden="1"/>
    </xf>
    <xf numFmtId="166" fontId="0" fillId="0" borderId="70" xfId="1" applyNumberFormat="1" applyFont="1" applyBorder="1" applyAlignment="1" applyProtection="1">
      <alignment horizontal="right" vertical="top"/>
      <protection hidden="1"/>
    </xf>
    <xf numFmtId="49" fontId="8" fillId="5" borderId="72" xfId="0" applyNumberFormat="1" applyFont="1" applyFill="1" applyBorder="1" applyAlignment="1">
      <alignment horizontal="center" vertical="top"/>
    </xf>
    <xf numFmtId="0" fontId="8" fillId="10" borderId="73" xfId="0" applyFont="1" applyFill="1" applyBorder="1" applyAlignment="1" applyProtection="1">
      <alignment horizontal="center" vertical="top"/>
      <protection locked="0" hidden="1"/>
    </xf>
    <xf numFmtId="0" fontId="12" fillId="10" borderId="74" xfId="0" applyFont="1" applyFill="1" applyBorder="1" applyAlignment="1" applyProtection="1">
      <alignment vertical="top" wrapText="1"/>
      <protection hidden="1"/>
    </xf>
    <xf numFmtId="0" fontId="0" fillId="10" borderId="74" xfId="0" applyFill="1" applyBorder="1" applyAlignment="1" applyProtection="1">
      <alignment horizontal="center" vertical="top"/>
      <protection hidden="1"/>
    </xf>
    <xf numFmtId="0" fontId="0" fillId="10" borderId="74" xfId="0" applyFill="1" applyBorder="1" applyAlignment="1" applyProtection="1">
      <alignment horizontal="right" vertical="top"/>
      <protection locked="0" hidden="1"/>
    </xf>
    <xf numFmtId="168" fontId="26" fillId="10" borderId="75" xfId="1" applyNumberFormat="1" applyFont="1" applyFill="1" applyBorder="1" applyAlignment="1" applyProtection="1">
      <alignment horizontal="right" vertical="top"/>
      <protection hidden="1"/>
    </xf>
    <xf numFmtId="166" fontId="26" fillId="0" borderId="7" xfId="1" applyNumberFormat="1" applyFont="1" applyBorder="1" applyAlignment="1" applyProtection="1">
      <alignment horizontal="right" vertical="top"/>
      <protection hidden="1"/>
    </xf>
    <xf numFmtId="49" fontId="0" fillId="5" borderId="76" xfId="0" applyNumberFormat="1" applyFill="1" applyBorder="1" applyAlignment="1">
      <alignment horizontal="center" vertical="top"/>
    </xf>
    <xf numFmtId="0" fontId="22" fillId="9" borderId="33" xfId="0" applyFont="1" applyFill="1" applyBorder="1" applyAlignment="1" applyProtection="1">
      <alignment vertical="top"/>
      <protection locked="0"/>
    </xf>
    <xf numFmtId="166" fontId="0" fillId="0" borderId="52" xfId="1" applyNumberFormat="1" applyFont="1" applyBorder="1" applyAlignment="1" applyProtection="1">
      <alignment horizontal="right" vertical="top"/>
      <protection hidden="1"/>
    </xf>
    <xf numFmtId="166" fontId="0" fillId="0" borderId="53" xfId="1" applyNumberFormat="1" applyFont="1" applyBorder="1" applyAlignment="1" applyProtection="1">
      <alignment horizontal="right" vertical="top"/>
      <protection hidden="1"/>
    </xf>
    <xf numFmtId="166" fontId="0" fillId="0" borderId="18" xfId="1" applyNumberFormat="1" applyFont="1" applyBorder="1" applyAlignment="1" applyProtection="1">
      <alignment horizontal="right" vertical="top"/>
      <protection hidden="1"/>
    </xf>
    <xf numFmtId="166" fontId="0" fillId="0" borderId="19" xfId="1" applyNumberFormat="1" applyFont="1" applyBorder="1" applyAlignment="1" applyProtection="1">
      <alignment horizontal="right" vertical="top"/>
      <protection hidden="1"/>
    </xf>
    <xf numFmtId="49" fontId="0" fillId="5" borderId="78" xfId="0" applyNumberFormat="1" applyFill="1" applyBorder="1" applyAlignment="1">
      <alignment horizontal="center" vertical="top"/>
    </xf>
    <xf numFmtId="49" fontId="0" fillId="5" borderId="59" xfId="0" applyNumberFormat="1" applyFill="1" applyBorder="1" applyAlignment="1">
      <alignment horizontal="center" vertical="top" wrapText="1"/>
    </xf>
    <xf numFmtId="49" fontId="0" fillId="5" borderId="62" xfId="0" quotePrefix="1" applyNumberFormat="1" applyFill="1" applyBorder="1" applyAlignment="1">
      <alignment horizontal="center" vertical="top" wrapText="1"/>
    </xf>
    <xf numFmtId="49" fontId="0" fillId="5" borderId="9" xfId="0" quotePrefix="1" applyNumberFormat="1" applyFill="1" applyBorder="1" applyAlignment="1">
      <alignment horizontal="center" vertical="top"/>
    </xf>
    <xf numFmtId="166" fontId="0" fillId="0" borderId="11" xfId="1" applyNumberFormat="1" applyFont="1" applyBorder="1" applyAlignment="1" applyProtection="1">
      <alignment horizontal="right" vertical="top"/>
      <protection hidden="1"/>
    </xf>
    <xf numFmtId="166" fontId="0" fillId="0" borderId="13" xfId="1" applyNumberFormat="1" applyFont="1" applyFill="1" applyBorder="1" applyAlignment="1" applyProtection="1">
      <alignment horizontal="right" vertical="top"/>
      <protection hidden="1"/>
    </xf>
    <xf numFmtId="166" fontId="0" fillId="0" borderId="11" xfId="1" applyNumberFormat="1" applyFont="1" applyFill="1" applyBorder="1" applyAlignment="1" applyProtection="1">
      <alignment horizontal="right" vertical="top"/>
      <protection hidden="1"/>
    </xf>
    <xf numFmtId="166" fontId="0" fillId="0" borderId="14" xfId="1" applyNumberFormat="1" applyFont="1" applyBorder="1" applyAlignment="1" applyProtection="1">
      <alignment horizontal="right" vertical="top"/>
      <protection hidden="1"/>
    </xf>
    <xf numFmtId="166" fontId="0" fillId="0" borderId="15" xfId="1" applyNumberFormat="1" applyFont="1" applyBorder="1" applyAlignment="1" applyProtection="1">
      <alignment horizontal="right" vertical="top"/>
      <protection hidden="1"/>
    </xf>
    <xf numFmtId="166" fontId="0" fillId="0" borderId="1" xfId="1" applyNumberFormat="1" applyFont="1" applyBorder="1" applyAlignment="1" applyProtection="1">
      <alignment horizontal="right" vertical="top"/>
      <protection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168" fontId="0" fillId="0" borderId="0" xfId="1" applyNumberFormat="1" applyFont="1" applyAlignment="1" applyProtection="1">
      <alignment vertical="top"/>
      <protection hidden="1"/>
    </xf>
    <xf numFmtId="43" fontId="0" fillId="0" borderId="0" xfId="1" applyFont="1" applyFill="1" applyAlignment="1" applyProtection="1">
      <alignment vertical="top"/>
      <protection hidden="1"/>
    </xf>
    <xf numFmtId="49" fontId="20" fillId="5" borderId="0" xfId="0" applyNumberFormat="1" applyFont="1" applyFill="1" applyAlignment="1">
      <alignment horizontal="center" vertical="center"/>
    </xf>
    <xf numFmtId="0" fontId="0" fillId="0" borderId="0" xfId="0" applyAlignment="1" applyProtection="1">
      <alignment vertical="center"/>
      <protection hidden="1"/>
    </xf>
    <xf numFmtId="0" fontId="0" fillId="11" borderId="4" xfId="0" applyFill="1" applyBorder="1" applyAlignment="1" applyProtection="1">
      <alignment vertical="center"/>
      <protection hidden="1"/>
    </xf>
    <xf numFmtId="0" fontId="0" fillId="11" borderId="5" xfId="0" applyFill="1" applyBorder="1" applyAlignment="1" applyProtection="1">
      <alignment vertical="center"/>
      <protection hidden="1"/>
    </xf>
    <xf numFmtId="166" fontId="26" fillId="12" borderId="16" xfId="1" applyNumberFormat="1" applyFont="1" applyFill="1" applyBorder="1" applyAlignment="1" applyProtection="1">
      <alignment horizontal="right" vertical="center"/>
      <protection hidden="1"/>
    </xf>
    <xf numFmtId="166" fontId="26" fillId="12" borderId="17" xfId="1" applyNumberFormat="1" applyFont="1" applyFill="1" applyBorder="1" applyAlignment="1" applyProtection="1">
      <alignment horizontal="right" vertical="center"/>
      <protection hidden="1"/>
    </xf>
    <xf numFmtId="168" fontId="23" fillId="12" borderId="17" xfId="1" applyNumberFormat="1" applyFont="1" applyFill="1" applyBorder="1" applyAlignment="1" applyProtection="1">
      <alignment horizontal="right" vertical="center"/>
      <protection hidden="1"/>
    </xf>
    <xf numFmtId="168" fontId="23" fillId="12" borderId="19" xfId="1" applyNumberFormat="1" applyFont="1" applyFill="1" applyBorder="1" applyAlignment="1" applyProtection="1">
      <alignment horizontal="right" vertical="center"/>
      <protection hidden="1"/>
    </xf>
    <xf numFmtId="3" fontId="26" fillId="12" borderId="6" xfId="1" applyNumberFormat="1" applyFont="1" applyFill="1" applyBorder="1" applyAlignment="1" applyProtection="1">
      <alignment horizontal="right" vertical="center"/>
      <protection hidden="1"/>
    </xf>
    <xf numFmtId="0" fontId="0" fillId="13" borderId="4" xfId="0" applyFill="1" applyBorder="1" applyAlignment="1" applyProtection="1">
      <alignment vertical="center"/>
      <protection hidden="1"/>
    </xf>
    <xf numFmtId="0" fontId="0" fillId="13" borderId="5" xfId="0" applyFill="1" applyBorder="1" applyAlignment="1" applyProtection="1">
      <alignment vertical="center"/>
      <protection hidden="1"/>
    </xf>
    <xf numFmtId="168" fontId="26" fillId="13" borderId="6" xfId="1" applyNumberFormat="1" applyFont="1" applyFill="1" applyBorder="1" applyAlignment="1" applyProtection="1">
      <alignment horizontal="right" vertical="center"/>
      <protection hidden="1"/>
    </xf>
    <xf numFmtId="0" fontId="0" fillId="14" borderId="4" xfId="0" applyFill="1" applyBorder="1" applyAlignment="1" applyProtection="1">
      <alignment vertical="center"/>
      <protection hidden="1"/>
    </xf>
    <xf numFmtId="0" fontId="0" fillId="14" borderId="5" xfId="0" applyFill="1" applyBorder="1" applyAlignment="1" applyProtection="1">
      <alignment vertical="center"/>
      <protection hidden="1"/>
    </xf>
    <xf numFmtId="168" fontId="26" fillId="14" borderId="6" xfId="1" applyNumberFormat="1" applyFont="1" applyFill="1" applyBorder="1" applyAlignment="1" applyProtection="1">
      <alignment horizontal="right" vertical="center"/>
      <protection hidden="1"/>
    </xf>
    <xf numFmtId="168" fontId="27" fillId="0" borderId="0" xfId="1" applyNumberFormat="1" applyFont="1" applyAlignment="1" applyProtection="1">
      <alignment horizontal="right" vertical="top"/>
      <protection hidden="1"/>
    </xf>
    <xf numFmtId="49" fontId="20" fillId="5" borderId="0" xfId="0" applyNumberFormat="1" applyFont="1" applyFill="1" applyAlignment="1">
      <alignment horizontal="center" vertical="top"/>
    </xf>
    <xf numFmtId="0" fontId="26" fillId="15" borderId="4" xfId="0" applyFont="1" applyFill="1" applyBorder="1" applyAlignment="1" applyProtection="1">
      <alignment vertical="top" wrapText="1"/>
      <protection hidden="1"/>
    </xf>
    <xf numFmtId="0" fontId="0" fillId="15" borderId="5" xfId="0" applyFill="1" applyBorder="1" applyAlignment="1" applyProtection="1">
      <alignment horizontal="center" vertical="top"/>
      <protection hidden="1"/>
    </xf>
    <xf numFmtId="0" fontId="0" fillId="15" borderId="5" xfId="0" applyFill="1" applyBorder="1" applyAlignment="1" applyProtection="1">
      <alignment horizontal="right" vertical="top"/>
      <protection hidden="1"/>
    </xf>
    <xf numFmtId="168" fontId="0" fillId="15" borderId="6" xfId="1" applyNumberFormat="1" applyFont="1" applyFill="1" applyBorder="1" applyAlignment="1" applyProtection="1">
      <alignment vertical="top"/>
      <protection hidden="1"/>
    </xf>
    <xf numFmtId="43" fontId="0" fillId="0" borderId="44" xfId="1" applyFont="1" applyBorder="1" applyAlignment="1" applyProtection="1">
      <alignment vertical="top"/>
      <protection hidden="1"/>
    </xf>
    <xf numFmtId="43" fontId="0" fillId="0" borderId="25" xfId="1" applyFont="1" applyBorder="1" applyAlignment="1" applyProtection="1">
      <alignment vertical="top"/>
      <protection hidden="1"/>
    </xf>
    <xf numFmtId="168" fontId="0" fillId="0" borderId="25" xfId="1" applyNumberFormat="1" applyFont="1" applyBorder="1" applyAlignment="1" applyProtection="1">
      <alignment vertical="top"/>
      <protection hidden="1"/>
    </xf>
    <xf numFmtId="168" fontId="0" fillId="0" borderId="45" xfId="1" applyNumberFormat="1" applyFont="1" applyBorder="1" applyAlignment="1" applyProtection="1">
      <alignment vertical="top"/>
      <protection hidden="1"/>
    </xf>
    <xf numFmtId="43" fontId="0" fillId="8" borderId="6" xfId="1" applyFont="1" applyFill="1" applyBorder="1" applyAlignment="1" applyProtection="1">
      <alignment vertical="top"/>
      <protection hidden="1"/>
    </xf>
    <xf numFmtId="49" fontId="20" fillId="5" borderId="0" xfId="0" applyNumberFormat="1" applyFont="1" applyFill="1" applyAlignment="1">
      <alignment horizontal="center"/>
    </xf>
    <xf numFmtId="0" fontId="0" fillId="16" borderId="80" xfId="0" applyFill="1" applyBorder="1" applyProtection="1">
      <protection hidden="1"/>
    </xf>
    <xf numFmtId="0" fontId="0" fillId="16" borderId="57" xfId="0" applyFill="1" applyBorder="1" applyProtection="1">
      <protection hidden="1"/>
    </xf>
    <xf numFmtId="168" fontId="9" fillId="16" borderId="53" xfId="1" applyNumberFormat="1" applyFont="1" applyFill="1" applyBorder="1" applyAlignment="1" applyProtection="1">
      <alignment vertical="top"/>
      <protection hidden="1"/>
    </xf>
    <xf numFmtId="166" fontId="9" fillId="0" borderId="26" xfId="1" applyNumberFormat="1" applyFont="1" applyBorder="1" applyAlignment="1" applyProtection="1">
      <alignment vertical="top"/>
      <protection hidden="1"/>
    </xf>
    <xf numFmtId="166" fontId="9" fillId="0" borderId="0" xfId="1" applyNumberFormat="1" applyFont="1" applyAlignment="1" applyProtection="1">
      <alignment vertical="top"/>
      <protection hidden="1"/>
    </xf>
    <xf numFmtId="168" fontId="9" fillId="0" borderId="0" xfId="1" applyNumberFormat="1" applyFont="1" applyAlignment="1" applyProtection="1">
      <alignment vertical="top"/>
      <protection hidden="1"/>
    </xf>
    <xf numFmtId="168" fontId="9" fillId="0" borderId="82" xfId="1" applyNumberFormat="1" applyFont="1" applyBorder="1" applyAlignment="1" applyProtection="1">
      <alignment vertical="top"/>
      <protection hidden="1"/>
    </xf>
    <xf numFmtId="166" fontId="9" fillId="0" borderId="53" xfId="1" applyNumberFormat="1" applyFont="1" applyBorder="1" applyAlignment="1" applyProtection="1">
      <alignment vertical="top"/>
      <protection hidden="1"/>
    </xf>
    <xf numFmtId="0" fontId="0" fillId="16" borderId="83" xfId="0" applyFill="1" applyBorder="1" applyProtection="1">
      <protection hidden="1"/>
    </xf>
    <xf numFmtId="0" fontId="0" fillId="16" borderId="13" xfId="0" applyFill="1" applyBorder="1" applyProtection="1">
      <protection hidden="1"/>
    </xf>
    <xf numFmtId="0" fontId="0" fillId="16" borderId="13" xfId="0" applyFill="1" applyBorder="1" applyAlignment="1" applyProtection="1">
      <alignment horizontal="right"/>
      <protection hidden="1"/>
    </xf>
    <xf numFmtId="168" fontId="0" fillId="16" borderId="15" xfId="1" applyNumberFormat="1" applyFont="1" applyFill="1" applyBorder="1" applyProtection="1">
      <protection hidden="1"/>
    </xf>
    <xf numFmtId="166" fontId="0" fillId="0" borderId="26" xfId="1" applyNumberFormat="1" applyFont="1" applyBorder="1" applyProtection="1">
      <protection hidden="1"/>
    </xf>
    <xf numFmtId="166" fontId="0" fillId="0" borderId="0" xfId="1" applyNumberFormat="1" applyFont="1" applyProtection="1">
      <protection hidden="1"/>
    </xf>
    <xf numFmtId="168" fontId="0" fillId="0" borderId="0" xfId="1" applyNumberFormat="1" applyFont="1" applyProtection="1">
      <protection hidden="1"/>
    </xf>
    <xf numFmtId="168" fontId="0" fillId="0" borderId="82" xfId="1" applyNumberFormat="1" applyFont="1" applyBorder="1" applyProtection="1">
      <protection hidden="1"/>
    </xf>
    <xf numFmtId="166" fontId="0" fillId="0" borderId="15" xfId="1" applyNumberFormat="1" applyFont="1" applyBorder="1" applyProtection="1">
      <protection hidden="1"/>
    </xf>
    <xf numFmtId="0" fontId="0" fillId="16" borderId="84" xfId="0" applyFill="1" applyBorder="1" applyProtection="1">
      <protection hidden="1"/>
    </xf>
    <xf numFmtId="0" fontId="0" fillId="16" borderId="69" xfId="0" applyFill="1" applyBorder="1" applyProtection="1">
      <protection hidden="1"/>
    </xf>
    <xf numFmtId="0" fontId="0" fillId="16" borderId="69" xfId="0" applyFill="1" applyBorder="1" applyAlignment="1" applyProtection="1">
      <alignment horizontal="right"/>
      <protection hidden="1"/>
    </xf>
    <xf numFmtId="168" fontId="0" fillId="16" borderId="19" xfId="1" applyNumberFormat="1" applyFont="1" applyFill="1" applyBorder="1" applyProtection="1">
      <protection hidden="1"/>
    </xf>
    <xf numFmtId="168" fontId="1" fillId="0" borderId="82" xfId="1" applyNumberFormat="1" applyBorder="1" applyProtection="1">
      <protection hidden="1"/>
    </xf>
    <xf numFmtId="166" fontId="0" fillId="0" borderId="19" xfId="1" applyNumberFormat="1" applyFont="1" applyBorder="1" applyProtection="1">
      <protection hidden="1"/>
    </xf>
    <xf numFmtId="0" fontId="0" fillId="16" borderId="85" xfId="0" applyFill="1" applyBorder="1" applyProtection="1">
      <protection hidden="1"/>
    </xf>
    <xf numFmtId="0" fontId="0" fillId="16" borderId="86" xfId="0" applyFill="1" applyBorder="1" applyProtection="1">
      <protection hidden="1"/>
    </xf>
    <xf numFmtId="0" fontId="9" fillId="16" borderId="86" xfId="0" applyFont="1" applyFill="1" applyBorder="1" applyAlignment="1" applyProtection="1">
      <alignment horizontal="right"/>
      <protection hidden="1"/>
    </xf>
    <xf numFmtId="168" fontId="9" fillId="16" borderId="19" xfId="1" applyNumberFormat="1" applyFont="1" applyFill="1" applyBorder="1" applyProtection="1">
      <protection hidden="1"/>
    </xf>
    <xf numFmtId="166" fontId="9" fillId="0" borderId="26" xfId="1" applyNumberFormat="1" applyFont="1" applyBorder="1" applyProtection="1">
      <protection hidden="1"/>
    </xf>
    <xf numFmtId="166" fontId="9" fillId="0" borderId="0" xfId="1" applyNumberFormat="1" applyFont="1" applyProtection="1">
      <protection hidden="1"/>
    </xf>
    <xf numFmtId="168" fontId="9" fillId="0" borderId="0" xfId="1" applyNumberFormat="1" applyFont="1" applyProtection="1">
      <protection hidden="1"/>
    </xf>
    <xf numFmtId="168" fontId="9" fillId="0" borderId="82" xfId="1" applyNumberFormat="1" applyFont="1" applyBorder="1" applyProtection="1">
      <protection hidden="1"/>
    </xf>
    <xf numFmtId="166" fontId="9" fillId="0" borderId="19" xfId="1" applyNumberFormat="1" applyFont="1" applyBorder="1" applyProtection="1">
      <protection hidden="1"/>
    </xf>
    <xf numFmtId="166" fontId="9" fillId="0" borderId="0" xfId="0" applyNumberFormat="1" applyFont="1" applyProtection="1">
      <protection hidden="1"/>
    </xf>
    <xf numFmtId="0" fontId="8" fillId="16" borderId="86" xfId="0" applyFont="1" applyFill="1" applyBorder="1" applyAlignment="1" applyProtection="1">
      <alignment horizontal="right"/>
      <protection hidden="1"/>
    </xf>
    <xf numFmtId="168" fontId="9" fillId="16" borderId="88" xfId="1" applyNumberFormat="1" applyFont="1" applyFill="1" applyBorder="1" applyProtection="1">
      <protection hidden="1"/>
    </xf>
    <xf numFmtId="166" fontId="9" fillId="0" borderId="88" xfId="1" applyNumberFormat="1" applyFont="1" applyBorder="1" applyProtection="1">
      <protection hidden="1"/>
    </xf>
    <xf numFmtId="0" fontId="6" fillId="15" borderId="4" xfId="3" applyFill="1" applyBorder="1" applyAlignment="1" applyProtection="1">
      <protection hidden="1"/>
    </xf>
    <xf numFmtId="0" fontId="0" fillId="15" borderId="5" xfId="0" applyFill="1" applyBorder="1" applyProtection="1">
      <protection hidden="1"/>
    </xf>
    <xf numFmtId="168" fontId="26" fillId="15" borderId="6" xfId="0" applyNumberFormat="1" applyFont="1" applyFill="1" applyBorder="1" applyAlignment="1" applyProtection="1">
      <alignment horizontal="right"/>
      <protection hidden="1"/>
    </xf>
    <xf numFmtId="3" fontId="26" fillId="0" borderId="38" xfId="0" applyNumberFormat="1" applyFont="1" applyBorder="1" applyAlignment="1" applyProtection="1">
      <alignment horizontal="right"/>
      <protection hidden="1"/>
    </xf>
    <xf numFmtId="166" fontId="5" fillId="0" borderId="36" xfId="0" applyNumberFormat="1" applyFont="1" applyBorder="1" applyProtection="1">
      <protection hidden="1"/>
    </xf>
    <xf numFmtId="3" fontId="26" fillId="0" borderId="36" xfId="0" applyNumberFormat="1" applyFont="1" applyBorder="1" applyAlignment="1" applyProtection="1">
      <alignment horizontal="right"/>
      <protection hidden="1"/>
    </xf>
    <xf numFmtId="168" fontId="26" fillId="0" borderId="36" xfId="0" applyNumberFormat="1" applyFont="1" applyBorder="1" applyAlignment="1" applyProtection="1">
      <alignment horizontal="right"/>
      <protection hidden="1"/>
    </xf>
    <xf numFmtId="168" fontId="26" fillId="0" borderId="37" xfId="0" applyNumberFormat="1" applyFont="1" applyBorder="1" applyAlignment="1" applyProtection="1">
      <alignment horizontal="right"/>
      <protection locked="0"/>
    </xf>
    <xf numFmtId="3" fontId="26" fillId="8" borderId="6" xfId="0" applyNumberFormat="1" applyFont="1" applyFill="1" applyBorder="1" applyAlignment="1" applyProtection="1">
      <alignment horizontal="right"/>
      <protection hidden="1"/>
    </xf>
    <xf numFmtId="49" fontId="20" fillId="0" borderId="0" xfId="0" applyNumberFormat="1" applyFont="1" applyAlignment="1">
      <alignment horizontal="center"/>
    </xf>
    <xf numFmtId="168" fontId="8" fillId="0" borderId="0" xfId="0" applyNumberFormat="1" applyFont="1" applyAlignment="1" applyProtection="1">
      <alignment horizontal="right"/>
      <protection hidden="1"/>
    </xf>
    <xf numFmtId="168" fontId="9" fillId="0" borderId="0" xfId="0" applyNumberFormat="1" applyFont="1" applyProtection="1">
      <protection hidden="1"/>
    </xf>
    <xf numFmtId="0" fontId="26" fillId="14" borderId="4" xfId="0" applyFont="1" applyFill="1" applyBorder="1" applyAlignment="1" applyProtection="1">
      <alignment vertical="top" wrapText="1"/>
      <protection hidden="1"/>
    </xf>
    <xf numFmtId="0" fontId="0" fillId="14" borderId="5" xfId="0" applyFill="1" applyBorder="1" applyAlignment="1" applyProtection="1">
      <alignment horizontal="center" vertical="top"/>
      <protection hidden="1"/>
    </xf>
    <xf numFmtId="0" fontId="0" fillId="14" borderId="5" xfId="0" applyFill="1" applyBorder="1" applyAlignment="1" applyProtection="1">
      <alignment horizontal="right" vertical="top"/>
      <protection hidden="1"/>
    </xf>
    <xf numFmtId="168" fontId="0" fillId="14" borderId="6" xfId="1" applyNumberFormat="1" applyFont="1" applyFill="1" applyBorder="1" applyAlignment="1" applyProtection="1">
      <alignment vertical="top"/>
      <protection hidden="1"/>
    </xf>
    <xf numFmtId="0" fontId="0" fillId="17" borderId="80" xfId="0" applyFill="1" applyBorder="1" applyProtection="1">
      <protection hidden="1"/>
    </xf>
    <xf numFmtId="0" fontId="0" fillId="17" borderId="57" xfId="0" applyFill="1" applyBorder="1" applyProtection="1">
      <protection hidden="1"/>
    </xf>
    <xf numFmtId="168" fontId="9" fillId="17" borderId="53" xfId="1" applyNumberFormat="1" applyFont="1" applyFill="1" applyBorder="1" applyAlignment="1" applyProtection="1">
      <alignment vertical="top"/>
      <protection hidden="1"/>
    </xf>
    <xf numFmtId="0" fontId="0" fillId="17" borderId="83" xfId="0" applyFill="1" applyBorder="1" applyProtection="1">
      <protection hidden="1"/>
    </xf>
    <xf numFmtId="0" fontId="0" fillId="17" borderId="13" xfId="0" applyFill="1" applyBorder="1" applyProtection="1">
      <protection hidden="1"/>
    </xf>
    <xf numFmtId="0" fontId="0" fillId="17" borderId="13" xfId="0" applyFill="1" applyBorder="1" applyAlignment="1" applyProtection="1">
      <alignment horizontal="right"/>
      <protection hidden="1"/>
    </xf>
    <xf numFmtId="168" fontId="0" fillId="17" borderId="15" xfId="1" applyNumberFormat="1" applyFont="1" applyFill="1" applyBorder="1" applyProtection="1">
      <protection hidden="1"/>
    </xf>
    <xf numFmtId="0" fontId="0" fillId="17" borderId="84" xfId="0" applyFill="1" applyBorder="1" applyProtection="1">
      <protection hidden="1"/>
    </xf>
    <xf numFmtId="0" fontId="0" fillId="17" borderId="69" xfId="0" applyFill="1" applyBorder="1" applyProtection="1">
      <protection hidden="1"/>
    </xf>
    <xf numFmtId="0" fontId="0" fillId="17" borderId="69" xfId="0" applyFill="1" applyBorder="1" applyAlignment="1" applyProtection="1">
      <alignment horizontal="right"/>
      <protection hidden="1"/>
    </xf>
    <xf numFmtId="168" fontId="0" fillId="17" borderId="19" xfId="1" applyNumberFormat="1" applyFont="1" applyFill="1" applyBorder="1" applyProtection="1">
      <protection hidden="1"/>
    </xf>
    <xf numFmtId="0" fontId="0" fillId="17" borderId="85" xfId="0" applyFill="1" applyBorder="1" applyProtection="1">
      <protection hidden="1"/>
    </xf>
    <xf numFmtId="0" fontId="0" fillId="17" borderId="86" xfId="0" applyFill="1" applyBorder="1" applyProtection="1">
      <protection hidden="1"/>
    </xf>
    <xf numFmtId="0" fontId="9" fillId="17" borderId="86" xfId="0" applyFont="1" applyFill="1" applyBorder="1" applyAlignment="1" applyProtection="1">
      <alignment horizontal="right"/>
      <protection hidden="1"/>
    </xf>
    <xf numFmtId="168" fontId="9" fillId="17" borderId="19" xfId="1" applyNumberFormat="1" applyFont="1" applyFill="1" applyBorder="1" applyProtection="1">
      <protection hidden="1"/>
    </xf>
    <xf numFmtId="0" fontId="8" fillId="17" borderId="86" xfId="0" applyFont="1" applyFill="1" applyBorder="1" applyAlignment="1" applyProtection="1">
      <alignment horizontal="right"/>
      <protection hidden="1"/>
    </xf>
    <xf numFmtId="168" fontId="9" fillId="17" borderId="88" xfId="1" applyNumberFormat="1" applyFont="1" applyFill="1" applyBorder="1" applyProtection="1">
      <protection hidden="1"/>
    </xf>
    <xf numFmtId="0" fontId="6" fillId="14" borderId="4" xfId="3" applyFill="1" applyBorder="1" applyAlignment="1" applyProtection="1">
      <protection hidden="1"/>
    </xf>
    <xf numFmtId="0" fontId="0" fillId="14" borderId="5" xfId="0" applyFill="1" applyBorder="1" applyProtection="1">
      <protection hidden="1"/>
    </xf>
    <xf numFmtId="168" fontId="26" fillId="14" borderId="6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26" fillId="18" borderId="4" xfId="0" applyFont="1" applyFill="1" applyBorder="1" applyAlignment="1" applyProtection="1">
      <alignment vertical="top" wrapText="1"/>
      <protection hidden="1"/>
    </xf>
    <xf numFmtId="0" fontId="0" fillId="18" borderId="5" xfId="0" applyFill="1" applyBorder="1" applyAlignment="1" applyProtection="1">
      <alignment horizontal="center" vertical="top"/>
      <protection hidden="1"/>
    </xf>
    <xf numFmtId="0" fontId="0" fillId="18" borderId="5" xfId="0" applyFill="1" applyBorder="1" applyAlignment="1" applyProtection="1">
      <alignment horizontal="right" vertical="top"/>
      <protection hidden="1"/>
    </xf>
    <xf numFmtId="168" fontId="0" fillId="18" borderId="6" xfId="1" applyNumberFormat="1" applyFont="1" applyFill="1" applyBorder="1" applyAlignment="1" applyProtection="1">
      <alignment vertical="top"/>
      <protection hidden="1"/>
    </xf>
    <xf numFmtId="0" fontId="0" fillId="0" borderId="85" xfId="0" applyBorder="1" applyProtection="1">
      <protection hidden="1"/>
    </xf>
    <xf numFmtId="0" fontId="0" fillId="0" borderId="86" xfId="0" applyBorder="1" applyProtection="1">
      <protection hidden="1"/>
    </xf>
    <xf numFmtId="0" fontId="9" fillId="0" borderId="86" xfId="0" applyFont="1" applyBorder="1" applyAlignment="1" applyProtection="1">
      <alignment horizontal="right"/>
      <protection hidden="1"/>
    </xf>
    <xf numFmtId="168" fontId="9" fillId="0" borderId="88" xfId="1" applyNumberFormat="1" applyFont="1" applyBorder="1" applyProtection="1">
      <protection hidden="1"/>
    </xf>
    <xf numFmtId="0" fontId="0" fillId="0" borderId="80" xfId="0" applyBorder="1" applyProtection="1">
      <protection hidden="1"/>
    </xf>
    <xf numFmtId="0" fontId="0" fillId="0" borderId="57" xfId="0" applyBorder="1" applyProtection="1">
      <protection hidden="1"/>
    </xf>
    <xf numFmtId="168" fontId="9" fillId="0" borderId="53" xfId="1" applyNumberFormat="1" applyFont="1" applyBorder="1" applyAlignment="1" applyProtection="1">
      <alignment vertical="top"/>
      <protection hidden="1"/>
    </xf>
    <xf numFmtId="0" fontId="0" fillId="0" borderId="83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3" xfId="0" applyBorder="1" applyAlignment="1" applyProtection="1">
      <alignment horizontal="right"/>
      <protection hidden="1"/>
    </xf>
    <xf numFmtId="168" fontId="0" fillId="0" borderId="15" xfId="1" applyNumberFormat="1" applyFont="1" applyBorder="1" applyProtection="1">
      <protection hidden="1"/>
    </xf>
    <xf numFmtId="0" fontId="0" fillId="0" borderId="84" xfId="0" applyBorder="1" applyProtection="1">
      <protection hidden="1"/>
    </xf>
    <xf numFmtId="0" fontId="0" fillId="0" borderId="69" xfId="0" applyBorder="1" applyProtection="1">
      <protection hidden="1"/>
    </xf>
    <xf numFmtId="0" fontId="0" fillId="0" borderId="69" xfId="0" applyBorder="1" applyAlignment="1" applyProtection="1">
      <alignment horizontal="right"/>
      <protection hidden="1"/>
    </xf>
    <xf numFmtId="168" fontId="0" fillId="0" borderId="19" xfId="1" applyNumberFormat="1" applyFont="1" applyBorder="1" applyProtection="1">
      <protection hidden="1"/>
    </xf>
    <xf numFmtId="168" fontId="9" fillId="0" borderId="19" xfId="1" applyNumberFormat="1" applyFont="1" applyBorder="1" applyProtection="1">
      <protection hidden="1"/>
    </xf>
    <xf numFmtId="0" fontId="8" fillId="0" borderId="86" xfId="0" applyFont="1" applyBorder="1" applyAlignment="1" applyProtection="1">
      <alignment horizontal="right"/>
      <protection hidden="1"/>
    </xf>
    <xf numFmtId="0" fontId="6" fillId="11" borderId="4" xfId="3" applyFill="1" applyBorder="1" applyAlignment="1" applyProtection="1">
      <protection hidden="1"/>
    </xf>
    <xf numFmtId="0" fontId="0" fillId="11" borderId="5" xfId="0" applyFill="1" applyBorder="1" applyProtection="1">
      <protection hidden="1"/>
    </xf>
    <xf numFmtId="168" fontId="26" fillId="11" borderId="6" xfId="0" applyNumberFormat="1" applyFont="1" applyFill="1" applyBorder="1" applyAlignment="1" applyProtection="1">
      <alignment horizontal="right"/>
      <protection hidden="1"/>
    </xf>
    <xf numFmtId="0" fontId="0" fillId="5" borderId="80" xfId="0" applyFill="1" applyBorder="1"/>
    <xf numFmtId="0" fontId="0" fillId="5" borderId="57" xfId="0" applyFill="1" applyBorder="1"/>
    <xf numFmtId="0" fontId="8" fillId="5" borderId="57" xfId="0" applyFont="1" applyFill="1" applyBorder="1" applyAlignment="1">
      <alignment horizontal="right"/>
    </xf>
    <xf numFmtId="168" fontId="0" fillId="5" borderId="58" xfId="0" applyNumberFormat="1" applyFill="1" applyBorder="1"/>
    <xf numFmtId="49" fontId="20" fillId="5" borderId="0" xfId="0" applyNumberFormat="1" applyFont="1" applyFill="1" applyAlignment="1">
      <alignment horizontal="left"/>
    </xf>
    <xf numFmtId="0" fontId="0" fillId="5" borderId="38" xfId="0" applyFill="1" applyBorder="1"/>
    <xf numFmtId="0" fontId="0" fillId="5" borderId="36" xfId="0" applyFill="1" applyBorder="1"/>
    <xf numFmtId="0" fontId="8" fillId="5" borderId="36" xfId="0" applyFont="1" applyFill="1" applyBorder="1" applyAlignment="1">
      <alignment horizontal="right"/>
    </xf>
    <xf numFmtId="168" fontId="0" fillId="5" borderId="90" xfId="0" applyNumberFormat="1" applyFill="1" applyBorder="1"/>
    <xf numFmtId="0" fontId="0" fillId="19" borderId="4" xfId="0" applyFill="1" applyBorder="1"/>
    <xf numFmtId="0" fontId="0" fillId="19" borderId="5" xfId="0" applyFill="1" applyBorder="1"/>
    <xf numFmtId="0" fontId="8" fillId="19" borderId="5" xfId="0" applyFont="1" applyFill="1" applyBorder="1" applyAlignment="1">
      <alignment horizontal="right"/>
    </xf>
    <xf numFmtId="168" fontId="0" fillId="19" borderId="7" xfId="0" applyNumberFormat="1" applyFill="1" applyBorder="1"/>
    <xf numFmtId="49" fontId="8" fillId="5" borderId="0" xfId="0" applyNumberFormat="1" applyFont="1" applyFill="1"/>
    <xf numFmtId="0" fontId="0" fillId="20" borderId="4" xfId="0" applyFill="1" applyBorder="1" applyProtection="1">
      <protection hidden="1"/>
    </xf>
    <xf numFmtId="0" fontId="26" fillId="20" borderId="5" xfId="0" applyFont="1" applyFill="1" applyBorder="1" applyAlignment="1" applyProtection="1">
      <alignment vertical="center"/>
      <protection hidden="1"/>
    </xf>
    <xf numFmtId="0" fontId="0" fillId="20" borderId="5" xfId="0" applyFill="1" applyBorder="1" applyAlignment="1" applyProtection="1">
      <alignment horizontal="center" vertical="top"/>
      <protection hidden="1"/>
    </xf>
    <xf numFmtId="0" fontId="0" fillId="20" borderId="5" xfId="0" applyFill="1" applyBorder="1" applyAlignment="1" applyProtection="1">
      <alignment horizontal="right" vertical="top"/>
      <protection hidden="1"/>
    </xf>
    <xf numFmtId="166" fontId="0" fillId="20" borderId="5" xfId="1" applyNumberFormat="1" applyFont="1" applyFill="1" applyBorder="1" applyAlignment="1" applyProtection="1">
      <alignment horizontal="right" vertical="top"/>
      <protection hidden="1"/>
    </xf>
    <xf numFmtId="168" fontId="0" fillId="20" borderId="6" xfId="1" applyNumberFormat="1" applyFont="1" applyFill="1" applyBorder="1" applyAlignment="1" applyProtection="1">
      <alignment horizontal="right" vertical="top"/>
      <protection hidden="1"/>
    </xf>
    <xf numFmtId="168" fontId="0" fillId="20" borderId="5" xfId="1" applyNumberFormat="1" applyFont="1" applyFill="1" applyBorder="1" applyAlignment="1" applyProtection="1">
      <alignment horizontal="right" vertical="top"/>
      <protection hidden="1"/>
    </xf>
    <xf numFmtId="0" fontId="0" fillId="0" borderId="26" xfId="0" applyBorder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168" fontId="0" fillId="0" borderId="82" xfId="1" applyNumberFormat="1" applyFont="1" applyBorder="1" applyAlignment="1" applyProtection="1">
      <alignment horizontal="right" vertical="top"/>
      <protection hidden="1"/>
    </xf>
    <xf numFmtId="168" fontId="0" fillId="0" borderId="0" xfId="1" applyNumberFormat="1" applyFont="1" applyAlignment="1" applyProtection="1">
      <alignment horizontal="right" vertical="top"/>
      <protection hidden="1"/>
    </xf>
    <xf numFmtId="0" fontId="0" fillId="21" borderId="80" xfId="0" applyFill="1" applyBorder="1" applyProtection="1">
      <protection hidden="1"/>
    </xf>
    <xf numFmtId="0" fontId="12" fillId="21" borderId="57" xfId="0" applyFont="1" applyFill="1" applyBorder="1" applyAlignment="1" applyProtection="1">
      <alignment vertical="top" wrapText="1"/>
      <protection hidden="1"/>
    </xf>
    <xf numFmtId="0" fontId="0" fillId="21" borderId="57" xfId="0" applyFill="1" applyBorder="1" applyAlignment="1" applyProtection="1">
      <alignment horizontal="center" vertical="top"/>
      <protection hidden="1"/>
    </xf>
    <xf numFmtId="0" fontId="0" fillId="21" borderId="57" xfId="0" applyFill="1" applyBorder="1" applyAlignment="1" applyProtection="1">
      <alignment horizontal="right" vertical="top"/>
      <protection hidden="1"/>
    </xf>
    <xf numFmtId="168" fontId="0" fillId="21" borderId="58" xfId="1" applyNumberFormat="1" applyFont="1" applyFill="1" applyBorder="1" applyAlignment="1" applyProtection="1">
      <alignment horizontal="right" vertical="top"/>
      <protection hidden="1"/>
    </xf>
    <xf numFmtId="0" fontId="0" fillId="22" borderId="91" xfId="0" applyFill="1" applyBorder="1" applyProtection="1">
      <protection hidden="1"/>
    </xf>
    <xf numFmtId="0" fontId="12" fillId="22" borderId="71" xfId="0" applyFont="1" applyFill="1" applyBorder="1" applyAlignment="1" applyProtection="1">
      <alignment vertical="top" wrapText="1"/>
      <protection hidden="1"/>
    </xf>
    <xf numFmtId="0" fontId="0" fillId="22" borderId="71" xfId="0" applyFill="1" applyBorder="1" applyAlignment="1" applyProtection="1">
      <alignment horizontal="center" vertical="top"/>
      <protection hidden="1"/>
    </xf>
    <xf numFmtId="0" fontId="20" fillId="22" borderId="71" xfId="0" applyFont="1" applyFill="1" applyBorder="1" applyAlignment="1" applyProtection="1">
      <alignment horizontal="right" vertical="top"/>
      <protection hidden="1"/>
    </xf>
    <xf numFmtId="168" fontId="0" fillId="22" borderId="92" xfId="1" applyNumberFormat="1" applyFont="1" applyFill="1" applyBorder="1" applyAlignment="1" applyProtection="1">
      <alignment horizontal="right" vertical="top"/>
      <protection hidden="1"/>
    </xf>
    <xf numFmtId="0" fontId="0" fillId="20" borderId="5" xfId="0" applyFill="1" applyBorder="1"/>
    <xf numFmtId="168" fontId="0" fillId="20" borderId="7" xfId="0" applyNumberFormat="1" applyFill="1" applyBorder="1"/>
    <xf numFmtId="0" fontId="0" fillId="6" borderId="5" xfId="0" applyFill="1" applyBorder="1"/>
    <xf numFmtId="168" fontId="0" fillId="6" borderId="5" xfId="0" applyNumberFormat="1" applyFill="1" applyBorder="1"/>
    <xf numFmtId="0" fontId="2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9" fontId="29" fillId="2" borderId="2" xfId="0" applyNumberFormat="1" applyFont="1" applyFill="1" applyBorder="1" applyAlignment="1" applyProtection="1">
      <alignment horizontal="center"/>
      <protection hidden="1"/>
    </xf>
    <xf numFmtId="170" fontId="30" fillId="2" borderId="2" xfId="0" applyNumberFormat="1" applyFont="1" applyFill="1" applyBorder="1" applyAlignment="1">
      <alignment horizontal="center"/>
    </xf>
    <xf numFmtId="170" fontId="0" fillId="2" borderId="2" xfId="2" applyNumberFormat="1" applyFont="1" applyFill="1" applyBorder="1" applyAlignment="1">
      <alignment horizontal="center"/>
    </xf>
    <xf numFmtId="170" fontId="0" fillId="2" borderId="2" xfId="0" applyNumberForma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93" xfId="0" applyFont="1" applyBorder="1" applyAlignment="1">
      <alignment horizontal="center"/>
    </xf>
    <xf numFmtId="0" fontId="20" fillId="2" borderId="93" xfId="0" applyFont="1" applyFill="1" applyBorder="1" applyAlignment="1">
      <alignment horizontal="center"/>
    </xf>
    <xf numFmtId="0" fontId="8" fillId="0" borderId="4" xfId="0" applyFont="1" applyBorder="1" applyAlignment="1">
      <alignment horizontal="right" vertical="top"/>
    </xf>
    <xf numFmtId="15" fontId="8" fillId="0" borderId="46" xfId="0" applyNumberFormat="1" applyFont="1" applyBorder="1" applyAlignment="1">
      <alignment horizontal="center" vertical="top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8" fillId="11" borderId="28" xfId="0" applyFont="1" applyFill="1" applyBorder="1" applyAlignment="1" applyProtection="1">
      <alignment horizontal="center"/>
      <protection hidden="1"/>
    </xf>
    <xf numFmtId="43" fontId="23" fillId="11" borderId="31" xfId="1" applyFont="1" applyFill="1" applyBorder="1" applyAlignment="1" applyProtection="1">
      <alignment horizontal="right" vertical="center"/>
      <protection hidden="1"/>
    </xf>
    <xf numFmtId="0" fontId="8" fillId="11" borderId="0" xfId="0" applyFont="1" applyFill="1" applyAlignment="1" applyProtection="1">
      <alignment horizontal="center"/>
      <protection hidden="1"/>
    </xf>
    <xf numFmtId="43" fontId="23" fillId="11" borderId="93" xfId="1" applyFont="1" applyFill="1" applyBorder="1" applyAlignment="1" applyProtection="1">
      <alignment horizontal="right" vertical="center"/>
      <protection hidden="1"/>
    </xf>
    <xf numFmtId="0" fontId="20" fillId="0" borderId="0" xfId="0" quotePrefix="1" applyFont="1" applyAlignment="1">
      <alignment horizontal="center"/>
    </xf>
    <xf numFmtId="0" fontId="20" fillId="0" borderId="98" xfId="0" applyFont="1" applyBorder="1" applyAlignment="1">
      <alignment horizontal="left" vertical="top"/>
    </xf>
    <xf numFmtId="0" fontId="20" fillId="0" borderId="17" xfId="0" applyFont="1" applyBorder="1" applyAlignment="1">
      <alignment horizontal="center"/>
    </xf>
    <xf numFmtId="0" fontId="20" fillId="0" borderId="17" xfId="0" applyFont="1" applyBorder="1"/>
    <xf numFmtId="0" fontId="20" fillId="0" borderId="17" xfId="0" applyFont="1" applyBorder="1" applyAlignment="1">
      <alignment horizontal="right"/>
    </xf>
    <xf numFmtId="43" fontId="20" fillId="0" borderId="17" xfId="1" applyFont="1" applyBorder="1" applyAlignment="1" applyProtection="1">
      <alignment horizontal="right"/>
      <protection hidden="1"/>
    </xf>
    <xf numFmtId="43" fontId="20" fillId="0" borderId="99" xfId="1" applyFont="1" applyBorder="1" applyAlignment="1" applyProtection="1">
      <alignment horizontal="right" vertical="center"/>
      <protection hidden="1"/>
    </xf>
    <xf numFmtId="0" fontId="20" fillId="0" borderId="100" xfId="0" applyFont="1" applyBorder="1" applyAlignment="1">
      <alignment horizontal="left" vertical="top"/>
    </xf>
    <xf numFmtId="0" fontId="20" fillId="0" borderId="0" xfId="0" applyFont="1"/>
    <xf numFmtId="0" fontId="20" fillId="0" borderId="0" xfId="0" applyFont="1" applyAlignment="1">
      <alignment horizontal="right"/>
    </xf>
    <xf numFmtId="43" fontId="20" fillId="0" borderId="0" xfId="1" applyFont="1" applyAlignment="1" applyProtection="1">
      <alignment horizontal="right"/>
      <protection hidden="1"/>
    </xf>
    <xf numFmtId="43" fontId="20" fillId="0" borderId="93" xfId="1" applyFont="1" applyBorder="1" applyAlignment="1" applyProtection="1">
      <alignment horizontal="right" vertical="center"/>
      <protection hidden="1"/>
    </xf>
    <xf numFmtId="0" fontId="23" fillId="0" borderId="100" xfId="0" applyFont="1" applyBorder="1" applyAlignment="1">
      <alignment horizontal="left" vertical="top"/>
    </xf>
    <xf numFmtId="4" fontId="20" fillId="0" borderId="0" xfId="0" applyNumberFormat="1" applyFont="1" applyAlignment="1">
      <alignment horizontal="center"/>
    </xf>
    <xf numFmtId="43" fontId="23" fillId="0" borderId="101" xfId="1" applyFont="1" applyBorder="1" applyAlignment="1" applyProtection="1">
      <alignment horizontal="right" vertical="center"/>
      <protection hidden="1"/>
    </xf>
    <xf numFmtId="0" fontId="23" fillId="0" borderId="100" xfId="0" quotePrefix="1" applyFont="1" applyBorder="1" applyAlignment="1">
      <alignment horizontal="left" vertical="top"/>
    </xf>
    <xf numFmtId="9" fontId="20" fillId="0" borderId="17" xfId="2" applyFont="1" applyBorder="1" applyAlignment="1">
      <alignment horizontal="center"/>
    </xf>
    <xf numFmtId="0" fontId="8" fillId="0" borderId="0" xfId="0" applyFont="1" applyProtection="1">
      <protection hidden="1"/>
    </xf>
    <xf numFmtId="166" fontId="2" fillId="0" borderId="0" xfId="1" applyNumberFormat="1" applyFont="1" applyProtection="1">
      <protection hidden="1"/>
    </xf>
    <xf numFmtId="4" fontId="20" fillId="11" borderId="95" xfId="0" applyNumberFormat="1" applyFont="1" applyFill="1" applyBorder="1" applyAlignment="1">
      <alignment horizontal="left" vertical="top"/>
    </xf>
    <xf numFmtId="0" fontId="20" fillId="11" borderId="102" xfId="0" applyFont="1" applyFill="1" applyBorder="1" applyAlignment="1">
      <alignment horizontal="center"/>
    </xf>
    <xf numFmtId="0" fontId="20" fillId="11" borderId="103" xfId="0" applyFont="1" applyFill="1" applyBorder="1"/>
    <xf numFmtId="0" fontId="23" fillId="11" borderId="103" xfId="0" applyFont="1" applyFill="1" applyBorder="1" applyAlignment="1">
      <alignment horizontal="right"/>
    </xf>
    <xf numFmtId="43" fontId="20" fillId="11" borderId="103" xfId="0" applyNumberFormat="1" applyFont="1" applyFill="1" applyBorder="1" applyAlignment="1" applyProtection="1">
      <alignment horizontal="right"/>
      <protection hidden="1"/>
    </xf>
    <xf numFmtId="43" fontId="23" fillId="11" borderId="104" xfId="1" applyFont="1" applyFill="1" applyBorder="1" applyAlignment="1" applyProtection="1">
      <alignment horizontal="right"/>
      <protection hidden="1"/>
    </xf>
    <xf numFmtId="0" fontId="0" fillId="11" borderId="28" xfId="0" applyFill="1" applyBorder="1" applyAlignment="1" applyProtection="1">
      <alignment horizontal="center"/>
      <protection hidden="1"/>
    </xf>
    <xf numFmtId="0" fontId="0" fillId="11" borderId="0" xfId="0" applyFill="1" applyAlignment="1" applyProtection="1">
      <alignment horizontal="center"/>
      <protection hidden="1"/>
    </xf>
    <xf numFmtId="0" fontId="20" fillId="0" borderId="98" xfId="0" quotePrefix="1" applyFont="1" applyBorder="1" applyAlignment="1">
      <alignment horizontal="left" vertical="top"/>
    </xf>
    <xf numFmtId="0" fontId="23" fillId="0" borderId="105" xfId="0" applyFont="1" applyBorder="1" applyAlignment="1">
      <alignment horizontal="left" vertical="top"/>
    </xf>
    <xf numFmtId="0" fontId="20" fillId="0" borderId="106" xfId="0" applyFont="1" applyBorder="1" applyAlignment="1">
      <alignment horizontal="center"/>
    </xf>
    <xf numFmtId="0" fontId="20" fillId="0" borderId="106" xfId="0" applyFont="1" applyBorder="1"/>
    <xf numFmtId="43" fontId="20" fillId="0" borderId="106" xfId="1" applyFont="1" applyBorder="1" applyAlignment="1" applyProtection="1">
      <alignment horizontal="right"/>
      <protection hidden="1"/>
    </xf>
    <xf numFmtId="43" fontId="20" fillId="0" borderId="107" xfId="1" applyFont="1" applyBorder="1" applyAlignment="1" applyProtection="1">
      <alignment horizontal="right" vertical="center"/>
      <protection hidden="1"/>
    </xf>
    <xf numFmtId="0" fontId="20" fillId="0" borderId="108" xfId="0" applyFont="1" applyBorder="1" applyAlignment="1">
      <alignment horizontal="left" vertical="top"/>
    </xf>
    <xf numFmtId="0" fontId="20" fillId="0" borderId="69" xfId="0" applyFont="1" applyBorder="1" applyAlignment="1">
      <alignment horizontal="center"/>
    </xf>
    <xf numFmtId="0" fontId="20" fillId="0" borderId="69" xfId="0" applyFont="1" applyBorder="1"/>
    <xf numFmtId="170" fontId="20" fillId="0" borderId="17" xfId="2" applyNumberFormat="1" applyFont="1" applyBorder="1"/>
    <xf numFmtId="43" fontId="20" fillId="0" borderId="69" xfId="1" applyFont="1" applyBorder="1" applyAlignment="1" applyProtection="1">
      <alignment horizontal="right"/>
      <protection hidden="1"/>
    </xf>
    <xf numFmtId="43" fontId="20" fillId="0" borderId="109" xfId="1" applyFont="1" applyBorder="1" applyAlignment="1" applyProtection="1">
      <alignment horizontal="right" vertical="center"/>
      <protection hidden="1"/>
    </xf>
    <xf numFmtId="43" fontId="23" fillId="0" borderId="0" xfId="1" applyFont="1" applyAlignment="1" applyProtection="1">
      <alignment horizontal="right"/>
      <protection hidden="1"/>
    </xf>
    <xf numFmtId="43" fontId="23" fillId="0" borderId="93" xfId="1" applyFont="1" applyBorder="1" applyAlignment="1" applyProtection="1">
      <alignment horizontal="right" vertical="center"/>
      <protection hidden="1"/>
    </xf>
    <xf numFmtId="0" fontId="20" fillId="11" borderId="110" xfId="0" applyFont="1" applyFill="1" applyBorder="1" applyAlignment="1">
      <alignment horizontal="left" vertical="top"/>
    </xf>
    <xf numFmtId="0" fontId="20" fillId="11" borderId="103" xfId="0" applyFont="1" applyFill="1" applyBorder="1" applyAlignment="1">
      <alignment horizontal="center"/>
    </xf>
    <xf numFmtId="43" fontId="20" fillId="11" borderId="103" xfId="1" applyFont="1" applyFill="1" applyBorder="1" applyAlignment="1" applyProtection="1">
      <alignment horizontal="right"/>
      <protection hidden="1"/>
    </xf>
    <xf numFmtId="0" fontId="31" fillId="0" borderId="0" xfId="0" applyFont="1" applyAlignment="1">
      <alignment horizontal="center"/>
    </xf>
    <xf numFmtId="43" fontId="20" fillId="0" borderId="17" xfId="1" applyFont="1" applyBorder="1" applyAlignment="1">
      <alignment horizontal="center"/>
    </xf>
    <xf numFmtId="43" fontId="20" fillId="0" borderId="99" xfId="1" applyFont="1" applyBorder="1" applyAlignment="1">
      <alignment horizontal="center" vertical="center"/>
    </xf>
    <xf numFmtId="43" fontId="20" fillId="0" borderId="0" xfId="1" applyFont="1" applyAlignment="1">
      <alignment horizontal="right"/>
    </xf>
    <xf numFmtId="43" fontId="20" fillId="0" borderId="93" xfId="1" applyFont="1" applyBorder="1" applyAlignment="1">
      <alignment horizontal="right" vertical="center"/>
    </xf>
    <xf numFmtId="9" fontId="20" fillId="0" borderId="98" xfId="0" applyNumberFormat="1" applyFont="1" applyBorder="1" applyAlignment="1" applyProtection="1">
      <alignment horizontal="left" vertical="top"/>
      <protection hidden="1"/>
    </xf>
    <xf numFmtId="0" fontId="20" fillId="0" borderId="17" xfId="0" applyFont="1" applyBorder="1" applyAlignment="1" applyProtection="1">
      <alignment horizontal="center"/>
      <protection hidden="1"/>
    </xf>
    <xf numFmtId="9" fontId="20" fillId="0" borderId="17" xfId="2" applyFont="1" applyBorder="1" applyAlignment="1" applyProtection="1">
      <alignment horizontal="center"/>
      <protection hidden="1"/>
    </xf>
    <xf numFmtId="0" fontId="20" fillId="0" borderId="17" xfId="0" applyFont="1" applyBorder="1" applyProtection="1">
      <protection hidden="1"/>
    </xf>
    <xf numFmtId="43" fontId="20" fillId="0" borderId="99" xfId="1" applyFont="1" applyBorder="1" applyAlignment="1">
      <alignment horizontal="right" vertical="center"/>
    </xf>
    <xf numFmtId="43" fontId="20" fillId="0" borderId="17" xfId="1" applyFont="1" applyBorder="1" applyAlignment="1">
      <alignment horizontal="right"/>
    </xf>
    <xf numFmtId="4" fontId="20" fillId="11" borderId="95" xfId="0" applyNumberFormat="1" applyFont="1" applyFill="1" applyBorder="1" applyAlignment="1" applyProtection="1">
      <alignment horizontal="left" vertical="top"/>
      <protection hidden="1"/>
    </xf>
    <xf numFmtId="0" fontId="20" fillId="11" borderId="102" xfId="0" applyFont="1" applyFill="1" applyBorder="1" applyAlignment="1" applyProtection="1">
      <alignment horizontal="center"/>
      <protection hidden="1"/>
    </xf>
    <xf numFmtId="0" fontId="20" fillId="11" borderId="103" xfId="0" applyFont="1" applyFill="1" applyBorder="1" applyProtection="1">
      <protection hidden="1"/>
    </xf>
    <xf numFmtId="0" fontId="23" fillId="11" borderId="103" xfId="0" applyFont="1" applyFill="1" applyBorder="1" applyAlignment="1" applyProtection="1">
      <alignment horizontal="right"/>
      <protection hidden="1"/>
    </xf>
    <xf numFmtId="165" fontId="23" fillId="11" borderId="103" xfId="0" applyNumberFormat="1" applyFont="1" applyFill="1" applyBorder="1" applyAlignment="1" applyProtection="1">
      <alignment horizontal="right"/>
      <protection hidden="1"/>
    </xf>
    <xf numFmtId="0" fontId="23" fillId="0" borderId="27" xfId="0" applyFont="1" applyBorder="1" applyAlignment="1">
      <alignment horizontal="left" vertical="top"/>
    </xf>
    <xf numFmtId="0" fontId="20" fillId="0" borderId="28" xfId="0" applyFont="1" applyBorder="1" applyAlignment="1">
      <alignment horizontal="center"/>
    </xf>
    <xf numFmtId="0" fontId="20" fillId="0" borderId="28" xfId="0" applyFont="1" applyBorder="1"/>
    <xf numFmtId="43" fontId="20" fillId="0" borderId="28" xfId="1" applyFont="1" applyBorder="1" applyAlignment="1">
      <alignment horizontal="right"/>
    </xf>
    <xf numFmtId="43" fontId="20" fillId="0" borderId="31" xfId="1" applyFont="1" applyBorder="1" applyAlignment="1">
      <alignment horizontal="right" vertical="center"/>
    </xf>
    <xf numFmtId="9" fontId="20" fillId="0" borderId="17" xfId="0" applyNumberFormat="1" applyFont="1" applyBorder="1"/>
    <xf numFmtId="43" fontId="20" fillId="0" borderId="18" xfId="1" applyFont="1" applyBorder="1" applyAlignment="1">
      <alignment horizontal="right"/>
    </xf>
    <xf numFmtId="4" fontId="23" fillId="0" borderId="100" xfId="0" applyNumberFormat="1" applyFont="1" applyBorder="1" applyAlignment="1">
      <alignment horizontal="left" vertical="top"/>
    </xf>
    <xf numFmtId="43" fontId="23" fillId="0" borderId="0" xfId="1" applyFont="1" applyAlignment="1">
      <alignment horizontal="right"/>
    </xf>
    <xf numFmtId="43" fontId="23" fillId="0" borderId="93" xfId="1" applyFont="1" applyBorder="1" applyAlignment="1">
      <alignment horizontal="right" vertical="center"/>
    </xf>
    <xf numFmtId="0" fontId="20" fillId="11" borderId="110" xfId="0" applyFont="1" applyFill="1" applyBorder="1" applyAlignment="1" applyProtection="1">
      <alignment horizontal="left" vertical="top"/>
      <protection hidden="1"/>
    </xf>
    <xf numFmtId="0" fontId="20" fillId="11" borderId="103" xfId="0" applyFont="1" applyFill="1" applyBorder="1" applyAlignment="1" applyProtection="1">
      <alignment horizontal="center"/>
      <protection hidden="1"/>
    </xf>
    <xf numFmtId="43" fontId="23" fillId="11" borderId="103" xfId="1" applyFont="1" applyFill="1" applyBorder="1" applyAlignment="1" applyProtection="1">
      <alignment horizontal="right"/>
      <protection hidden="1"/>
    </xf>
    <xf numFmtId="43" fontId="23" fillId="11" borderId="31" xfId="1" applyFont="1" applyFill="1" applyBorder="1" applyAlignment="1" applyProtection="1">
      <alignment horizontal="right" vertical="top"/>
      <protection hidden="1"/>
    </xf>
    <xf numFmtId="43" fontId="23" fillId="11" borderId="93" xfId="1" applyFont="1" applyFill="1" applyBorder="1" applyAlignment="1" applyProtection="1">
      <alignment horizontal="right" vertical="top"/>
      <protection hidden="1"/>
    </xf>
    <xf numFmtId="0" fontId="20" fillId="0" borderId="0" xfId="0" quotePrefix="1" applyFont="1" applyAlignment="1">
      <alignment horizontal="center" vertical="center"/>
    </xf>
    <xf numFmtId="0" fontId="20" fillId="0" borderId="0" xfId="0" applyFont="1" applyAlignment="1" applyProtection="1">
      <alignment vertical="center"/>
      <protection hidden="1"/>
    </xf>
    <xf numFmtId="0" fontId="20" fillId="0" borderId="98" xfId="0" applyFont="1" applyBorder="1" applyAlignment="1" applyProtection="1">
      <alignment horizontal="left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vertical="center"/>
      <protection hidden="1"/>
    </xf>
    <xf numFmtId="0" fontId="20" fillId="0" borderId="17" xfId="0" applyFont="1" applyBorder="1" applyAlignment="1" applyProtection="1">
      <alignment horizontal="right" vertical="center"/>
      <protection hidden="1"/>
    </xf>
    <xf numFmtId="43" fontId="20" fillId="0" borderId="17" xfId="1" applyFont="1" applyBorder="1" applyAlignment="1" applyProtection="1">
      <alignment horizontal="right" vertical="center"/>
      <protection hidden="1"/>
    </xf>
    <xf numFmtId="0" fontId="20" fillId="0" borderId="100" xfId="0" applyFont="1" applyBorder="1" applyAlignment="1" applyProtection="1">
      <alignment horizontal="left" vertical="top"/>
      <protection hidden="1"/>
    </xf>
    <xf numFmtId="0" fontId="20" fillId="0" borderId="0" xfId="0" applyFont="1" applyAlignment="1" applyProtection="1">
      <alignment horizontal="center"/>
      <protection hidden="1"/>
    </xf>
    <xf numFmtId="0" fontId="23" fillId="0" borderId="100" xfId="0" applyFont="1" applyBorder="1" applyAlignment="1" applyProtection="1">
      <alignment horizontal="left" vertical="top"/>
      <protection hidden="1"/>
    </xf>
    <xf numFmtId="0" fontId="20" fillId="0" borderId="98" xfId="0" applyFont="1" applyBorder="1" applyAlignment="1" applyProtection="1">
      <alignment horizontal="left" vertical="top"/>
      <protection hidden="1"/>
    </xf>
    <xf numFmtId="0" fontId="20" fillId="0" borderId="17" xfId="0" applyFont="1" applyBorder="1" applyAlignment="1" applyProtection="1">
      <alignment horizontal="right"/>
      <protection hidden="1"/>
    </xf>
    <xf numFmtId="43" fontId="23" fillId="0" borderId="99" xfId="1" applyFont="1" applyBorder="1" applyAlignment="1" applyProtection="1">
      <alignment horizontal="right" vertical="center"/>
      <protection hidden="1"/>
    </xf>
    <xf numFmtId="0" fontId="23" fillId="0" borderId="100" xfId="0" quotePrefix="1" applyFont="1" applyBorder="1" applyAlignment="1" applyProtection="1">
      <alignment horizontal="left" vertical="top"/>
      <protection hidden="1"/>
    </xf>
    <xf numFmtId="166" fontId="20" fillId="0" borderId="0" xfId="1" applyNumberFormat="1" applyFont="1" applyProtection="1">
      <protection hidden="1"/>
    </xf>
    <xf numFmtId="0" fontId="23" fillId="0" borderId="105" xfId="0" applyFont="1" applyBorder="1" applyAlignment="1" applyProtection="1">
      <alignment horizontal="left" vertical="top"/>
      <protection hidden="1"/>
    </xf>
    <xf numFmtId="0" fontId="20" fillId="0" borderId="106" xfId="0" applyFont="1" applyBorder="1" applyAlignment="1" applyProtection="1">
      <alignment horizontal="center"/>
      <protection hidden="1"/>
    </xf>
    <xf numFmtId="0" fontId="20" fillId="0" borderId="106" xfId="0" applyFont="1" applyBorder="1" applyProtection="1">
      <protection hidden="1"/>
    </xf>
    <xf numFmtId="0" fontId="20" fillId="0" borderId="106" xfId="0" applyFont="1" applyBorder="1" applyAlignment="1" applyProtection="1">
      <alignment horizontal="right"/>
      <protection hidden="1"/>
    </xf>
    <xf numFmtId="0" fontId="20" fillId="0" borderId="108" xfId="0" applyFont="1" applyBorder="1" applyAlignment="1" applyProtection="1">
      <alignment horizontal="left" vertical="top"/>
      <protection hidden="1"/>
    </xf>
    <xf numFmtId="0" fontId="20" fillId="0" borderId="69" xfId="0" applyFont="1" applyBorder="1" applyAlignment="1" applyProtection="1">
      <alignment horizontal="center"/>
      <protection hidden="1"/>
    </xf>
    <xf numFmtId="0" fontId="20" fillId="0" borderId="69" xfId="0" applyFont="1" applyBorder="1" applyProtection="1">
      <protection hidden="1"/>
    </xf>
    <xf numFmtId="9" fontId="20" fillId="0" borderId="17" xfId="0" applyNumberFormat="1" applyFont="1" applyBorder="1" applyAlignment="1" applyProtection="1">
      <alignment horizontal="right"/>
      <protection hidden="1"/>
    </xf>
    <xf numFmtId="0" fontId="20" fillId="0" borderId="106" xfId="0" applyFont="1" applyBorder="1" applyAlignment="1">
      <alignment horizontal="right"/>
    </xf>
    <xf numFmtId="170" fontId="20" fillId="0" borderId="17" xfId="2" applyNumberFormat="1" applyFont="1" applyBorder="1" applyAlignment="1">
      <alignment horizontal="right"/>
    </xf>
    <xf numFmtId="43" fontId="23" fillId="0" borderId="101" xfId="1" applyFont="1" applyFill="1" applyBorder="1" applyAlignment="1" applyProtection="1">
      <alignment horizontal="right" vertical="center"/>
      <protection hidden="1"/>
    </xf>
    <xf numFmtId="43" fontId="20" fillId="0" borderId="93" xfId="1" applyFont="1" applyFill="1" applyBorder="1" applyAlignment="1" applyProtection="1">
      <alignment horizontal="right" vertical="center"/>
      <protection hidden="1"/>
    </xf>
    <xf numFmtId="43" fontId="20" fillId="0" borderId="99" xfId="1" applyFont="1" applyFill="1" applyBorder="1" applyAlignment="1" applyProtection="1">
      <alignment horizontal="right" vertical="center"/>
      <protection hidden="1"/>
    </xf>
    <xf numFmtId="0" fontId="20" fillId="0" borderId="111" xfId="0" applyFont="1" applyBorder="1" applyAlignment="1">
      <alignment horizontal="left" vertical="top"/>
    </xf>
    <xf numFmtId="0" fontId="20" fillId="0" borderId="112" xfId="0" applyFont="1" applyBorder="1" applyAlignment="1">
      <alignment horizontal="center"/>
    </xf>
    <xf numFmtId="0" fontId="20" fillId="0" borderId="112" xfId="0" applyFont="1" applyBorder="1"/>
    <xf numFmtId="43" fontId="20" fillId="0" borderId="112" xfId="1" applyFont="1" applyBorder="1" applyAlignment="1" applyProtection="1">
      <alignment horizontal="right"/>
      <protection hidden="1"/>
    </xf>
    <xf numFmtId="43" fontId="20" fillId="0" borderId="113" xfId="1" applyFont="1" applyBorder="1" applyAlignment="1" applyProtection="1">
      <alignment horizontal="right" vertical="center"/>
      <protection hidden="1"/>
    </xf>
    <xf numFmtId="0" fontId="20" fillId="0" borderId="111" xfId="0" applyFont="1" applyBorder="1" applyAlignment="1" applyProtection="1">
      <alignment horizontal="left" vertical="top"/>
      <protection hidden="1"/>
    </xf>
    <xf numFmtId="0" fontId="20" fillId="0" borderId="112" xfId="0" applyFont="1" applyBorder="1" applyAlignment="1" applyProtection="1">
      <alignment horizontal="center"/>
      <protection hidden="1"/>
    </xf>
    <xf numFmtId="0" fontId="20" fillId="0" borderId="112" xfId="0" applyFont="1" applyBorder="1" applyProtection="1">
      <protection hidden="1"/>
    </xf>
    <xf numFmtId="43" fontId="23" fillId="0" borderId="99" xfId="1" applyFont="1" applyBorder="1" applyAlignment="1">
      <alignment horizontal="right" vertical="center"/>
    </xf>
    <xf numFmtId="0" fontId="20" fillId="0" borderId="98" xfId="0" quotePrefix="1" applyFont="1" applyBorder="1" applyAlignment="1" applyProtection="1">
      <alignment horizontal="left" vertical="top"/>
      <protection hidden="1"/>
    </xf>
    <xf numFmtId="9" fontId="20" fillId="0" borderId="17" xfId="0" applyNumberFormat="1" applyFont="1" applyBorder="1" applyProtection="1">
      <protection hidden="1"/>
    </xf>
    <xf numFmtId="0" fontId="20" fillId="0" borderId="114" xfId="0" applyFont="1" applyBorder="1" applyAlignment="1">
      <alignment horizontal="left" vertical="top"/>
    </xf>
    <xf numFmtId="0" fontId="20" fillId="0" borderId="115" xfId="0" applyFont="1" applyBorder="1" applyAlignment="1">
      <alignment horizontal="center"/>
    </xf>
    <xf numFmtId="0" fontId="20" fillId="0" borderId="115" xfId="0" applyFont="1" applyBorder="1"/>
    <xf numFmtId="43" fontId="20" fillId="0" borderId="115" xfId="1" applyFont="1" applyBorder="1" applyAlignment="1" applyProtection="1">
      <alignment horizontal="right"/>
      <protection hidden="1"/>
    </xf>
    <xf numFmtId="43" fontId="20" fillId="0" borderId="116" xfId="1" applyFont="1" applyBorder="1" applyAlignment="1" applyProtection="1">
      <alignment horizontal="right" vertical="center"/>
      <protection hidden="1"/>
    </xf>
    <xf numFmtId="0" fontId="20" fillId="0" borderId="117" xfId="0" applyFont="1" applyBorder="1" applyAlignment="1">
      <alignment horizontal="left" vertical="top"/>
    </xf>
    <xf numFmtId="0" fontId="20" fillId="0" borderId="118" xfId="0" applyFont="1" applyBorder="1" applyAlignment="1">
      <alignment horizontal="center"/>
    </xf>
    <xf numFmtId="0" fontId="20" fillId="0" borderId="118" xfId="0" applyFont="1" applyBorder="1"/>
    <xf numFmtId="43" fontId="20" fillId="0" borderId="118" xfId="1" applyFont="1" applyBorder="1" applyAlignment="1" applyProtection="1">
      <alignment horizontal="right"/>
      <protection hidden="1"/>
    </xf>
    <xf numFmtId="43" fontId="20" fillId="0" borderId="119" xfId="1" applyFont="1" applyBorder="1" applyAlignment="1" applyProtection="1">
      <alignment horizontal="right" vertical="center"/>
      <protection hidden="1"/>
    </xf>
    <xf numFmtId="0" fontId="20" fillId="0" borderId="120" xfId="0" applyFont="1" applyBorder="1" applyAlignment="1">
      <alignment horizontal="left" vertical="top"/>
    </xf>
    <xf numFmtId="0" fontId="20" fillId="0" borderId="121" xfId="0" applyFont="1" applyBorder="1" applyAlignment="1">
      <alignment horizontal="center"/>
    </xf>
    <xf numFmtId="0" fontId="20" fillId="0" borderId="121" xfId="0" applyFont="1" applyBorder="1"/>
    <xf numFmtId="43" fontId="20" fillId="0" borderId="121" xfId="1" applyFont="1" applyBorder="1" applyAlignment="1" applyProtection="1">
      <alignment horizontal="right"/>
      <protection hidden="1"/>
    </xf>
    <xf numFmtId="43" fontId="20" fillId="0" borderId="122" xfId="1" applyFont="1" applyBorder="1" applyAlignment="1" applyProtection="1">
      <alignment horizontal="right" vertical="center"/>
      <protection hidden="1"/>
    </xf>
    <xf numFmtId="0" fontId="20" fillId="0" borderId="123" xfId="0" applyFont="1" applyBorder="1" applyAlignment="1">
      <alignment horizontal="left" vertical="top"/>
    </xf>
    <xf numFmtId="0" fontId="20" fillId="0" borderId="124" xfId="0" applyFont="1" applyBorder="1" applyAlignment="1">
      <alignment horizontal="center"/>
    </xf>
    <xf numFmtId="0" fontId="20" fillId="0" borderId="124" xfId="0" applyFont="1" applyBorder="1"/>
    <xf numFmtId="43" fontId="20" fillId="0" borderId="124" xfId="1" applyFont="1" applyBorder="1" applyAlignment="1" applyProtection="1">
      <alignment horizontal="right"/>
      <protection hidden="1"/>
    </xf>
    <xf numFmtId="43" fontId="20" fillId="0" borderId="125" xfId="1" applyFont="1" applyBorder="1" applyAlignment="1" applyProtection="1">
      <alignment horizontal="right" vertical="center"/>
      <protection hidden="1"/>
    </xf>
    <xf numFmtId="0" fontId="20" fillId="0" borderId="123" xfId="0" applyFont="1" applyBorder="1" applyAlignment="1" applyProtection="1">
      <alignment horizontal="left" vertical="top"/>
      <protection hidden="1"/>
    </xf>
    <xf numFmtId="0" fontId="20" fillId="0" borderId="124" xfId="0" applyFont="1" applyBorder="1" applyAlignment="1" applyProtection="1">
      <alignment horizontal="center"/>
      <protection hidden="1"/>
    </xf>
    <xf numFmtId="0" fontId="20" fillId="0" borderId="124" xfId="0" applyFont="1" applyBorder="1" applyProtection="1">
      <protection hidden="1"/>
    </xf>
    <xf numFmtId="0" fontId="20" fillId="0" borderId="126" xfId="0" applyFont="1" applyBorder="1"/>
    <xf numFmtId="43" fontId="20" fillId="0" borderId="125" xfId="1" applyFont="1" applyBorder="1" applyAlignment="1">
      <alignment horizontal="right" vertical="center"/>
    </xf>
    <xf numFmtId="43" fontId="20" fillId="2" borderId="99" xfId="1" applyFont="1" applyFill="1" applyBorder="1" applyAlignment="1" applyProtection="1">
      <alignment horizontal="right" vertical="center"/>
      <protection hidden="1"/>
    </xf>
    <xf numFmtId="0" fontId="20" fillId="0" borderId="127" xfId="0" applyFont="1" applyBorder="1" applyAlignment="1">
      <alignment horizontal="left" vertical="top"/>
    </xf>
    <xf numFmtId="0" fontId="20" fillId="0" borderId="128" xfId="0" applyFont="1" applyBorder="1" applyAlignment="1">
      <alignment horizontal="center"/>
    </xf>
    <xf numFmtId="0" fontId="20" fillId="0" borderId="128" xfId="0" applyFont="1" applyBorder="1"/>
    <xf numFmtId="43" fontId="20" fillId="0" borderId="128" xfId="1" applyFont="1" applyBorder="1" applyAlignment="1" applyProtection="1">
      <alignment horizontal="right"/>
      <protection hidden="1"/>
    </xf>
    <xf numFmtId="43" fontId="20" fillId="0" borderId="129" xfId="1" applyFont="1" applyBorder="1" applyAlignment="1" applyProtection="1">
      <alignment horizontal="right" vertical="center"/>
      <protection hidden="1"/>
    </xf>
    <xf numFmtId="49" fontId="28" fillId="2" borderId="0" xfId="0" applyNumberFormat="1" applyFont="1" applyFill="1" applyAlignment="1">
      <alignment horizontal="center"/>
    </xf>
    <xf numFmtId="0" fontId="8" fillId="0" borderId="0" xfId="6"/>
    <xf numFmtId="0" fontId="9" fillId="0" borderId="0" xfId="6" applyFont="1"/>
    <xf numFmtId="0" fontId="34" fillId="0" borderId="0" xfId="6" applyFont="1" applyAlignment="1">
      <alignment horizontal="left"/>
    </xf>
    <xf numFmtId="0" fontId="8" fillId="0" borderId="136" xfId="6" applyBorder="1" applyAlignment="1">
      <alignment horizontal="left"/>
    </xf>
    <xf numFmtId="4" fontId="8" fillId="0" borderId="135" xfId="6" applyNumberFormat="1" applyBorder="1"/>
    <xf numFmtId="0" fontId="34" fillId="0" borderId="0" xfId="6" applyFont="1" applyAlignment="1">
      <alignment horizontal="center"/>
    </xf>
    <xf numFmtId="0" fontId="34" fillId="0" borderId="0" xfId="6" applyFont="1" applyAlignment="1">
      <alignment vertical="top" wrapText="1"/>
    </xf>
    <xf numFmtId="4" fontId="8" fillId="0" borderId="137" xfId="6" applyNumberFormat="1" applyBorder="1"/>
    <xf numFmtId="0" fontId="8" fillId="0" borderId="8" xfId="6" applyBorder="1"/>
    <xf numFmtId="0" fontId="9" fillId="0" borderId="8" xfId="6" applyFont="1" applyBorder="1"/>
    <xf numFmtId="0" fontId="34" fillId="0" borderId="8" xfId="6" applyFont="1" applyBorder="1" applyAlignment="1">
      <alignment horizontal="center"/>
    </xf>
    <xf numFmtId="0" fontId="34" fillId="0" borderId="8" xfId="6" applyFont="1" applyBorder="1" applyAlignment="1">
      <alignment vertical="top" wrapText="1"/>
    </xf>
    <xf numFmtId="0" fontId="34" fillId="0" borderId="8" xfId="6" applyFont="1" applyBorder="1" applyAlignment="1">
      <alignment horizontal="left"/>
    </xf>
    <xf numFmtId="0" fontId="8" fillId="0" borderId="76" xfId="6" applyBorder="1" applyAlignment="1">
      <alignment horizontal="left"/>
    </xf>
    <xf numFmtId="4" fontId="21" fillId="24" borderId="75" xfId="6" applyNumberFormat="1" applyFont="1" applyFill="1" applyBorder="1"/>
    <xf numFmtId="4" fontId="34" fillId="0" borderId="139" xfId="6" applyNumberFormat="1" applyFont="1" applyBorder="1"/>
    <xf numFmtId="4" fontId="34" fillId="0" borderId="142" xfId="6" applyNumberFormat="1" applyFont="1" applyBorder="1"/>
    <xf numFmtId="171" fontId="34" fillId="0" borderId="42" xfId="7" applyFont="1" applyBorder="1" applyAlignment="1"/>
    <xf numFmtId="171" fontId="34" fillId="0" borderId="41" xfId="7" applyFont="1" applyBorder="1" applyAlignment="1"/>
    <xf numFmtId="0" fontId="34" fillId="0" borderId="41" xfId="6" applyFont="1" applyBorder="1"/>
    <xf numFmtId="171" fontId="34" fillId="0" borderId="140" xfId="7" applyFont="1" applyBorder="1"/>
    <xf numFmtId="171" fontId="34" fillId="0" borderId="7" xfId="7" applyFont="1" applyBorder="1"/>
    <xf numFmtId="171" fontId="34" fillId="0" borderId="7" xfId="7" applyFont="1" applyBorder="1" applyAlignment="1"/>
    <xf numFmtId="4" fontId="34" fillId="0" borderId="7" xfId="8" applyNumberFormat="1" applyFont="1" applyBorder="1" applyAlignment="1">
      <alignment vertical="center" wrapText="1"/>
    </xf>
    <xf numFmtId="4" fontId="22" fillId="0" borderId="7" xfId="8" applyNumberFormat="1" applyFont="1" applyBorder="1" applyAlignment="1">
      <alignment vertical="center" wrapText="1"/>
    </xf>
    <xf numFmtId="171" fontId="34" fillId="0" borderId="2" xfId="7" applyFont="1" applyBorder="1"/>
    <xf numFmtId="172" fontId="34" fillId="0" borderId="37" xfId="6" applyNumberFormat="1" applyFont="1" applyBorder="1" applyAlignment="1">
      <alignment horizontal="right"/>
    </xf>
    <xf numFmtId="172" fontId="34" fillId="0" borderId="147" xfId="6" applyNumberFormat="1" applyFont="1" applyBorder="1" applyAlignment="1">
      <alignment horizontal="right"/>
    </xf>
    <xf numFmtId="43" fontId="8" fillId="0" borderId="0" xfId="6" applyNumberFormat="1"/>
    <xf numFmtId="0" fontId="37" fillId="0" borderId="0" xfId="6" applyFont="1"/>
    <xf numFmtId="0" fontId="9" fillId="2" borderId="41" xfId="6" applyFont="1" applyFill="1" applyBorder="1" applyAlignment="1">
      <alignment horizontal="center"/>
    </xf>
    <xf numFmtId="0" fontId="23" fillId="2" borderId="153" xfId="6" applyFont="1" applyFill="1" applyBorder="1" applyAlignment="1">
      <alignment horizontal="center" vertical="center"/>
    </xf>
    <xf numFmtId="0" fontId="22" fillId="0" borderId="153" xfId="6" applyFont="1" applyBorder="1" applyAlignment="1">
      <alignment horizontal="center" vertical="center"/>
    </xf>
    <xf numFmtId="0" fontId="22" fillId="2" borderId="153" xfId="6" applyFont="1" applyFill="1" applyBorder="1" applyAlignment="1">
      <alignment horizontal="center" vertical="center"/>
    </xf>
    <xf numFmtId="0" fontId="8" fillId="0" borderId="135" xfId="6" applyBorder="1" applyAlignment="1">
      <alignment horizontal="left" vertical="center"/>
    </xf>
    <xf numFmtId="0" fontId="8" fillId="0" borderId="0" xfId="6" applyAlignment="1">
      <alignment horizontal="left" vertical="center"/>
    </xf>
    <xf numFmtId="0" fontId="22" fillId="0" borderId="0" xfId="6" applyFont="1" applyAlignment="1">
      <alignment horizontal="left" vertical="center"/>
    </xf>
    <xf numFmtId="0" fontId="8" fillId="0" borderId="0" xfId="6" applyAlignment="1">
      <alignment vertical="center"/>
    </xf>
    <xf numFmtId="0" fontId="26" fillId="0" borderId="136" xfId="6" applyFont="1" applyBorder="1" applyAlignment="1">
      <alignment horizontal="left" vertical="center" wrapText="1"/>
    </xf>
    <xf numFmtId="0" fontId="38" fillId="0" borderId="7" xfId="9" applyFont="1" applyBorder="1"/>
    <xf numFmtId="0" fontId="8" fillId="0" borderId="0" xfId="6" applyAlignment="1">
      <alignment horizontal="justify"/>
    </xf>
    <xf numFmtId="168" fontId="9" fillId="4" borderId="2" xfId="1" applyNumberFormat="1" applyFont="1" applyFill="1" applyBorder="1" applyAlignment="1" applyProtection="1">
      <alignment vertical="center"/>
      <protection hidden="1"/>
    </xf>
    <xf numFmtId="168" fontId="17" fillId="4" borderId="1" xfId="0" applyNumberFormat="1" applyFont="1" applyFill="1" applyBorder="1" applyAlignment="1" applyProtection="1">
      <alignment horizontal="right" vertical="center"/>
      <protection hidden="1"/>
    </xf>
    <xf numFmtId="168" fontId="7" fillId="3" borderId="0" xfId="0" applyNumberFormat="1" applyFont="1" applyFill="1" applyAlignment="1" applyProtection="1">
      <alignment horizontal="center" wrapText="1"/>
      <protection hidden="1"/>
    </xf>
    <xf numFmtId="168" fontId="17" fillId="4" borderId="0" xfId="0" applyNumberFormat="1" applyFont="1" applyFill="1" applyAlignment="1" applyProtection="1">
      <alignment horizontal="right" vertical="center"/>
      <protection hidden="1"/>
    </xf>
    <xf numFmtId="168" fontId="21" fillId="0" borderId="28" xfId="0" applyNumberFormat="1" applyFont="1" applyBorder="1" applyAlignment="1" applyProtection="1">
      <alignment horizontal="centerContinuous" vertical="center" wrapText="1"/>
      <protection locked="0"/>
    </xf>
    <xf numFmtId="168" fontId="21" fillId="0" borderId="31" xfId="0" applyNumberFormat="1" applyFont="1" applyBorder="1" applyAlignment="1" applyProtection="1">
      <alignment horizontal="centerContinuous" vertical="center" wrapText="1"/>
      <protection locked="0"/>
    </xf>
    <xf numFmtId="168" fontId="21" fillId="0" borderId="36" xfId="0" applyNumberFormat="1" applyFont="1" applyBorder="1" applyAlignment="1" applyProtection="1">
      <alignment horizontal="centerContinuous" vertical="center" wrapText="1"/>
      <protection locked="0"/>
    </xf>
    <xf numFmtId="168" fontId="21" fillId="0" borderId="39" xfId="0" applyNumberFormat="1" applyFont="1" applyBorder="1" applyAlignment="1" applyProtection="1">
      <alignment horizontal="centerContinuous" vertical="center" wrapText="1"/>
      <protection locked="0"/>
    </xf>
    <xf numFmtId="168" fontId="8" fillId="0" borderId="4" xfId="0" applyNumberFormat="1" applyFont="1" applyBorder="1" applyAlignment="1" applyProtection="1">
      <alignment horizontal="right" vertical="top"/>
      <protection locked="0"/>
    </xf>
    <xf numFmtId="168" fontId="0" fillId="0" borderId="0" xfId="0" applyNumberFormat="1" applyAlignment="1" applyProtection="1">
      <alignment vertical="top"/>
      <protection locked="0"/>
    </xf>
    <xf numFmtId="168" fontId="0" fillId="0" borderId="0" xfId="1" applyNumberFormat="1" applyFont="1" applyAlignment="1" applyProtection="1">
      <alignment vertical="top"/>
      <protection locked="0"/>
    </xf>
    <xf numFmtId="168" fontId="0" fillId="0" borderId="0" xfId="0" applyNumberFormat="1" applyAlignment="1">
      <alignment vertical="top"/>
    </xf>
    <xf numFmtId="168" fontId="9" fillId="9" borderId="33" xfId="0" applyNumberFormat="1" applyFont="1" applyFill="1" applyBorder="1" applyAlignment="1" applyProtection="1">
      <alignment vertical="top" wrapText="1"/>
      <protection hidden="1"/>
    </xf>
    <xf numFmtId="168" fontId="0" fillId="0" borderId="51" xfId="1" applyNumberFormat="1" applyFont="1" applyBorder="1" applyAlignment="1" applyProtection="1">
      <alignment horizontal="right" vertical="top"/>
      <protection hidden="1"/>
    </xf>
    <xf numFmtId="168" fontId="9" fillId="10" borderId="74" xfId="1" applyNumberFormat="1" applyFont="1" applyFill="1" applyBorder="1" applyAlignment="1" applyProtection="1">
      <alignment horizontal="right" vertical="top"/>
      <protection hidden="1"/>
    </xf>
    <xf numFmtId="168" fontId="0" fillId="0" borderId="0" xfId="0" applyNumberFormat="1" applyAlignment="1" applyProtection="1">
      <alignment vertical="top"/>
      <protection hidden="1"/>
    </xf>
    <xf numFmtId="168" fontId="26" fillId="11" borderId="5" xfId="0" applyNumberFormat="1" applyFont="1" applyFill="1" applyBorder="1" applyAlignment="1" applyProtection="1">
      <alignment horizontal="right" vertical="center"/>
      <protection hidden="1"/>
    </xf>
    <xf numFmtId="168" fontId="26" fillId="11" borderId="6" xfId="1" applyNumberFormat="1" applyFont="1" applyFill="1" applyBorder="1" applyAlignment="1" applyProtection="1">
      <alignment horizontal="right" vertical="center"/>
      <protection hidden="1"/>
    </xf>
    <xf numFmtId="168" fontId="26" fillId="13" borderId="5" xfId="0" applyNumberFormat="1" applyFont="1" applyFill="1" applyBorder="1" applyAlignment="1" applyProtection="1">
      <alignment horizontal="right" vertical="center"/>
      <protection hidden="1"/>
    </xf>
    <xf numFmtId="168" fontId="26" fillId="14" borderId="5" xfId="0" applyNumberFormat="1" applyFont="1" applyFill="1" applyBorder="1" applyAlignment="1" applyProtection="1">
      <alignment horizontal="right" vertical="center"/>
      <protection hidden="1"/>
    </xf>
    <xf numFmtId="168" fontId="0" fillId="15" borderId="5" xfId="0" applyNumberFormat="1" applyFill="1" applyBorder="1" applyAlignment="1" applyProtection="1">
      <alignment vertical="top"/>
      <protection hidden="1"/>
    </xf>
    <xf numFmtId="168" fontId="9" fillId="16" borderId="81" xfId="0" applyNumberFormat="1" applyFont="1" applyFill="1" applyBorder="1" applyAlignment="1" applyProtection="1">
      <alignment horizontal="right"/>
      <protection hidden="1"/>
    </xf>
    <xf numFmtId="168" fontId="0" fillId="16" borderId="20" xfId="0" applyNumberFormat="1" applyFill="1" applyBorder="1" applyAlignment="1" applyProtection="1">
      <alignment horizontal="center"/>
      <protection hidden="1"/>
    </xf>
    <xf numFmtId="168" fontId="0" fillId="16" borderId="79" xfId="0" applyNumberFormat="1" applyFill="1" applyBorder="1" applyAlignment="1" applyProtection="1">
      <alignment horizontal="center"/>
      <protection hidden="1"/>
    </xf>
    <xf numFmtId="168" fontId="9" fillId="16" borderId="87" xfId="0" applyNumberFormat="1" applyFont="1" applyFill="1" applyBorder="1" applyAlignment="1" applyProtection="1">
      <alignment horizontal="center"/>
      <protection hidden="1"/>
    </xf>
    <xf numFmtId="168" fontId="8" fillId="16" borderId="87" xfId="0" applyNumberFormat="1" applyFont="1" applyFill="1" applyBorder="1" applyAlignment="1" applyProtection="1">
      <alignment horizontal="center"/>
      <protection hidden="1"/>
    </xf>
    <xf numFmtId="168" fontId="26" fillId="15" borderId="5" xfId="0" applyNumberFormat="1" applyFont="1" applyFill="1" applyBorder="1" applyAlignment="1" applyProtection="1">
      <alignment horizontal="right"/>
      <protection hidden="1"/>
    </xf>
    <xf numFmtId="168" fontId="9" fillId="0" borderId="0" xfId="0" applyNumberFormat="1" applyFont="1" applyAlignment="1" applyProtection="1">
      <alignment horizontal="right"/>
      <protection hidden="1"/>
    </xf>
    <xf numFmtId="168" fontId="0" fillId="14" borderId="5" xfId="0" applyNumberFormat="1" applyFill="1" applyBorder="1" applyAlignment="1" applyProtection="1">
      <alignment vertical="top"/>
      <protection hidden="1"/>
    </xf>
    <xf numFmtId="168" fontId="9" fillId="17" borderId="81" xfId="0" applyNumberFormat="1" applyFont="1" applyFill="1" applyBorder="1" applyAlignment="1" applyProtection="1">
      <alignment horizontal="right"/>
      <protection hidden="1"/>
    </xf>
    <xf numFmtId="168" fontId="0" fillId="17" borderId="20" xfId="0" applyNumberFormat="1" applyFill="1" applyBorder="1" applyAlignment="1" applyProtection="1">
      <alignment horizontal="center"/>
      <protection hidden="1"/>
    </xf>
    <xf numFmtId="168" fontId="0" fillId="17" borderId="79" xfId="0" applyNumberFormat="1" applyFill="1" applyBorder="1" applyAlignment="1" applyProtection="1">
      <alignment horizontal="center"/>
      <protection hidden="1"/>
    </xf>
    <xf numFmtId="168" fontId="9" fillId="17" borderId="87" xfId="0" applyNumberFormat="1" applyFont="1" applyFill="1" applyBorder="1" applyAlignment="1" applyProtection="1">
      <alignment horizontal="center"/>
      <protection hidden="1"/>
    </xf>
    <xf numFmtId="168" fontId="8" fillId="17" borderId="87" xfId="0" applyNumberFormat="1" applyFont="1" applyFill="1" applyBorder="1" applyAlignment="1" applyProtection="1">
      <alignment horizontal="center"/>
      <protection hidden="1"/>
    </xf>
    <xf numFmtId="168" fontId="26" fillId="14" borderId="5" xfId="0" applyNumberFormat="1" applyFont="1" applyFill="1" applyBorder="1" applyAlignment="1" applyProtection="1">
      <alignment horizontal="right"/>
      <protection hidden="1"/>
    </xf>
    <xf numFmtId="168" fontId="0" fillId="18" borderId="5" xfId="0" applyNumberFormat="1" applyFill="1" applyBorder="1" applyAlignment="1" applyProtection="1">
      <alignment vertical="top"/>
      <protection hidden="1"/>
    </xf>
    <xf numFmtId="168" fontId="8" fillId="0" borderId="87" xfId="0" applyNumberFormat="1" applyFont="1" applyBorder="1" applyAlignment="1" applyProtection="1">
      <alignment horizontal="right"/>
      <protection hidden="1"/>
    </xf>
    <xf numFmtId="168" fontId="9" fillId="0" borderId="81" xfId="0" applyNumberFormat="1" applyFont="1" applyBorder="1" applyAlignment="1" applyProtection="1">
      <alignment horizontal="right"/>
      <protection hidden="1"/>
    </xf>
    <xf numFmtId="168" fontId="8" fillId="0" borderId="87" xfId="0" applyNumberFormat="1" applyFont="1" applyBorder="1" applyAlignment="1" applyProtection="1">
      <alignment horizontal="center"/>
      <protection hidden="1"/>
    </xf>
    <xf numFmtId="168" fontId="26" fillId="11" borderId="5" xfId="0" applyNumberFormat="1" applyFont="1" applyFill="1" applyBorder="1" applyAlignment="1" applyProtection="1">
      <alignment horizontal="right"/>
      <protection hidden="1"/>
    </xf>
    <xf numFmtId="168" fontId="8" fillId="5" borderId="89" xfId="0" applyNumberFormat="1" applyFont="1" applyFill="1" applyBorder="1" applyAlignment="1">
      <alignment horizontal="center"/>
    </xf>
    <xf numFmtId="168" fontId="9" fillId="5" borderId="36" xfId="0" applyNumberFormat="1" applyFont="1" applyFill="1" applyBorder="1" applyAlignment="1">
      <alignment horizontal="right" indent="1"/>
    </xf>
    <xf numFmtId="168" fontId="0" fillId="19" borderId="6" xfId="2" applyNumberFormat="1" applyFont="1" applyFill="1" applyBorder="1" applyAlignment="1">
      <alignment horizontal="center"/>
    </xf>
    <xf numFmtId="168" fontId="9" fillId="21" borderId="57" xfId="1" applyNumberFormat="1" applyFont="1" applyFill="1" applyBorder="1" applyAlignment="1" applyProtection="1">
      <alignment horizontal="right" vertical="top"/>
      <protection hidden="1"/>
    </xf>
    <xf numFmtId="168" fontId="20" fillId="22" borderId="71" xfId="2" applyNumberFormat="1" applyFont="1" applyFill="1" applyBorder="1" applyAlignment="1" applyProtection="1">
      <alignment horizontal="center" vertical="top"/>
      <protection hidden="1"/>
    </xf>
    <xf numFmtId="168" fontId="9" fillId="20" borderId="5" xfId="0" applyNumberFormat="1" applyFont="1" applyFill="1" applyBorder="1" applyAlignment="1">
      <alignment horizontal="right" indent="1"/>
    </xf>
    <xf numFmtId="14" fontId="8" fillId="0" borderId="46" xfId="0" applyNumberFormat="1" applyFont="1" applyBorder="1" applyAlignment="1" applyProtection="1">
      <alignment horizontal="center" vertical="top" wrapText="1"/>
      <protection locked="0"/>
    </xf>
    <xf numFmtId="9" fontId="0" fillId="0" borderId="20" xfId="2" applyFont="1" applyBorder="1" applyAlignment="1" applyProtection="1">
      <alignment horizontal="center"/>
      <protection hidden="1"/>
    </xf>
    <xf numFmtId="9" fontId="0" fillId="0" borderId="79" xfId="2" applyFont="1" applyBorder="1" applyAlignment="1" applyProtection="1">
      <alignment horizontal="center"/>
      <protection hidden="1"/>
    </xf>
    <xf numFmtId="9" fontId="9" fillId="0" borderId="87" xfId="2" applyFont="1" applyBorder="1" applyAlignment="1" applyProtection="1">
      <alignment horizontal="center"/>
      <protection hidden="1"/>
    </xf>
    <xf numFmtId="49" fontId="0" fillId="26" borderId="62" xfId="0" applyNumberFormat="1" applyFill="1" applyBorder="1" applyAlignment="1">
      <alignment horizontal="center" vertical="top" wrapText="1"/>
    </xf>
    <xf numFmtId="167" fontId="0" fillId="26" borderId="13" xfId="1" applyNumberFormat="1" applyFont="1" applyFill="1" applyBorder="1" applyAlignment="1" applyProtection="1">
      <alignment horizontal="right" vertical="top" wrapText="1"/>
      <protection hidden="1"/>
    </xf>
    <xf numFmtId="167" fontId="0" fillId="26" borderId="11" xfId="1" applyNumberFormat="1" applyFont="1" applyFill="1" applyBorder="1" applyAlignment="1" applyProtection="1">
      <alignment horizontal="right" vertical="top" wrapText="1"/>
      <protection hidden="1"/>
    </xf>
    <xf numFmtId="167" fontId="0" fillId="26" borderId="14" xfId="1" applyNumberFormat="1" applyFont="1" applyFill="1" applyBorder="1" applyAlignment="1" applyProtection="1">
      <alignment horizontal="right" vertical="top" wrapText="1"/>
      <protection hidden="1"/>
    </xf>
    <xf numFmtId="167" fontId="0" fillId="26" borderId="15" xfId="1" applyNumberFormat="1" applyFont="1" applyFill="1" applyBorder="1" applyAlignment="1" applyProtection="1">
      <alignment horizontal="right" vertical="top" wrapText="1"/>
      <protection hidden="1"/>
    </xf>
    <xf numFmtId="166" fontId="0" fillId="26" borderId="1" xfId="1" applyNumberFormat="1" applyFont="1" applyFill="1" applyBorder="1" applyAlignment="1" applyProtection="1">
      <alignment horizontal="right" vertical="top" wrapText="1"/>
      <protection hidden="1"/>
    </xf>
    <xf numFmtId="0" fontId="0" fillId="26" borderId="0" xfId="0" applyFill="1"/>
    <xf numFmtId="49" fontId="0" fillId="26" borderId="59" xfId="0" applyNumberFormat="1" applyFill="1" applyBorder="1" applyAlignment="1">
      <alignment horizontal="center" vertical="top" wrapText="1"/>
    </xf>
    <xf numFmtId="49" fontId="0" fillId="26" borderId="59" xfId="0" quotePrefix="1" applyNumberFormat="1" applyFill="1" applyBorder="1" applyAlignment="1">
      <alignment horizontal="center" vertical="top" wrapText="1"/>
    </xf>
    <xf numFmtId="172" fontId="34" fillId="0" borderId="146" xfId="6" applyNumberFormat="1" applyFont="1" applyBorder="1" applyAlignment="1">
      <alignment horizontal="right"/>
    </xf>
    <xf numFmtId="172" fontId="34" fillId="0" borderId="6" xfId="6" applyNumberFormat="1" applyFont="1" applyBorder="1" applyAlignment="1">
      <alignment horizontal="right"/>
    </xf>
    <xf numFmtId="171" fontId="34" fillId="0" borderId="7" xfId="7" applyFont="1" applyFill="1" applyBorder="1" applyAlignment="1"/>
    <xf numFmtId="171" fontId="34" fillId="0" borderId="7" xfId="7" applyFont="1" applyFill="1" applyBorder="1"/>
    <xf numFmtId="171" fontId="34" fillId="0" borderId="2" xfId="7" applyFont="1" applyFill="1" applyBorder="1"/>
    <xf numFmtId="171" fontId="34" fillId="0" borderId="140" xfId="7" applyFont="1" applyFill="1" applyBorder="1"/>
    <xf numFmtId="0" fontId="34" fillId="0" borderId="7" xfId="6" applyFont="1" applyBorder="1"/>
    <xf numFmtId="0" fontId="8" fillId="0" borderId="7" xfId="6" applyBorder="1"/>
    <xf numFmtId="168" fontId="0" fillId="0" borderId="11" xfId="1" applyNumberFormat="1" applyFont="1" applyFill="1" applyBorder="1" applyAlignment="1" applyProtection="1">
      <alignment horizontal="right" vertical="top" wrapText="1"/>
      <protection hidden="1"/>
    </xf>
    <xf numFmtId="168" fontId="0" fillId="0" borderId="12" xfId="1" applyNumberFormat="1" applyFont="1" applyFill="1" applyBorder="1" applyAlignment="1" applyProtection="1">
      <alignment horizontal="right" vertical="top" wrapText="1"/>
      <protection hidden="1"/>
    </xf>
    <xf numFmtId="0" fontId="42" fillId="0" borderId="7" xfId="0" applyFont="1" applyBorder="1" applyAlignment="1" applyProtection="1">
      <alignment horizontal="center" vertical="center" wrapText="1"/>
      <protection hidden="1"/>
    </xf>
    <xf numFmtId="168" fontId="1" fillId="0" borderId="11" xfId="1" applyNumberFormat="1" applyFont="1" applyFill="1" applyBorder="1" applyAlignment="1" applyProtection="1">
      <alignment horizontal="right" vertical="top" wrapText="1"/>
      <protection hidden="1"/>
    </xf>
    <xf numFmtId="49" fontId="0" fillId="5" borderId="165" xfId="0" applyNumberFormat="1" applyFill="1" applyBorder="1" applyAlignment="1">
      <alignment horizontal="center" vertical="top" wrapText="1"/>
    </xf>
    <xf numFmtId="0" fontId="9" fillId="0" borderId="7" xfId="6" applyFont="1" applyBorder="1"/>
    <xf numFmtId="0" fontId="20" fillId="0" borderId="0" xfId="0" applyFont="1" applyAlignment="1" applyProtection="1">
      <alignment horizontal="left" vertical="top"/>
      <protection hidden="1"/>
    </xf>
    <xf numFmtId="0" fontId="23" fillId="0" borderId="0" xfId="0" applyFont="1" applyAlignment="1" applyProtection="1">
      <alignment horizontal="right"/>
      <protection hidden="1"/>
    </xf>
    <xf numFmtId="43" fontId="20" fillId="0" borderId="0" xfId="1" applyFont="1" applyFill="1" applyBorder="1" applyAlignment="1" applyProtection="1">
      <alignment horizontal="right"/>
      <protection hidden="1"/>
    </xf>
    <xf numFmtId="43" fontId="23" fillId="0" borderId="0" xfId="1" applyFont="1" applyFill="1" applyBorder="1" applyAlignment="1" applyProtection="1">
      <alignment horizontal="right"/>
      <protection hidden="1"/>
    </xf>
    <xf numFmtId="0" fontId="0" fillId="27" borderId="4" xfId="0" applyFill="1" applyBorder="1"/>
    <xf numFmtId="0" fontId="0" fillId="27" borderId="5" xfId="0" applyFill="1" applyBorder="1"/>
    <xf numFmtId="168" fontId="9" fillId="27" borderId="5" xfId="0" applyNumberFormat="1" applyFont="1" applyFill="1" applyBorder="1" applyAlignment="1">
      <alignment horizontal="right"/>
    </xf>
    <xf numFmtId="168" fontId="0" fillId="27" borderId="7" xfId="0" applyNumberFormat="1" applyFill="1" applyBorder="1"/>
    <xf numFmtId="0" fontId="8" fillId="27" borderId="5" xfId="0" applyFont="1" applyFill="1" applyBorder="1" applyAlignment="1">
      <alignment horizontal="right"/>
    </xf>
    <xf numFmtId="9" fontId="0" fillId="27" borderId="6" xfId="2" applyFont="1" applyFill="1" applyBorder="1" applyAlignment="1">
      <alignment horizontal="center"/>
    </xf>
    <xf numFmtId="0" fontId="9" fillId="27" borderId="5" xfId="0" applyFont="1" applyFill="1" applyBorder="1" applyAlignment="1">
      <alignment horizontal="right"/>
    </xf>
    <xf numFmtId="0" fontId="9" fillId="28" borderId="7" xfId="0" applyFont="1" applyFill="1" applyBorder="1" applyAlignment="1" applyProtection="1">
      <alignment horizontal="center" vertical="center"/>
      <protection hidden="1"/>
    </xf>
    <xf numFmtId="168" fontId="9" fillId="28" borderId="7" xfId="0" applyNumberFormat="1" applyFont="1" applyFill="1" applyBorder="1" applyAlignment="1" applyProtection="1">
      <alignment horizontal="center" vertical="center"/>
      <protection hidden="1"/>
    </xf>
    <xf numFmtId="168" fontId="9" fillId="28" borderId="7" xfId="1" applyNumberFormat="1" applyFont="1" applyFill="1" applyBorder="1" applyAlignment="1" applyProtection="1">
      <alignment horizontal="center" vertical="center" wrapText="1"/>
      <protection hidden="1"/>
    </xf>
    <xf numFmtId="168" fontId="25" fillId="0" borderId="48" xfId="1" applyNumberFormat="1" applyFont="1" applyBorder="1" applyAlignment="1" applyProtection="1">
      <alignment horizontal="centerContinuous" vertical="top" wrapText="1"/>
      <protection locked="0"/>
    </xf>
    <xf numFmtId="168" fontId="25" fillId="0" borderId="49" xfId="1" applyNumberFormat="1" applyFont="1" applyBorder="1" applyAlignment="1" applyProtection="1">
      <alignment horizontal="centerContinuous" vertical="top" wrapText="1"/>
      <protection locked="0"/>
    </xf>
    <xf numFmtId="0" fontId="9" fillId="2" borderId="2" xfId="6" applyFont="1" applyFill="1" applyBorder="1" applyAlignment="1">
      <alignment horizontal="center"/>
    </xf>
    <xf numFmtId="0" fontId="8" fillId="0" borderId="7" xfId="6" applyBorder="1" applyAlignment="1">
      <alignment horizontal="center"/>
    </xf>
    <xf numFmtId="0" fontId="20" fillId="0" borderId="7" xfId="6" applyFont="1" applyBorder="1"/>
    <xf numFmtId="0" fontId="20" fillId="0" borderId="7" xfId="6" applyFont="1" applyBorder="1" applyAlignment="1">
      <alignment horizontal="right"/>
    </xf>
    <xf numFmtId="4" fontId="20" fillId="0" borderId="7" xfId="8" applyNumberFormat="1" applyFont="1" applyBorder="1" applyAlignment="1">
      <alignment horizontal="right" vertical="center" wrapText="1"/>
    </xf>
    <xf numFmtId="4" fontId="20" fillId="0" borderId="7" xfId="8" applyNumberFormat="1" applyFont="1" applyBorder="1" applyAlignment="1">
      <alignment vertical="center" wrapText="1"/>
    </xf>
    <xf numFmtId="49" fontId="0" fillId="26" borderId="165" xfId="0" applyNumberFormat="1" applyFill="1" applyBorder="1" applyAlignment="1">
      <alignment horizontal="center" vertical="top" wrapText="1"/>
    </xf>
    <xf numFmtId="0" fontId="20" fillId="0" borderId="0" xfId="0" applyFont="1" applyAlignment="1">
      <alignment horizontal="left" vertical="top"/>
    </xf>
    <xf numFmtId="0" fontId="23" fillId="0" borderId="0" xfId="0" applyFont="1" applyAlignment="1">
      <alignment horizontal="right"/>
    </xf>
    <xf numFmtId="0" fontId="20" fillId="0" borderId="159" xfId="0" applyFont="1" applyBorder="1" applyAlignment="1">
      <alignment horizontal="center"/>
    </xf>
    <xf numFmtId="0" fontId="20" fillId="0" borderId="159" xfId="0" applyFont="1" applyBorder="1"/>
    <xf numFmtId="43" fontId="20" fillId="0" borderId="159" xfId="1" applyFont="1" applyBorder="1" applyAlignment="1" applyProtection="1">
      <alignment horizontal="right"/>
      <protection hidden="1"/>
    </xf>
    <xf numFmtId="9" fontId="20" fillId="0" borderId="159" xfId="2" applyFont="1" applyBorder="1" applyAlignment="1">
      <alignment horizontal="center"/>
    </xf>
    <xf numFmtId="9" fontId="20" fillId="0" borderId="159" xfId="0" applyNumberFormat="1" applyFont="1" applyBorder="1"/>
    <xf numFmtId="0" fontId="20" fillId="0" borderId="159" xfId="0" applyFont="1" applyBorder="1" applyAlignment="1">
      <alignment horizontal="right"/>
    </xf>
    <xf numFmtId="0" fontId="20" fillId="11" borderId="168" xfId="0" applyFont="1" applyFill="1" applyBorder="1" applyAlignment="1">
      <alignment horizontal="center"/>
    </xf>
    <xf numFmtId="0" fontId="20" fillId="11" borderId="169" xfId="0" applyFont="1" applyFill="1" applyBorder="1"/>
    <xf numFmtId="0" fontId="23" fillId="11" borderId="169" xfId="0" applyFont="1" applyFill="1" applyBorder="1" applyAlignment="1">
      <alignment horizontal="right"/>
    </xf>
    <xf numFmtId="43" fontId="20" fillId="11" borderId="169" xfId="0" applyNumberFormat="1" applyFont="1" applyFill="1" applyBorder="1" applyAlignment="1" applyProtection="1">
      <alignment horizontal="right"/>
      <protection hidden="1"/>
    </xf>
    <xf numFmtId="43" fontId="23" fillId="11" borderId="170" xfId="1" applyFont="1" applyFill="1" applyBorder="1" applyAlignment="1" applyProtection="1">
      <alignment horizontal="right"/>
      <protection hidden="1"/>
    </xf>
    <xf numFmtId="0" fontId="20" fillId="0" borderId="167" xfId="0" applyFont="1" applyBorder="1" applyAlignment="1">
      <alignment horizontal="center"/>
    </xf>
    <xf numFmtId="0" fontId="20" fillId="0" borderId="167" xfId="0" applyFont="1" applyBorder="1"/>
    <xf numFmtId="170" fontId="20" fillId="0" borderId="159" xfId="2" applyNumberFormat="1" applyFont="1" applyBorder="1"/>
    <xf numFmtId="43" fontId="20" fillId="0" borderId="167" xfId="1" applyFont="1" applyBorder="1" applyAlignment="1" applyProtection="1">
      <alignment horizontal="right"/>
      <protection hidden="1"/>
    </xf>
    <xf numFmtId="0" fontId="20" fillId="11" borderId="171" xfId="0" applyFont="1" applyFill="1" applyBorder="1" applyAlignment="1">
      <alignment horizontal="left" vertical="top"/>
    </xf>
    <xf numFmtId="0" fontId="20" fillId="11" borderId="169" xfId="0" applyFont="1" applyFill="1" applyBorder="1" applyAlignment="1">
      <alignment horizontal="center"/>
    </xf>
    <xf numFmtId="43" fontId="20" fillId="11" borderId="169" xfId="1" applyFont="1" applyFill="1" applyBorder="1" applyAlignment="1" applyProtection="1">
      <alignment horizontal="right"/>
      <protection hidden="1"/>
    </xf>
    <xf numFmtId="170" fontId="20" fillId="0" borderId="159" xfId="2" applyNumberFormat="1" applyFont="1" applyBorder="1" applyAlignment="1">
      <alignment horizontal="right"/>
    </xf>
    <xf numFmtId="0" fontId="20" fillId="0" borderId="172" xfId="0" applyFont="1" applyBorder="1" applyAlignment="1">
      <alignment horizontal="left" vertical="top"/>
    </xf>
    <xf numFmtId="0" fontId="20" fillId="0" borderId="173" xfId="0" applyFont="1" applyBorder="1" applyAlignment="1">
      <alignment horizontal="center"/>
    </xf>
    <xf numFmtId="0" fontId="20" fillId="0" borderId="173" xfId="0" applyFont="1" applyBorder="1"/>
    <xf numFmtId="0" fontId="20" fillId="0" borderId="173" xfId="0" applyFont="1" applyBorder="1" applyAlignment="1">
      <alignment horizontal="right"/>
    </xf>
    <xf numFmtId="43" fontId="20" fillId="0" borderId="173" xfId="1" applyFont="1" applyBorder="1" applyAlignment="1" applyProtection="1">
      <alignment horizontal="right"/>
      <protection hidden="1"/>
    </xf>
    <xf numFmtId="43" fontId="20" fillId="0" borderId="174" xfId="1" applyFont="1" applyBorder="1" applyAlignment="1" applyProtection="1">
      <alignment horizontal="right" vertical="center"/>
      <protection hidden="1"/>
    </xf>
    <xf numFmtId="43" fontId="20" fillId="0" borderId="101" xfId="1" applyFont="1" applyBorder="1" applyAlignment="1" applyProtection="1">
      <alignment horizontal="right" vertical="center"/>
      <protection hidden="1"/>
    </xf>
    <xf numFmtId="9" fontId="20" fillId="0" borderId="173" xfId="2" applyFont="1" applyBorder="1" applyAlignment="1">
      <alignment horizontal="center"/>
    </xf>
    <xf numFmtId="9" fontId="0" fillId="0" borderId="0" xfId="0" applyNumberFormat="1"/>
    <xf numFmtId="49" fontId="0" fillId="5" borderId="9" xfId="0" applyNumberFormat="1" applyFill="1" applyBorder="1" applyAlignment="1">
      <alignment horizontal="center" vertical="top"/>
    </xf>
    <xf numFmtId="0" fontId="20" fillId="0" borderId="159" xfId="0" applyFont="1" applyBorder="1" applyAlignment="1" applyProtection="1">
      <alignment horizontal="center"/>
      <protection hidden="1"/>
    </xf>
    <xf numFmtId="0" fontId="20" fillId="0" borderId="159" xfId="0" applyFont="1" applyBorder="1" applyProtection="1">
      <protection hidden="1"/>
    </xf>
    <xf numFmtId="0" fontId="20" fillId="0" borderId="159" xfId="0" applyFont="1" applyBorder="1" applyAlignment="1" applyProtection="1">
      <alignment horizontal="right"/>
      <protection hidden="1"/>
    </xf>
    <xf numFmtId="49" fontId="0" fillId="5" borderId="163" xfId="0" applyNumberFormat="1" applyFill="1" applyBorder="1" applyAlignment="1">
      <alignment horizontal="center" vertical="top" wrapText="1"/>
    </xf>
    <xf numFmtId="0" fontId="20" fillId="0" borderId="159" xfId="0" applyFont="1" applyBorder="1" applyAlignment="1" applyProtection="1">
      <alignment horizontal="center" vertical="center"/>
      <protection hidden="1"/>
    </xf>
    <xf numFmtId="0" fontId="20" fillId="0" borderId="159" xfId="0" applyFont="1" applyBorder="1" applyAlignment="1" applyProtection="1">
      <alignment vertical="center"/>
      <protection hidden="1"/>
    </xf>
    <xf numFmtId="0" fontId="20" fillId="0" borderId="159" xfId="0" applyFont="1" applyBorder="1" applyAlignment="1" applyProtection="1">
      <alignment horizontal="right" vertical="center"/>
      <protection hidden="1"/>
    </xf>
    <xf numFmtId="43" fontId="20" fillId="0" borderId="159" xfId="1" applyFont="1" applyBorder="1" applyAlignment="1" applyProtection="1">
      <alignment horizontal="right" vertical="center"/>
      <protection hidden="1"/>
    </xf>
    <xf numFmtId="9" fontId="20" fillId="0" borderId="159" xfId="2" applyFont="1" applyBorder="1" applyAlignment="1" applyProtection="1">
      <alignment horizontal="center"/>
      <protection hidden="1"/>
    </xf>
    <xf numFmtId="0" fontId="20" fillId="11" borderId="168" xfId="0" applyFont="1" applyFill="1" applyBorder="1" applyAlignment="1" applyProtection="1">
      <alignment horizontal="center"/>
      <protection hidden="1"/>
    </xf>
    <xf numFmtId="0" fontId="20" fillId="11" borderId="169" xfId="0" applyFont="1" applyFill="1" applyBorder="1" applyProtection="1">
      <protection hidden="1"/>
    </xf>
    <xf numFmtId="0" fontId="23" fillId="11" borderId="169" xfId="0" applyFont="1" applyFill="1" applyBorder="1" applyAlignment="1" applyProtection="1">
      <alignment horizontal="right"/>
      <protection hidden="1"/>
    </xf>
    <xf numFmtId="0" fontId="20" fillId="0" borderId="127" xfId="0" applyFont="1" applyBorder="1" applyAlignment="1" applyProtection="1">
      <alignment horizontal="left" vertical="top"/>
      <protection hidden="1"/>
    </xf>
    <xf numFmtId="0" fontId="20" fillId="0" borderId="167" xfId="0" applyFont="1" applyBorder="1" applyAlignment="1" applyProtection="1">
      <alignment horizontal="center"/>
      <protection hidden="1"/>
    </xf>
    <xf numFmtId="0" fontId="20" fillId="0" borderId="167" xfId="0" applyFont="1" applyBorder="1" applyProtection="1">
      <protection hidden="1"/>
    </xf>
    <xf numFmtId="9" fontId="20" fillId="0" borderId="159" xfId="0" applyNumberFormat="1" applyFont="1" applyBorder="1" applyAlignment="1" applyProtection="1">
      <alignment horizontal="right"/>
      <protection hidden="1"/>
    </xf>
    <xf numFmtId="0" fontId="20" fillId="11" borderId="171" xfId="0" applyFont="1" applyFill="1" applyBorder="1" applyAlignment="1" applyProtection="1">
      <alignment horizontal="left" vertical="top"/>
      <protection hidden="1"/>
    </xf>
    <xf numFmtId="0" fontId="20" fillId="11" borderId="169" xfId="0" applyFont="1" applyFill="1" applyBorder="1" applyAlignment="1" applyProtection="1">
      <alignment horizontal="center"/>
      <protection hidden="1"/>
    </xf>
    <xf numFmtId="43" fontId="23" fillId="11" borderId="31" xfId="5" applyFont="1" applyFill="1" applyBorder="1" applyAlignment="1" applyProtection="1">
      <alignment horizontal="right" vertical="center"/>
      <protection hidden="1"/>
    </xf>
    <xf numFmtId="43" fontId="23" fillId="11" borderId="93" xfId="5" applyFont="1" applyFill="1" applyBorder="1" applyAlignment="1" applyProtection="1">
      <alignment horizontal="right" vertical="center"/>
      <protection hidden="1"/>
    </xf>
    <xf numFmtId="9" fontId="20" fillId="0" borderId="159" xfId="0" applyNumberFormat="1" applyFont="1" applyBorder="1" applyProtection="1">
      <protection hidden="1"/>
    </xf>
    <xf numFmtId="43" fontId="20" fillId="0" borderId="159" xfId="1" applyFont="1" applyBorder="1" applyAlignment="1">
      <alignment horizontal="center"/>
    </xf>
    <xf numFmtId="43" fontId="20" fillId="0" borderId="159" xfId="1" applyFont="1" applyBorder="1" applyAlignment="1">
      <alignment horizontal="right"/>
    </xf>
    <xf numFmtId="165" fontId="23" fillId="11" borderId="169" xfId="0" applyNumberFormat="1" applyFont="1" applyFill="1" applyBorder="1" applyAlignment="1" applyProtection="1">
      <alignment horizontal="right"/>
      <protection hidden="1"/>
    </xf>
    <xf numFmtId="0" fontId="20" fillId="0" borderId="130" xfId="0" applyFont="1" applyBorder="1"/>
    <xf numFmtId="43" fontId="20" fillId="0" borderId="164" xfId="1" applyFont="1" applyBorder="1" applyAlignment="1">
      <alignment horizontal="right"/>
    </xf>
    <xf numFmtId="43" fontId="20" fillId="0" borderId="129" xfId="1" applyFont="1" applyBorder="1" applyAlignment="1">
      <alignment horizontal="right" vertical="center"/>
    </xf>
    <xf numFmtId="43" fontId="23" fillId="11" borderId="169" xfId="1" applyFont="1" applyFill="1" applyBorder="1" applyAlignment="1" applyProtection="1">
      <alignment horizontal="right"/>
      <protection hidden="1"/>
    </xf>
    <xf numFmtId="0" fontId="8" fillId="0" borderId="136" xfId="6" applyBorder="1" applyAlignment="1">
      <alignment horizontal="center"/>
    </xf>
    <xf numFmtId="0" fontId="20" fillId="0" borderId="175" xfId="0" applyFont="1" applyBorder="1" applyAlignment="1">
      <alignment horizontal="left" vertical="top"/>
    </xf>
    <xf numFmtId="43" fontId="20" fillId="0" borderId="173" xfId="1" applyFont="1" applyBorder="1" applyAlignment="1">
      <alignment horizontal="center"/>
    </xf>
    <xf numFmtId="43" fontId="20" fillId="0" borderId="176" xfId="1" applyFont="1" applyBorder="1" applyAlignment="1">
      <alignment horizontal="center" vertical="center"/>
    </xf>
    <xf numFmtId="9" fontId="20" fillId="0" borderId="175" xfId="0" applyNumberFormat="1" applyFont="1" applyBorder="1" applyAlignment="1" applyProtection="1">
      <alignment horizontal="left" vertical="top"/>
      <protection hidden="1"/>
    </xf>
    <xf numFmtId="0" fontId="20" fillId="0" borderId="173" xfId="0" applyFont="1" applyBorder="1" applyAlignment="1" applyProtection="1">
      <alignment horizontal="center"/>
      <protection hidden="1"/>
    </xf>
    <xf numFmtId="9" fontId="20" fillId="0" borderId="173" xfId="2" applyFont="1" applyBorder="1" applyAlignment="1" applyProtection="1">
      <alignment horizontal="center"/>
      <protection hidden="1"/>
    </xf>
    <xf numFmtId="0" fontId="20" fillId="0" borderId="173" xfId="0" applyFont="1" applyBorder="1" applyProtection="1">
      <protection hidden="1"/>
    </xf>
    <xf numFmtId="43" fontId="20" fillId="0" borderId="176" xfId="1" applyFont="1" applyBorder="1" applyAlignment="1" applyProtection="1">
      <alignment horizontal="right" vertical="center"/>
      <protection hidden="1"/>
    </xf>
    <xf numFmtId="43" fontId="20" fillId="0" borderId="176" xfId="1" applyFont="1" applyBorder="1" applyAlignment="1">
      <alignment horizontal="right" vertical="center"/>
    </xf>
    <xf numFmtId="43" fontId="20" fillId="0" borderId="173" xfId="1" applyFont="1" applyBorder="1" applyAlignment="1">
      <alignment horizontal="right"/>
    </xf>
    <xf numFmtId="0" fontId="20" fillId="0" borderId="177" xfId="0" applyFont="1" applyBorder="1" applyAlignment="1">
      <alignment horizontal="left" vertical="top"/>
    </xf>
    <xf numFmtId="0" fontId="20" fillId="0" borderId="178" xfId="0" applyFont="1" applyBorder="1" applyAlignment="1">
      <alignment horizontal="center"/>
    </xf>
    <xf numFmtId="0" fontId="20" fillId="0" borderId="179" xfId="0" applyFont="1" applyBorder="1"/>
    <xf numFmtId="9" fontId="20" fillId="0" borderId="173" xfId="0" applyNumberFormat="1" applyFont="1" applyBorder="1"/>
    <xf numFmtId="43" fontId="20" fillId="0" borderId="180" xfId="1" applyFont="1" applyBorder="1" applyAlignment="1">
      <alignment horizontal="right"/>
    </xf>
    <xf numFmtId="43" fontId="20" fillId="0" borderId="181" xfId="1" applyFont="1" applyBorder="1" applyAlignment="1">
      <alignment horizontal="right" vertical="center"/>
    </xf>
    <xf numFmtId="0" fontId="20" fillId="0" borderId="173" xfId="0" applyFont="1" applyBorder="1" applyAlignment="1" applyProtection="1">
      <alignment horizontal="right"/>
      <protection hidden="1"/>
    </xf>
    <xf numFmtId="43" fontId="20" fillId="0" borderId="176" xfId="1" applyFont="1" applyFill="1" applyBorder="1" applyAlignment="1" applyProtection="1">
      <alignment horizontal="right" vertical="center"/>
      <protection hidden="1"/>
    </xf>
    <xf numFmtId="0" fontId="20" fillId="0" borderId="178" xfId="0" applyFont="1" applyBorder="1"/>
    <xf numFmtId="170" fontId="20" fillId="0" borderId="173" xfId="2" applyNumberFormat="1" applyFont="1" applyBorder="1" applyAlignment="1">
      <alignment horizontal="right"/>
    </xf>
    <xf numFmtId="43" fontId="20" fillId="0" borderId="178" xfId="1" applyFont="1" applyBorder="1" applyAlignment="1" applyProtection="1">
      <alignment horizontal="right"/>
      <protection hidden="1"/>
    </xf>
    <xf numFmtId="43" fontId="20" fillId="0" borderId="181" xfId="1" applyFont="1" applyBorder="1" applyAlignment="1" applyProtection="1">
      <alignment horizontal="right" vertical="center"/>
      <protection hidden="1"/>
    </xf>
    <xf numFmtId="0" fontId="8" fillId="0" borderId="0" xfId="6" applyAlignment="1">
      <alignment horizontal="center"/>
    </xf>
    <xf numFmtId="43" fontId="20" fillId="0" borderId="0" xfId="1" applyFont="1" applyFill="1" applyBorder="1" applyAlignment="1" applyProtection="1">
      <alignment horizontal="right" vertical="center"/>
      <protection hidden="1"/>
    </xf>
    <xf numFmtId="43" fontId="23" fillId="0" borderId="0" xfId="1" applyFont="1" applyFill="1" applyBorder="1" applyAlignment="1" applyProtection="1">
      <alignment horizontal="right" vertical="center"/>
      <protection hidden="1"/>
    </xf>
    <xf numFmtId="43" fontId="23" fillId="0" borderId="0" xfId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0" fontId="2" fillId="0" borderId="44" xfId="0" applyFont="1" applyBorder="1" applyAlignment="1" applyProtection="1">
      <alignment horizontal="center" vertical="center"/>
      <protection hidden="1"/>
    </xf>
    <xf numFmtId="0" fontId="20" fillId="0" borderId="25" xfId="0" applyFont="1" applyBorder="1" applyAlignment="1" applyProtection="1">
      <alignment horizontal="right"/>
      <protection hidden="1"/>
    </xf>
    <xf numFmtId="0" fontId="20" fillId="0" borderId="38" xfId="0" applyFont="1" applyBorder="1" applyProtection="1">
      <protection hidden="1"/>
    </xf>
    <xf numFmtId="0" fontId="20" fillId="0" borderId="36" xfId="0" applyFont="1" applyBorder="1" applyAlignment="1" applyProtection="1">
      <alignment horizontal="right"/>
      <protection hidden="1"/>
    </xf>
    <xf numFmtId="9" fontId="20" fillId="0" borderId="7" xfId="0" applyNumberFormat="1" applyFont="1" applyBorder="1" applyProtection="1">
      <protection hidden="1"/>
    </xf>
    <xf numFmtId="0" fontId="20" fillId="0" borderId="7" xfId="0" applyFont="1" applyBorder="1" applyAlignment="1" applyProtection="1">
      <alignment horizontal="right"/>
      <protection hidden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vertical="center"/>
    </xf>
    <xf numFmtId="0" fontId="20" fillId="0" borderId="100" xfId="0" applyFont="1" applyBorder="1" applyAlignment="1">
      <alignment horizontal="center"/>
    </xf>
    <xf numFmtId="0" fontId="20" fillId="0" borderId="100" xfId="0" applyFont="1" applyBorder="1"/>
    <xf numFmtId="43" fontId="20" fillId="0" borderId="100" xfId="0" applyNumberFormat="1" applyFont="1" applyBorder="1"/>
    <xf numFmtId="2" fontId="20" fillId="0" borderId="100" xfId="0" applyNumberFormat="1" applyFont="1" applyBorder="1" applyAlignment="1">
      <alignment horizontal="center"/>
    </xf>
    <xf numFmtId="43" fontId="20" fillId="0" borderId="100" xfId="0" applyNumberFormat="1" applyFont="1" applyBorder="1" applyAlignment="1">
      <alignment horizontal="center"/>
    </xf>
    <xf numFmtId="2" fontId="20" fillId="0" borderId="100" xfId="0" applyNumberFormat="1" applyFont="1" applyBorder="1" applyAlignment="1">
      <alignment horizontal="center" vertical="center"/>
    </xf>
    <xf numFmtId="0" fontId="20" fillId="0" borderId="100" xfId="0" applyFont="1" applyBorder="1" applyAlignment="1">
      <alignment vertical="center"/>
    </xf>
    <xf numFmtId="0" fontId="8" fillId="0" borderId="100" xfId="0" applyFont="1" applyBorder="1"/>
    <xf numFmtId="43" fontId="24" fillId="0" borderId="100" xfId="1" applyFont="1" applyFill="1" applyBorder="1"/>
    <xf numFmtId="0" fontId="0" fillId="0" borderId="100" xfId="0" applyBorder="1"/>
    <xf numFmtId="165" fontId="20" fillId="0" borderId="100" xfId="0" applyNumberFormat="1" applyFont="1" applyBorder="1" applyAlignment="1" applyProtection="1">
      <alignment horizontal="right"/>
      <protection hidden="1"/>
    </xf>
    <xf numFmtId="0" fontId="8" fillId="0" borderId="2" xfId="6" applyBorder="1"/>
    <xf numFmtId="4" fontId="20" fillId="0" borderId="0" xfId="8" applyNumberFormat="1" applyFont="1" applyAlignment="1">
      <alignment vertical="center" wrapText="1"/>
    </xf>
    <xf numFmtId="4" fontId="20" fillId="0" borderId="0" xfId="8" applyNumberFormat="1" applyFont="1" applyAlignment="1">
      <alignment horizontal="right" vertical="center" wrapText="1"/>
    </xf>
    <xf numFmtId="0" fontId="20" fillId="0" borderId="182" xfId="0" applyFont="1" applyBorder="1" applyAlignment="1">
      <alignment horizontal="left" vertical="top"/>
    </xf>
    <xf numFmtId="43" fontId="20" fillId="0" borderId="183" xfId="1" applyFont="1" applyBorder="1" applyAlignment="1" applyProtection="1">
      <alignment horizontal="right" vertical="center"/>
      <protection hidden="1"/>
    </xf>
    <xf numFmtId="0" fontId="20" fillId="0" borderId="184" xfId="0" applyFont="1" applyBorder="1" applyAlignment="1">
      <alignment horizontal="left" vertical="top"/>
    </xf>
    <xf numFmtId="0" fontId="20" fillId="0" borderId="185" xfId="0" applyFont="1" applyBorder="1" applyAlignment="1">
      <alignment horizontal="center"/>
    </xf>
    <xf numFmtId="0" fontId="20" fillId="0" borderId="185" xfId="0" applyFont="1" applyBorder="1"/>
    <xf numFmtId="43" fontId="20" fillId="0" borderId="185" xfId="1" applyFont="1" applyBorder="1" applyAlignment="1" applyProtection="1">
      <alignment horizontal="right"/>
      <protection hidden="1"/>
    </xf>
    <xf numFmtId="43" fontId="20" fillId="0" borderId="186" xfId="1" applyFont="1" applyBorder="1" applyAlignment="1" applyProtection="1">
      <alignment horizontal="right" vertical="center"/>
      <protection hidden="1"/>
    </xf>
    <xf numFmtId="171" fontId="22" fillId="0" borderId="7" xfId="7" applyFont="1" applyBorder="1"/>
    <xf numFmtId="4" fontId="20" fillId="0" borderId="7" xfId="8" applyNumberFormat="1" applyFont="1" applyBorder="1" applyAlignment="1">
      <alignment horizontal="right" vertical="center" wrapText="1" indent="1"/>
    </xf>
    <xf numFmtId="4" fontId="20" fillId="0" borderId="7" xfId="8" applyNumberFormat="1" applyFont="1" applyBorder="1" applyAlignment="1">
      <alignment horizontal="left" vertical="center" wrapText="1"/>
    </xf>
    <xf numFmtId="4" fontId="34" fillId="0" borderId="90" xfId="8" applyNumberFormat="1" applyFont="1" applyBorder="1" applyAlignment="1">
      <alignment vertical="center" wrapText="1"/>
    </xf>
    <xf numFmtId="171" fontId="34" fillId="0" borderId="90" xfId="7" applyFont="1" applyFill="1" applyBorder="1" applyAlignment="1"/>
    <xf numFmtId="171" fontId="34" fillId="0" borderId="90" xfId="7" applyFont="1" applyFill="1" applyBorder="1"/>
    <xf numFmtId="171" fontId="34" fillId="0" borderId="38" xfId="7" applyFont="1" applyFill="1" applyBorder="1"/>
    <xf numFmtId="171" fontId="34" fillId="0" borderId="142" xfId="7" applyFont="1" applyBorder="1"/>
    <xf numFmtId="4" fontId="44" fillId="0" borderId="139" xfId="6" applyNumberFormat="1" applyFont="1" applyBorder="1"/>
    <xf numFmtId="4" fontId="23" fillId="0" borderId="4" xfId="8" applyNumberFormat="1" applyFont="1" applyBorder="1" applyAlignment="1">
      <alignment horizontal="center" vertical="center" wrapText="1"/>
    </xf>
    <xf numFmtId="4" fontId="23" fillId="0" borderId="5" xfId="8" applyNumberFormat="1" applyFont="1" applyBorder="1" applyAlignment="1">
      <alignment horizontal="center" vertical="center" wrapText="1"/>
    </xf>
    <xf numFmtId="4" fontId="23" fillId="0" borderId="6" xfId="8" applyNumberFormat="1" applyFont="1" applyBorder="1" applyAlignment="1">
      <alignment horizontal="center" vertical="center" wrapText="1"/>
    </xf>
    <xf numFmtId="0" fontId="21" fillId="24" borderId="82" xfId="6" applyFont="1" applyFill="1" applyBorder="1" applyAlignment="1">
      <alignment horizontal="center" vertical="center" wrapText="1"/>
    </xf>
    <xf numFmtId="0" fontId="21" fillId="24" borderId="1" xfId="6" applyFont="1" applyFill="1" applyBorder="1" applyAlignment="1">
      <alignment horizontal="center" vertical="center" wrapText="1"/>
    </xf>
    <xf numFmtId="0" fontId="21" fillId="24" borderId="0" xfId="6" applyFont="1" applyFill="1" applyAlignment="1">
      <alignment horizontal="center" vertical="center" wrapText="1"/>
    </xf>
    <xf numFmtId="4" fontId="21" fillId="24" borderId="135" xfId="6" applyNumberFormat="1" applyFont="1" applyFill="1" applyBorder="1"/>
    <xf numFmtId="0" fontId="22" fillId="0" borderId="32" xfId="0" quotePrefix="1" applyFont="1" applyBorder="1" applyAlignment="1" applyProtection="1">
      <alignment horizontal="center" vertical="top" wrapText="1"/>
      <protection locked="0" hidden="1"/>
    </xf>
    <xf numFmtId="0" fontId="22" fillId="0" borderId="33" xfId="0" applyFont="1" applyBorder="1" applyAlignment="1" applyProtection="1">
      <alignment vertical="top"/>
      <protection locked="0"/>
    </xf>
    <xf numFmtId="0" fontId="9" fillId="0" borderId="33" xfId="0" applyFont="1" applyBorder="1" applyAlignment="1" applyProtection="1">
      <alignment vertical="top" wrapText="1"/>
      <protection hidden="1"/>
    </xf>
    <xf numFmtId="168" fontId="9" fillId="0" borderId="33" xfId="0" applyNumberFormat="1" applyFont="1" applyBorder="1" applyAlignment="1" applyProtection="1">
      <alignment vertical="top" wrapText="1"/>
      <protection hidden="1"/>
    </xf>
    <xf numFmtId="168" fontId="26" fillId="0" borderId="34" xfId="0" applyNumberFormat="1" applyFont="1" applyBorder="1" applyAlignment="1" applyProtection="1">
      <alignment horizontal="right" vertical="top" wrapText="1"/>
      <protection hidden="1"/>
    </xf>
    <xf numFmtId="0" fontId="8" fillId="0" borderId="10" xfId="0" quotePrefix="1" applyFont="1" applyBorder="1" applyAlignment="1" applyProtection="1">
      <alignment horizontal="center" vertical="top" wrapText="1"/>
      <protection locked="0" hidden="1"/>
    </xf>
    <xf numFmtId="0" fontId="12" fillId="0" borderId="11" xfId="0" applyFont="1" applyBorder="1" applyAlignment="1" applyProtection="1">
      <alignment vertical="top" wrapText="1"/>
      <protection hidden="1"/>
    </xf>
    <xf numFmtId="0" fontId="0" fillId="0" borderId="11" xfId="0" applyBorder="1" applyAlignment="1" applyProtection="1">
      <alignment horizontal="center" vertical="top" wrapText="1"/>
      <protection hidden="1"/>
    </xf>
    <xf numFmtId="4" fontId="0" fillId="0" borderId="11" xfId="0" applyNumberFormat="1" applyBorder="1" applyAlignment="1" applyProtection="1">
      <alignment horizontal="right" vertical="top" wrapText="1"/>
      <protection hidden="1"/>
    </xf>
    <xf numFmtId="0" fontId="8" fillId="0" borderId="73" xfId="0" applyFont="1" applyBorder="1" applyAlignment="1" applyProtection="1">
      <alignment horizontal="center" vertical="top"/>
      <protection locked="0" hidden="1"/>
    </xf>
    <xf numFmtId="0" fontId="12" fillId="0" borderId="74" xfId="0" applyFont="1" applyBorder="1" applyAlignment="1" applyProtection="1">
      <alignment vertical="top" wrapText="1"/>
      <protection hidden="1"/>
    </xf>
    <xf numFmtId="0" fontId="0" fillId="0" borderId="74" xfId="0" applyBorder="1" applyAlignment="1" applyProtection="1">
      <alignment horizontal="center" vertical="top"/>
      <protection hidden="1"/>
    </xf>
    <xf numFmtId="0" fontId="0" fillId="0" borderId="74" xfId="0" applyBorder="1" applyAlignment="1" applyProtection="1">
      <alignment horizontal="right" vertical="top"/>
      <protection locked="0" hidden="1"/>
    </xf>
    <xf numFmtId="168" fontId="9" fillId="0" borderId="74" xfId="1" applyNumberFormat="1" applyFont="1" applyFill="1" applyBorder="1" applyAlignment="1" applyProtection="1">
      <alignment horizontal="right" vertical="top"/>
      <protection hidden="1"/>
    </xf>
    <xf numFmtId="168" fontId="26" fillId="0" borderId="75" xfId="1" applyNumberFormat="1" applyFont="1" applyFill="1" applyBorder="1" applyAlignment="1" applyProtection="1">
      <alignment horizontal="right" vertical="top"/>
      <protection hidden="1"/>
    </xf>
    <xf numFmtId="168" fontId="0" fillId="0" borderId="0" xfId="1" applyNumberFormat="1" applyFont="1" applyFill="1" applyAlignment="1">
      <alignment vertical="top"/>
    </xf>
    <xf numFmtId="168" fontId="0" fillId="0" borderId="51" xfId="1" applyNumberFormat="1" applyFont="1" applyFill="1" applyBorder="1" applyAlignment="1" applyProtection="1">
      <alignment horizontal="right" vertical="top"/>
      <protection hidden="1"/>
    </xf>
    <xf numFmtId="168" fontId="0" fillId="0" borderId="56" xfId="1" applyNumberFormat="1" applyFont="1" applyFill="1" applyBorder="1" applyAlignment="1" applyProtection="1">
      <alignment horizontal="right" vertical="top"/>
      <protection hidden="1"/>
    </xf>
    <xf numFmtId="0" fontId="8" fillId="0" borderId="10" xfId="0" applyFont="1" applyBorder="1" applyAlignment="1" applyProtection="1">
      <alignment horizontal="center" vertical="top"/>
      <protection locked="0" hidden="1"/>
    </xf>
    <xf numFmtId="0" fontId="0" fillId="0" borderId="11" xfId="0" applyBorder="1" applyAlignment="1" applyProtection="1">
      <alignment horizontal="center" vertical="top"/>
      <protection hidden="1"/>
    </xf>
    <xf numFmtId="4" fontId="0" fillId="0" borderId="11" xfId="0" applyNumberFormat="1" applyBorder="1" applyAlignment="1" applyProtection="1">
      <alignment horizontal="right" vertical="top"/>
      <protection locked="0" hidden="1"/>
    </xf>
    <xf numFmtId="168" fontId="0" fillId="0" borderId="11" xfId="1" applyNumberFormat="1" applyFont="1" applyFill="1" applyBorder="1" applyAlignment="1" applyProtection="1">
      <alignment horizontal="right" vertical="top"/>
      <protection hidden="1"/>
    </xf>
    <xf numFmtId="0" fontId="20" fillId="0" borderId="0" xfId="6" applyFont="1" applyAlignment="1">
      <alignment horizontal="right"/>
    </xf>
    <xf numFmtId="4" fontId="22" fillId="0" borderId="5" xfId="8" applyNumberFormat="1" applyFont="1" applyBorder="1" applyAlignment="1">
      <alignment vertical="center" wrapText="1"/>
    </xf>
    <xf numFmtId="0" fontId="20" fillId="0" borderId="182" xfId="0" applyFont="1" applyBorder="1" applyAlignment="1" applyProtection="1">
      <alignment horizontal="left" vertical="top"/>
      <protection hidden="1"/>
    </xf>
    <xf numFmtId="43" fontId="20" fillId="0" borderId="183" xfId="1" applyFont="1" applyFill="1" applyBorder="1" applyAlignment="1" applyProtection="1">
      <alignment horizontal="right" vertical="center"/>
      <protection hidden="1"/>
    </xf>
    <xf numFmtId="0" fontId="8" fillId="0" borderId="60" xfId="0" quotePrefix="1" applyFont="1" applyBorder="1" applyAlignment="1" applyProtection="1">
      <alignment horizontal="center" vertical="top" wrapText="1"/>
      <protection locked="0" hidden="1"/>
    </xf>
    <xf numFmtId="0" fontId="12" fillId="0" borderId="61" xfId="0" applyFont="1" applyBorder="1" applyAlignment="1" applyProtection="1">
      <alignment vertical="top" wrapText="1"/>
      <protection hidden="1"/>
    </xf>
    <xf numFmtId="0" fontId="0" fillId="0" borderId="64" xfId="0" applyBorder="1" applyAlignment="1" applyProtection="1">
      <alignment horizontal="center" vertical="top" wrapText="1"/>
      <protection hidden="1"/>
    </xf>
    <xf numFmtId="4" fontId="0" fillId="0" borderId="61" xfId="0" applyNumberFormat="1" applyBorder="1" applyAlignment="1" applyProtection="1">
      <alignment horizontal="right" vertical="top" wrapText="1"/>
      <protection locked="0" hidden="1"/>
    </xf>
    <xf numFmtId="0" fontId="8" fillId="0" borderId="63" xfId="0" quotePrefix="1" applyFont="1" applyBorder="1" applyAlignment="1" applyProtection="1">
      <alignment horizontal="center" vertical="top" wrapText="1"/>
      <protection locked="0" hidden="1"/>
    </xf>
    <xf numFmtId="0" fontId="12" fillId="0" borderId="64" xfId="0" applyFont="1" applyBorder="1" applyAlignment="1" applyProtection="1">
      <alignment vertical="top" wrapText="1"/>
      <protection hidden="1"/>
    </xf>
    <xf numFmtId="4" fontId="0" fillId="0" borderId="64" xfId="0" applyNumberFormat="1" applyBorder="1" applyAlignment="1" applyProtection="1">
      <alignment horizontal="right" vertical="top" wrapText="1"/>
      <protection locked="0" hidden="1"/>
    </xf>
    <xf numFmtId="0" fontId="13" fillId="0" borderId="60" xfId="0" quotePrefix="1" applyFont="1" applyBorder="1" applyAlignment="1" applyProtection="1">
      <alignment horizontal="center" vertical="top" wrapText="1"/>
      <protection locked="0" hidden="1"/>
    </xf>
    <xf numFmtId="0" fontId="41" fillId="0" borderId="64" xfId="0" applyFont="1" applyBorder="1" applyAlignment="1" applyProtection="1">
      <alignment vertical="top" wrapText="1"/>
      <protection hidden="1"/>
    </xf>
    <xf numFmtId="0" fontId="13" fillId="0" borderId="166" xfId="0" quotePrefix="1" applyFont="1" applyBorder="1" applyAlignment="1" applyProtection="1">
      <alignment horizontal="center" vertical="top" wrapText="1"/>
      <protection locked="0" hidden="1"/>
    </xf>
    <xf numFmtId="0" fontId="12" fillId="0" borderId="159" xfId="0" applyFont="1" applyBorder="1" applyAlignment="1" applyProtection="1">
      <alignment vertical="top" wrapText="1"/>
      <protection hidden="1"/>
    </xf>
    <xf numFmtId="0" fontId="0" fillId="0" borderId="159" xfId="0" applyBorder="1" applyAlignment="1" applyProtection="1">
      <alignment horizontal="center" vertical="top" wrapText="1"/>
      <protection hidden="1"/>
    </xf>
    <xf numFmtId="4" fontId="0" fillId="0" borderId="159" xfId="0" applyNumberFormat="1" applyBorder="1" applyAlignment="1" applyProtection="1">
      <alignment horizontal="right" vertical="top" wrapText="1"/>
      <protection locked="0" hidden="1"/>
    </xf>
    <xf numFmtId="0" fontId="41" fillId="0" borderId="159" xfId="0" applyFont="1" applyBorder="1" applyAlignment="1" applyProtection="1">
      <alignment vertical="top" wrapText="1"/>
      <protection hidden="1"/>
    </xf>
    <xf numFmtId="0" fontId="8" fillId="0" borderId="166" xfId="0" quotePrefix="1" applyFont="1" applyBorder="1" applyAlignment="1" applyProtection="1">
      <alignment horizontal="center" vertical="top" wrapText="1"/>
      <protection locked="0" hidden="1"/>
    </xf>
    <xf numFmtId="168" fontId="0" fillId="0" borderId="11" xfId="1" applyNumberFormat="1" applyFont="1" applyFill="1" applyBorder="1" applyAlignment="1" applyProtection="1">
      <alignment horizontal="right" vertical="center" wrapText="1"/>
      <protection hidden="1"/>
    </xf>
    <xf numFmtId="168" fontId="0" fillId="0" borderId="12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90" xfId="0" quotePrefix="1" applyFont="1" applyBorder="1" applyAlignment="1" applyProtection="1">
      <alignment horizontal="center" vertical="top" wrapText="1"/>
      <protection locked="0" hidden="1"/>
    </xf>
    <xf numFmtId="0" fontId="8" fillId="0" borderId="77" xfId="0" applyFont="1" applyBorder="1" applyAlignment="1" applyProtection="1">
      <alignment horizontal="center" vertical="top"/>
      <protection locked="0" hidden="1"/>
    </xf>
    <xf numFmtId="0" fontId="12" fillId="0" borderId="17" xfId="0" applyFont="1" applyBorder="1" applyAlignment="1" applyProtection="1">
      <alignment vertical="top" wrapText="1"/>
      <protection hidden="1"/>
    </xf>
    <xf numFmtId="4" fontId="0" fillId="0" borderId="17" xfId="0" applyNumberFormat="1" applyBorder="1" applyAlignment="1" applyProtection="1">
      <alignment horizontal="right" vertical="top"/>
      <protection locked="0" hidden="1"/>
    </xf>
    <xf numFmtId="168" fontId="0" fillId="0" borderId="17" xfId="1" applyNumberFormat="1" applyFont="1" applyFill="1" applyBorder="1" applyAlignment="1" applyProtection="1">
      <alignment vertical="top"/>
      <protection hidden="1"/>
    </xf>
    <xf numFmtId="168" fontId="0" fillId="0" borderId="21" xfId="1" applyNumberFormat="1" applyFont="1" applyFill="1" applyBorder="1" applyAlignment="1" applyProtection="1">
      <alignment horizontal="right" vertical="top"/>
      <protection hidden="1"/>
    </xf>
    <xf numFmtId="0" fontId="0" fillId="0" borderId="61" xfId="0" applyBorder="1" applyAlignment="1" applyProtection="1">
      <alignment horizontal="center" vertical="top" wrapText="1"/>
      <protection hidden="1"/>
    </xf>
    <xf numFmtId="0" fontId="0" fillId="0" borderId="159" xfId="0" applyBorder="1" applyAlignment="1" applyProtection="1">
      <alignment horizontal="center" vertical="center" wrapText="1"/>
      <protection hidden="1"/>
    </xf>
    <xf numFmtId="4" fontId="0" fillId="0" borderId="159" xfId="0" applyNumberFormat="1" applyBorder="1" applyAlignment="1" applyProtection="1">
      <alignment horizontal="right" vertical="center" wrapText="1"/>
      <protection locked="0" hidden="1"/>
    </xf>
    <xf numFmtId="0" fontId="8" fillId="0" borderId="66" xfId="0" quotePrefix="1" applyFont="1" applyBorder="1" applyAlignment="1" applyProtection="1">
      <alignment horizontal="center" vertical="top" wrapText="1"/>
      <protection locked="0" hidden="1"/>
    </xf>
    <xf numFmtId="0" fontId="12" fillId="0" borderId="67" xfId="0" applyFont="1" applyBorder="1" applyAlignment="1" applyProtection="1">
      <alignment vertical="top" wrapText="1"/>
      <protection hidden="1"/>
    </xf>
    <xf numFmtId="0" fontId="0" fillId="0" borderId="67" xfId="0" applyBorder="1" applyAlignment="1" applyProtection="1">
      <alignment horizontal="center" vertical="top" wrapText="1"/>
      <protection hidden="1"/>
    </xf>
    <xf numFmtId="4" fontId="0" fillId="0" borderId="67" xfId="0" applyNumberFormat="1" applyBorder="1" applyAlignment="1" applyProtection="1">
      <alignment horizontal="right" vertical="top" wrapText="1"/>
      <protection locked="0" hidden="1"/>
    </xf>
    <xf numFmtId="0" fontId="8" fillId="0" borderId="10" xfId="0" quotePrefix="1" applyFont="1" applyBorder="1" applyAlignment="1" applyProtection="1">
      <alignment horizontal="center" vertical="top"/>
      <protection locked="0" hidden="1"/>
    </xf>
    <xf numFmtId="168" fontId="0" fillId="0" borderId="12" xfId="1" applyNumberFormat="1" applyFont="1" applyFill="1" applyBorder="1" applyAlignment="1" applyProtection="1">
      <alignment horizontal="right" vertical="top"/>
      <protection hidden="1"/>
    </xf>
    <xf numFmtId="168" fontId="0" fillId="0" borderId="17" xfId="1" applyNumberFormat="1" applyFont="1" applyFill="1" applyBorder="1" applyAlignment="1" applyProtection="1">
      <alignment horizontal="right" vertical="top"/>
      <protection hidden="1"/>
    </xf>
    <xf numFmtId="4" fontId="0" fillId="0" borderId="11" xfId="0" applyNumberFormat="1" applyBorder="1" applyAlignment="1" applyProtection="1">
      <alignment horizontal="right" vertical="top" wrapText="1"/>
      <protection locked="0" hidden="1"/>
    </xf>
    <xf numFmtId="168" fontId="45" fillId="27" borderId="7" xfId="0" applyNumberFormat="1" applyFont="1" applyFill="1" applyBorder="1"/>
    <xf numFmtId="171" fontId="34" fillId="0" borderId="0" xfId="7" applyFont="1" applyBorder="1" applyAlignment="1"/>
    <xf numFmtId="171" fontId="34" fillId="0" borderId="0" xfId="7" applyFont="1" applyBorder="1"/>
    <xf numFmtId="4" fontId="34" fillId="0" borderId="0" xfId="8" applyNumberFormat="1" applyFont="1" applyAlignment="1">
      <alignment vertical="center" wrapText="1"/>
    </xf>
    <xf numFmtId="171" fontId="34" fillId="0" borderId="4" xfId="7" applyFont="1" applyBorder="1"/>
    <xf numFmtId="0" fontId="20" fillId="0" borderId="192" xfId="0" applyFont="1" applyBorder="1" applyAlignment="1">
      <alignment horizontal="left" vertical="top"/>
    </xf>
    <xf numFmtId="43" fontId="20" fillId="0" borderId="193" xfId="1" applyFont="1" applyBorder="1" applyAlignment="1">
      <alignment horizontal="right" vertical="center"/>
    </xf>
    <xf numFmtId="0" fontId="8" fillId="0" borderId="9" xfId="0" quotePrefix="1" applyFont="1" applyBorder="1" applyAlignment="1" applyProtection="1">
      <alignment horizontal="center" vertical="top"/>
      <protection locked="0" hidden="1"/>
    </xf>
    <xf numFmtId="0" fontId="12" fillId="0" borderId="3" xfId="0" applyFont="1" applyBorder="1" applyAlignment="1" applyProtection="1">
      <alignment vertical="top" wrapText="1"/>
      <protection hidden="1"/>
    </xf>
    <xf numFmtId="0" fontId="9" fillId="0" borderId="135" xfId="6" applyFont="1" applyBorder="1" applyAlignment="1">
      <alignment horizontal="center"/>
    </xf>
    <xf numFmtId="0" fontId="8" fillId="0" borderId="136" xfId="6" quotePrefix="1" applyBorder="1" applyAlignment="1">
      <alignment horizontal="center"/>
    </xf>
    <xf numFmtId="0" fontId="9" fillId="2" borderId="2" xfId="6" quotePrefix="1" applyFont="1" applyFill="1" applyBorder="1" applyAlignment="1">
      <alignment horizontal="center" vertical="center"/>
    </xf>
    <xf numFmtId="4" fontId="24" fillId="2" borderId="160" xfId="6" applyNumberFormat="1" applyFont="1" applyFill="1" applyBorder="1" applyAlignment="1">
      <alignment horizontal="center" vertical="center"/>
    </xf>
    <xf numFmtId="43" fontId="20" fillId="0" borderId="193" xfId="1" applyFont="1" applyBorder="1" applyAlignment="1" applyProtection="1">
      <alignment horizontal="right" vertical="center"/>
      <protection hidden="1"/>
    </xf>
    <xf numFmtId="9" fontId="20" fillId="0" borderId="192" xfId="0" applyNumberFormat="1" applyFont="1" applyBorder="1" applyAlignment="1" applyProtection="1">
      <alignment horizontal="left" vertical="top"/>
      <protection hidden="1"/>
    </xf>
    <xf numFmtId="0" fontId="20" fillId="0" borderId="192" xfId="0" applyFont="1" applyBorder="1" applyAlignment="1" applyProtection="1">
      <alignment horizontal="left" vertical="top"/>
      <protection hidden="1"/>
    </xf>
    <xf numFmtId="0" fontId="20" fillId="0" borderId="194" xfId="0" applyFont="1" applyBorder="1" applyAlignment="1">
      <alignment horizontal="center"/>
    </xf>
    <xf numFmtId="0" fontId="20" fillId="0" borderId="195" xfId="0" applyFont="1" applyBorder="1"/>
    <xf numFmtId="43" fontId="20" fillId="0" borderId="196" xfId="1" applyFont="1" applyBorder="1" applyAlignment="1">
      <alignment horizontal="right"/>
    </xf>
    <xf numFmtId="43" fontId="20" fillId="0" borderId="197" xfId="1" applyFont="1" applyBorder="1" applyAlignment="1">
      <alignment horizontal="right" vertical="center"/>
    </xf>
    <xf numFmtId="0" fontId="20" fillId="0" borderId="198" xfId="0" applyFont="1" applyBorder="1" applyAlignment="1">
      <alignment horizontal="left" vertical="top"/>
    </xf>
    <xf numFmtId="0" fontId="8" fillId="0" borderId="0" xfId="6" quotePrefix="1" applyAlignment="1">
      <alignment horizontal="center"/>
    </xf>
    <xf numFmtId="0" fontId="9" fillId="0" borderId="0" xfId="6" applyFont="1" applyAlignment="1">
      <alignment horizontal="center"/>
    </xf>
    <xf numFmtId="0" fontId="34" fillId="0" borderId="0" xfId="6" applyFont="1" applyAlignment="1">
      <alignment horizontal="center" vertical="center" wrapText="1"/>
    </xf>
    <xf numFmtId="0" fontId="9" fillId="0" borderId="44" xfId="0" applyFont="1" applyBorder="1" applyAlignment="1" applyProtection="1">
      <alignment vertical="top" wrapText="1"/>
      <protection locked="0"/>
    </xf>
    <xf numFmtId="0" fontId="9" fillId="0" borderId="25" xfId="0" applyFont="1" applyBorder="1" applyAlignment="1" applyProtection="1">
      <alignment vertical="top" wrapText="1"/>
      <protection locked="0"/>
    </xf>
    <xf numFmtId="0" fontId="9" fillId="0" borderId="45" xfId="0" applyFont="1" applyBorder="1" applyAlignment="1" applyProtection="1">
      <alignment vertical="top" wrapText="1"/>
      <protection locked="0"/>
    </xf>
    <xf numFmtId="0" fontId="9" fillId="0" borderId="22" xfId="0" applyFont="1" applyBorder="1" applyAlignment="1" applyProtection="1">
      <alignment vertical="top" wrapText="1"/>
      <protection locked="0"/>
    </xf>
    <xf numFmtId="0" fontId="9" fillId="0" borderId="23" xfId="0" applyFont="1" applyBorder="1" applyAlignment="1" applyProtection="1">
      <alignment vertical="top" wrapText="1"/>
      <protection locked="0"/>
    </xf>
    <xf numFmtId="0" fontId="9" fillId="0" borderId="24" xfId="0" applyFont="1" applyBorder="1" applyAlignment="1" applyProtection="1">
      <alignment vertical="top" wrapText="1"/>
      <protection locked="0"/>
    </xf>
    <xf numFmtId="0" fontId="34" fillId="0" borderId="7" xfId="6" applyFont="1" applyBorder="1" applyAlignment="1">
      <alignment wrapText="1"/>
    </xf>
    <xf numFmtId="0" fontId="9" fillId="25" borderId="136" xfId="6" applyFont="1" applyFill="1" applyBorder="1" applyAlignment="1">
      <alignment horizontal="center" vertical="center"/>
    </xf>
    <xf numFmtId="0" fontId="9" fillId="25" borderId="82" xfId="6" applyFont="1" applyFill="1" applyBorder="1" applyAlignment="1">
      <alignment horizontal="center" vertical="center"/>
    </xf>
    <xf numFmtId="0" fontId="20" fillId="0" borderId="0" xfId="6" applyFont="1"/>
    <xf numFmtId="0" fontId="20" fillId="0" borderId="2" xfId="6" applyFont="1" applyBorder="1" applyAlignment="1">
      <alignment horizontal="right"/>
    </xf>
    <xf numFmtId="0" fontId="8" fillId="0" borderId="2" xfId="6" applyBorder="1" applyAlignment="1">
      <alignment horizontal="center"/>
    </xf>
    <xf numFmtId="0" fontId="8" fillId="0" borderId="199" xfId="6" applyBorder="1"/>
    <xf numFmtId="0" fontId="23" fillId="0" borderId="7" xfId="6" applyFont="1" applyBorder="1"/>
    <xf numFmtId="43" fontId="23" fillId="11" borderId="201" xfId="1" applyFont="1" applyFill="1" applyBorder="1" applyAlignment="1" applyProtection="1">
      <alignment horizontal="right" vertical="top"/>
      <protection hidden="1"/>
    </xf>
    <xf numFmtId="43" fontId="23" fillId="11" borderId="135" xfId="1" applyFont="1" applyFill="1" applyBorder="1" applyAlignment="1" applyProtection="1">
      <alignment horizontal="right" vertical="top"/>
      <protection hidden="1"/>
    </xf>
    <xf numFmtId="0" fontId="20" fillId="0" borderId="190" xfId="0" applyFont="1" applyBorder="1" applyAlignment="1" applyProtection="1">
      <alignment horizontal="left" vertical="center"/>
      <protection hidden="1"/>
    </xf>
    <xf numFmtId="43" fontId="20" fillId="0" borderId="21" xfId="1" applyFont="1" applyBorder="1" applyAlignment="1" applyProtection="1">
      <alignment horizontal="right" vertical="center"/>
      <protection hidden="1"/>
    </xf>
    <xf numFmtId="0" fontId="20" fillId="0" borderId="136" xfId="0" applyFont="1" applyBorder="1" applyAlignment="1" applyProtection="1">
      <alignment horizontal="left" vertical="top"/>
      <protection hidden="1"/>
    </xf>
    <xf numFmtId="43" fontId="20" fillId="0" borderId="0" xfId="1" applyFont="1" applyBorder="1" applyAlignment="1" applyProtection="1">
      <alignment horizontal="right"/>
      <protection hidden="1"/>
    </xf>
    <xf numFmtId="43" fontId="20" fillId="0" borderId="135" xfId="1" applyFont="1" applyBorder="1" applyAlignment="1" applyProtection="1">
      <alignment horizontal="right" vertical="center"/>
      <protection hidden="1"/>
    </xf>
    <xf numFmtId="0" fontId="23" fillId="0" borderId="136" xfId="0" applyFont="1" applyBorder="1" applyAlignment="1" applyProtection="1">
      <alignment horizontal="left" vertical="top"/>
      <protection hidden="1"/>
    </xf>
    <xf numFmtId="0" fontId="20" fillId="0" borderId="190" xfId="0" applyFont="1" applyBorder="1" applyAlignment="1">
      <alignment horizontal="left" vertical="top"/>
    </xf>
    <xf numFmtId="43" fontId="23" fillId="0" borderId="21" xfId="1" applyFont="1" applyBorder="1" applyAlignment="1" applyProtection="1">
      <alignment horizontal="right" vertical="center"/>
      <protection hidden="1"/>
    </xf>
    <xf numFmtId="0" fontId="23" fillId="0" borderId="136" xfId="0" quotePrefix="1" applyFont="1" applyBorder="1" applyAlignment="1" applyProtection="1">
      <alignment horizontal="left" vertical="top"/>
      <protection hidden="1"/>
    </xf>
    <xf numFmtId="0" fontId="20" fillId="0" borderId="190" xfId="0" applyFont="1" applyBorder="1" applyAlignment="1" applyProtection="1">
      <alignment horizontal="left" vertical="top"/>
      <protection hidden="1"/>
    </xf>
    <xf numFmtId="4" fontId="20" fillId="11" borderId="202" xfId="0" applyNumberFormat="1" applyFont="1" applyFill="1" applyBorder="1" applyAlignment="1" applyProtection="1">
      <alignment horizontal="left" vertical="top"/>
      <protection hidden="1"/>
    </xf>
    <xf numFmtId="43" fontId="23" fillId="11" borderId="203" xfId="1" applyFont="1" applyFill="1" applyBorder="1" applyAlignment="1" applyProtection="1">
      <alignment horizontal="right"/>
      <protection hidden="1"/>
    </xf>
    <xf numFmtId="43" fontId="23" fillId="11" borderId="201" xfId="1" applyFont="1" applyFill="1" applyBorder="1" applyAlignment="1" applyProtection="1">
      <alignment horizontal="right" vertical="center"/>
      <protection hidden="1"/>
    </xf>
    <xf numFmtId="43" fontId="23" fillId="11" borderId="135" xfId="1" applyFont="1" applyFill="1" applyBorder="1" applyAlignment="1" applyProtection="1">
      <alignment horizontal="right" vertical="center"/>
      <protection hidden="1"/>
    </xf>
    <xf numFmtId="0" fontId="20" fillId="0" borderId="136" xfId="0" applyFont="1" applyBorder="1" applyAlignment="1">
      <alignment horizontal="left" vertical="top"/>
    </xf>
    <xf numFmtId="0" fontId="23" fillId="0" borderId="136" xfId="0" applyFont="1" applyBorder="1" applyAlignment="1">
      <alignment horizontal="left" vertical="top"/>
    </xf>
    <xf numFmtId="43" fontId="23" fillId="0" borderId="12" xfId="1" applyFont="1" applyBorder="1" applyAlignment="1" applyProtection="1">
      <alignment horizontal="right" vertical="center"/>
      <protection hidden="1"/>
    </xf>
    <xf numFmtId="0" fontId="23" fillId="0" borderId="136" xfId="0" quotePrefix="1" applyFont="1" applyBorder="1" applyAlignment="1">
      <alignment horizontal="left" vertical="top"/>
    </xf>
    <xf numFmtId="4" fontId="20" fillId="11" borderId="202" xfId="0" applyNumberFormat="1" applyFont="1" applyFill="1" applyBorder="1" applyAlignment="1">
      <alignment horizontal="left" vertical="top"/>
    </xf>
    <xf numFmtId="2" fontId="8" fillId="0" borderId="190" xfId="0" quotePrefix="1" applyNumberFormat="1" applyFont="1" applyBorder="1" applyAlignment="1" applyProtection="1">
      <alignment horizontal="center" vertical="top" wrapText="1"/>
      <protection locked="0" hidden="1"/>
    </xf>
    <xf numFmtId="0" fontId="20" fillId="0" borderId="190" xfId="0" quotePrefix="1" applyFont="1" applyBorder="1" applyAlignment="1">
      <alignment horizontal="left" vertical="top"/>
    </xf>
    <xf numFmtId="0" fontId="20" fillId="0" borderId="7" xfId="6" applyFont="1" applyBorder="1" applyAlignment="1">
      <alignment horizontal="right" indent="1"/>
    </xf>
    <xf numFmtId="0" fontId="23" fillId="0" borderId="7" xfId="6" applyFont="1" applyBorder="1" applyAlignment="1">
      <alignment horizontal="left"/>
    </xf>
    <xf numFmtId="4" fontId="23" fillId="0" borderId="7" xfId="8" applyNumberFormat="1" applyFont="1" applyBorder="1" applyAlignment="1">
      <alignment horizontal="left" vertical="center" wrapText="1" indent="1"/>
    </xf>
    <xf numFmtId="4" fontId="23" fillId="0" borderId="7" xfId="8" applyNumberFormat="1" applyFont="1" applyBorder="1" applyAlignment="1">
      <alignment horizontal="left" vertical="center" wrapText="1"/>
    </xf>
    <xf numFmtId="0" fontId="12" fillId="0" borderId="173" xfId="0" applyFont="1" applyBorder="1" applyAlignment="1" applyProtection="1">
      <alignment vertical="top" wrapText="1"/>
      <protection hidden="1"/>
    </xf>
    <xf numFmtId="4" fontId="0" fillId="0" borderId="11" xfId="0" applyNumberFormat="1" applyBorder="1" applyAlignment="1" applyProtection="1">
      <alignment horizontal="right" vertical="center" wrapText="1"/>
      <protection locked="0" hidden="1"/>
    </xf>
    <xf numFmtId="43" fontId="20" fillId="0" borderId="193" xfId="1" applyFont="1" applyBorder="1" applyAlignment="1">
      <alignment horizontal="center" vertical="center"/>
    </xf>
    <xf numFmtId="0" fontId="23" fillId="0" borderId="0" xfId="1" applyNumberFormat="1" applyFont="1" applyFill="1" applyBorder="1" applyAlignment="1" applyProtection="1">
      <alignment horizontal="right"/>
      <protection hidden="1"/>
    </xf>
    <xf numFmtId="0" fontId="20" fillId="0" borderId="196" xfId="0" applyFont="1" applyBorder="1"/>
    <xf numFmtId="0" fontId="0" fillId="0" borderId="7" xfId="0" applyBorder="1"/>
    <xf numFmtId="0" fontId="20" fillId="0" borderId="194" xfId="0" applyFont="1" applyBorder="1"/>
    <xf numFmtId="43" fontId="20" fillId="0" borderId="194" xfId="1" applyFont="1" applyBorder="1" applyAlignment="1" applyProtection="1">
      <alignment horizontal="right"/>
      <protection hidden="1"/>
    </xf>
    <xf numFmtId="43" fontId="20" fillId="0" borderId="197" xfId="1" applyFont="1" applyBorder="1" applyAlignment="1" applyProtection="1">
      <alignment horizontal="right" vertical="center"/>
      <protection hidden="1"/>
    </xf>
    <xf numFmtId="43" fontId="23" fillId="11" borderId="0" xfId="1" applyFont="1" applyFill="1" applyBorder="1" applyAlignment="1" applyProtection="1">
      <alignment horizontal="right" vertical="center"/>
      <protection hidden="1"/>
    </xf>
    <xf numFmtId="43" fontId="20" fillId="0" borderId="0" xfId="1" applyFont="1" applyBorder="1" applyAlignment="1" applyProtection="1">
      <alignment horizontal="right" vertical="center"/>
      <protection hidden="1"/>
    </xf>
    <xf numFmtId="0" fontId="23" fillId="0" borderId="0" xfId="0" applyFont="1" applyAlignment="1">
      <alignment horizontal="left" vertical="top"/>
    </xf>
    <xf numFmtId="43" fontId="23" fillId="0" borderId="0" xfId="1" applyFont="1" applyBorder="1" applyAlignment="1" applyProtection="1">
      <alignment horizontal="right" vertical="center"/>
      <protection hidden="1"/>
    </xf>
    <xf numFmtId="0" fontId="23" fillId="0" borderId="0" xfId="0" quotePrefix="1" applyFont="1" applyAlignment="1">
      <alignment horizontal="left" vertical="top"/>
    </xf>
    <xf numFmtId="9" fontId="20" fillId="0" borderId="0" xfId="2" applyFont="1" applyBorder="1" applyAlignment="1">
      <alignment horizontal="center"/>
    </xf>
    <xf numFmtId="0" fontId="20" fillId="11" borderId="0" xfId="0" applyFont="1" applyFill="1" applyAlignment="1">
      <alignment horizontal="left" vertical="top"/>
    </xf>
    <xf numFmtId="0" fontId="20" fillId="11" borderId="0" xfId="0" applyFont="1" applyFill="1" applyAlignment="1">
      <alignment horizontal="center"/>
    </xf>
    <xf numFmtId="0" fontId="20" fillId="11" borderId="0" xfId="0" applyFont="1" applyFill="1"/>
    <xf numFmtId="0" fontId="23" fillId="11" borderId="0" xfId="0" applyFont="1" applyFill="1" applyAlignment="1">
      <alignment horizontal="right"/>
    </xf>
    <xf numFmtId="43" fontId="20" fillId="11" borderId="0" xfId="0" applyNumberFormat="1" applyFont="1" applyFill="1" applyAlignment="1" applyProtection="1">
      <alignment horizontal="right"/>
      <protection hidden="1"/>
    </xf>
    <xf numFmtId="43" fontId="23" fillId="11" borderId="0" xfId="1" applyFont="1" applyFill="1" applyBorder="1" applyAlignment="1" applyProtection="1">
      <alignment horizontal="right"/>
      <protection hidden="1"/>
    </xf>
    <xf numFmtId="4" fontId="23" fillId="0" borderId="0" xfId="0" applyNumberFormat="1" applyFont="1" applyAlignment="1">
      <alignment horizontal="left" vertical="top"/>
    </xf>
    <xf numFmtId="0" fontId="20" fillId="0" borderId="0" xfId="2" applyNumberFormat="1" applyFont="1" applyBorder="1" applyAlignment="1">
      <alignment horizontal="right"/>
    </xf>
    <xf numFmtId="170" fontId="20" fillId="0" borderId="0" xfId="2" applyNumberFormat="1" applyFont="1" applyBorder="1" applyAlignment="1">
      <alignment horizontal="right"/>
    </xf>
    <xf numFmtId="170" fontId="20" fillId="0" borderId="0" xfId="0" applyNumberFormat="1" applyFont="1" applyAlignment="1">
      <alignment horizontal="right"/>
    </xf>
    <xf numFmtId="43" fontId="23" fillId="0" borderId="0" xfId="1" applyFont="1" applyBorder="1" applyAlignment="1" applyProtection="1">
      <alignment horizontal="right"/>
      <protection hidden="1"/>
    </xf>
    <xf numFmtId="43" fontId="20" fillId="11" borderId="0" xfId="1" applyFont="1" applyFill="1" applyBorder="1" applyAlignment="1" applyProtection="1">
      <alignment horizontal="right"/>
      <protection hidden="1"/>
    </xf>
    <xf numFmtId="43" fontId="0" fillId="0" borderId="0" xfId="0" applyNumberFormat="1"/>
    <xf numFmtId="49" fontId="0" fillId="5" borderId="165" xfId="0" quotePrefix="1" applyNumberFormat="1" applyFill="1" applyBorder="1" applyAlignment="1">
      <alignment horizontal="center" vertical="top" wrapText="1"/>
    </xf>
    <xf numFmtId="0" fontId="20" fillId="0" borderId="159" xfId="2" applyNumberFormat="1" applyFont="1" applyBorder="1" applyAlignment="1">
      <alignment horizontal="center"/>
    </xf>
    <xf numFmtId="0" fontId="34" fillId="0" borderId="7" xfId="6" applyFont="1" applyBorder="1" applyAlignment="1">
      <alignment horizontal="center"/>
    </xf>
    <xf numFmtId="0" fontId="34" fillId="0" borderId="7" xfId="6" applyFont="1" applyBorder="1" applyAlignment="1">
      <alignment horizontal="right"/>
    </xf>
    <xf numFmtId="0" fontId="34" fillId="0" borderId="7" xfId="6" applyFont="1" applyBorder="1" applyAlignment="1">
      <alignment horizontal="left"/>
    </xf>
    <xf numFmtId="0" fontId="34" fillId="0" borderId="2" xfId="6" applyFont="1" applyBorder="1" applyAlignment="1">
      <alignment horizontal="right"/>
    </xf>
    <xf numFmtId="0" fontId="34" fillId="0" borderId="2" xfId="6" applyFont="1" applyBorder="1"/>
    <xf numFmtId="0" fontId="34" fillId="0" borderId="2" xfId="6" applyFont="1" applyBorder="1" applyAlignment="1">
      <alignment horizontal="center"/>
    </xf>
    <xf numFmtId="4" fontId="22" fillId="0" borderId="146" xfId="8" applyNumberFormat="1" applyFont="1" applyBorder="1" applyAlignment="1">
      <alignment vertical="center" wrapText="1"/>
    </xf>
    <xf numFmtId="4" fontId="22" fillId="0" borderId="6" xfId="8" applyNumberFormat="1" applyFont="1" applyBorder="1" applyAlignment="1">
      <alignment vertical="center" wrapText="1"/>
    </xf>
    <xf numFmtId="4" fontId="23" fillId="0" borderId="0" xfId="8" applyNumberFormat="1" applyFont="1" applyAlignment="1">
      <alignment horizontal="left" vertical="center" wrapText="1" indent="1"/>
    </xf>
    <xf numFmtId="166" fontId="0" fillId="0" borderId="0" xfId="1" applyNumberFormat="1" applyFont="1" applyFill="1" applyAlignment="1" applyProtection="1">
      <alignment horizontal="left" vertical="top" wrapText="1"/>
      <protection hidden="1"/>
    </xf>
    <xf numFmtId="0" fontId="26" fillId="25" borderId="155" xfId="6" applyFont="1" applyFill="1" applyBorder="1" applyAlignment="1">
      <alignment vertical="center" wrapText="1"/>
    </xf>
    <xf numFmtId="0" fontId="26" fillId="25" borderId="154" xfId="6" applyFont="1" applyFill="1" applyBorder="1" applyAlignment="1">
      <alignment vertical="center" wrapText="1"/>
    </xf>
    <xf numFmtId="0" fontId="26" fillId="25" borderId="8" xfId="6" applyFont="1" applyFill="1" applyBorder="1" applyAlignment="1">
      <alignment vertical="center" wrapText="1"/>
    </xf>
    <xf numFmtId="0" fontId="26" fillId="25" borderId="151" xfId="6" applyFont="1" applyFill="1" applyBorder="1" applyAlignment="1">
      <alignment vertical="center" wrapText="1"/>
    </xf>
    <xf numFmtId="0" fontId="20" fillId="0" borderId="7" xfId="6" applyFont="1" applyBorder="1" applyAlignment="1">
      <alignment horizontal="center"/>
    </xf>
    <xf numFmtId="0" fontId="23" fillId="0" borderId="7" xfId="6" applyFont="1" applyBorder="1" applyAlignment="1">
      <alignment horizontal="center"/>
    </xf>
    <xf numFmtId="0" fontId="20" fillId="0" borderId="192" xfId="0" applyFont="1" applyBorder="1" applyAlignment="1" applyProtection="1">
      <alignment horizontal="left" vertical="center"/>
      <protection hidden="1"/>
    </xf>
    <xf numFmtId="43" fontId="23" fillId="0" borderId="193" xfId="1" applyFont="1" applyBorder="1" applyAlignment="1" applyProtection="1">
      <alignment horizontal="right" vertical="center"/>
      <protection hidden="1"/>
    </xf>
    <xf numFmtId="0" fontId="20" fillId="0" borderId="198" xfId="0" applyFont="1" applyBorder="1" applyAlignment="1" applyProtection="1">
      <alignment horizontal="left" vertical="top"/>
      <protection hidden="1"/>
    </xf>
    <xf numFmtId="0" fontId="20" fillId="0" borderId="194" xfId="0" applyFont="1" applyBorder="1" applyAlignment="1" applyProtection="1">
      <alignment horizontal="center"/>
      <protection hidden="1"/>
    </xf>
    <xf numFmtId="0" fontId="20" fillId="0" borderId="194" xfId="0" applyFont="1" applyBorder="1" applyProtection="1">
      <protection hidden="1"/>
    </xf>
    <xf numFmtId="43" fontId="20" fillId="0" borderId="193" xfId="1" applyFont="1" applyFill="1" applyBorder="1" applyAlignment="1" applyProtection="1">
      <alignment horizontal="right" vertical="center"/>
      <protection hidden="1"/>
    </xf>
    <xf numFmtId="43" fontId="23" fillId="0" borderId="193" xfId="1" applyFont="1" applyFill="1" applyBorder="1" applyAlignment="1" applyProtection="1">
      <alignment horizontal="right" vertical="center"/>
      <protection hidden="1"/>
    </xf>
    <xf numFmtId="0" fontId="12" fillId="0" borderId="204" xfId="0" applyFont="1" applyBorder="1" applyAlignment="1" applyProtection="1">
      <alignment vertical="top" wrapText="1"/>
      <protection hidden="1"/>
    </xf>
    <xf numFmtId="0" fontId="8" fillId="0" borderId="205" xfId="0" quotePrefix="1" applyFont="1" applyBorder="1" applyAlignment="1" applyProtection="1">
      <alignment horizontal="center" vertical="top" wrapText="1"/>
      <protection locked="0" hidden="1"/>
    </xf>
    <xf numFmtId="0" fontId="20" fillId="0" borderId="206" xfId="0" applyFont="1" applyBorder="1" applyAlignment="1" applyProtection="1">
      <alignment vertical="top" wrapText="1"/>
      <protection hidden="1"/>
    </xf>
    <xf numFmtId="0" fontId="0" fillId="0" borderId="207" xfId="0" applyBorder="1" applyAlignment="1" applyProtection="1">
      <alignment horizontal="center" vertical="top" wrapText="1"/>
      <protection hidden="1"/>
    </xf>
    <xf numFmtId="4" fontId="0" fillId="0" borderId="204" xfId="0" applyNumberFormat="1" applyBorder="1" applyAlignment="1" applyProtection="1">
      <alignment horizontal="right" vertical="top" wrapText="1"/>
      <protection locked="0" hidden="1"/>
    </xf>
    <xf numFmtId="168" fontId="0" fillId="0" borderId="3" xfId="1" applyNumberFormat="1" applyFont="1" applyFill="1" applyBorder="1" applyAlignment="1" applyProtection="1">
      <alignment horizontal="right" vertical="top" wrapText="1"/>
      <protection hidden="1"/>
    </xf>
    <xf numFmtId="0" fontId="20" fillId="0" borderId="204" xfId="0" applyFont="1" applyBorder="1" applyAlignment="1" applyProtection="1">
      <alignment vertical="top" wrapText="1"/>
      <protection hidden="1"/>
    </xf>
    <xf numFmtId="0" fontId="20" fillId="0" borderId="204" xfId="0" applyFont="1" applyBorder="1" applyAlignment="1" applyProtection="1">
      <alignment horizontal="left" vertical="top"/>
      <protection hidden="1"/>
    </xf>
    <xf numFmtId="0" fontId="0" fillId="0" borderId="17" xfId="0" applyBorder="1" applyAlignment="1" applyProtection="1">
      <alignment horizontal="center" vertical="top"/>
      <protection hidden="1"/>
    </xf>
    <xf numFmtId="43" fontId="23" fillId="0" borderId="193" xfId="1" applyFont="1" applyBorder="1" applyAlignment="1">
      <alignment horizontal="right" vertical="center"/>
    </xf>
    <xf numFmtId="0" fontId="49" fillId="0" borderId="0" xfId="0" applyFont="1"/>
    <xf numFmtId="0" fontId="50" fillId="0" borderId="0" xfId="0" applyFont="1" applyAlignment="1">
      <alignment horizontal="center"/>
    </xf>
    <xf numFmtId="0" fontId="51" fillId="0" borderId="0" xfId="0" applyFont="1"/>
    <xf numFmtId="0" fontId="50" fillId="0" borderId="76" xfId="0" applyFont="1" applyBorder="1" applyAlignment="1">
      <alignment vertical="center"/>
    </xf>
    <xf numFmtId="0" fontId="50" fillId="0" borderId="8" xfId="0" applyFont="1" applyBorder="1" applyAlignment="1">
      <alignment horizontal="center" vertical="center"/>
    </xf>
    <xf numFmtId="2" fontId="50" fillId="0" borderId="8" xfId="0" applyNumberFormat="1" applyFont="1" applyBorder="1" applyAlignment="1">
      <alignment horizontal="center" vertical="center"/>
    </xf>
    <xf numFmtId="0" fontId="50" fillId="0" borderId="137" xfId="0" applyFont="1" applyBorder="1" applyAlignment="1">
      <alignment horizontal="center" vertical="center"/>
    </xf>
    <xf numFmtId="0" fontId="49" fillId="0" borderId="136" xfId="0" applyFont="1" applyBorder="1" applyAlignment="1">
      <alignment vertical="center"/>
    </xf>
    <xf numFmtId="174" fontId="51" fillId="0" borderId="0" xfId="13" applyFont="1" applyFill="1" applyBorder="1" applyAlignment="1">
      <alignment vertical="center"/>
    </xf>
    <xf numFmtId="174" fontId="51" fillId="0" borderId="135" xfId="13" applyFont="1" applyFill="1" applyBorder="1" applyAlignment="1">
      <alignment vertical="center"/>
    </xf>
    <xf numFmtId="0" fontId="49" fillId="0" borderId="134" xfId="0" applyFont="1" applyBorder="1" applyAlignment="1">
      <alignment vertical="center"/>
    </xf>
    <xf numFmtId="0" fontId="49" fillId="0" borderId="132" xfId="0" applyFont="1" applyBorder="1" applyAlignment="1">
      <alignment vertical="center"/>
    </xf>
    <xf numFmtId="0" fontId="49" fillId="0" borderId="131" xfId="0" applyFont="1" applyBorder="1" applyAlignment="1">
      <alignment vertical="center"/>
    </xf>
    <xf numFmtId="0" fontId="50" fillId="0" borderId="8" xfId="0" applyFont="1" applyBorder="1" applyAlignment="1">
      <alignment vertical="center"/>
    </xf>
    <xf numFmtId="10" fontId="49" fillId="0" borderId="0" xfId="0" applyNumberFormat="1" applyFont="1"/>
    <xf numFmtId="174" fontId="51" fillId="0" borderId="0" xfId="13" applyFont="1" applyFill="1" applyBorder="1"/>
    <xf numFmtId="0" fontId="53" fillId="0" borderId="0" xfId="0" applyFont="1" applyAlignment="1">
      <alignment vertical="center" wrapText="1"/>
    </xf>
    <xf numFmtId="0" fontId="49" fillId="0" borderId="8" xfId="0" applyFont="1" applyBorder="1" applyAlignment="1">
      <alignment vertical="center"/>
    </xf>
    <xf numFmtId="0" fontId="53" fillId="0" borderId="76" xfId="0" applyFont="1" applyBorder="1" applyAlignment="1">
      <alignment vertical="center"/>
    </xf>
    <xf numFmtId="0" fontId="49" fillId="0" borderId="134" xfId="0" applyFont="1" applyBorder="1"/>
    <xf numFmtId="0" fontId="49" fillId="0" borderId="132" xfId="0" applyFont="1" applyBorder="1"/>
    <xf numFmtId="0" fontId="49" fillId="0" borderId="131" xfId="0" applyFont="1" applyBorder="1"/>
    <xf numFmtId="0" fontId="49" fillId="0" borderId="136" xfId="0" applyFont="1" applyBorder="1"/>
    <xf numFmtId="0" fontId="50" fillId="0" borderId="0" xfId="0" applyFont="1"/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right"/>
    </xf>
    <xf numFmtId="171" fontId="51" fillId="0" borderId="0" xfId="14" applyFont="1"/>
    <xf numFmtId="0" fontId="54" fillId="0" borderId="0" xfId="0" applyFont="1" applyAlignment="1">
      <alignment horizontal="center"/>
    </xf>
    <xf numFmtId="0" fontId="54" fillId="0" borderId="44" xfId="0" applyFont="1" applyBorder="1" applyAlignment="1">
      <alignment horizontal="center"/>
    </xf>
    <xf numFmtId="0" fontId="54" fillId="0" borderId="45" xfId="0" applyFont="1" applyBorder="1" applyAlignment="1">
      <alignment horizontal="center"/>
    </xf>
    <xf numFmtId="0" fontId="54" fillId="0" borderId="2" xfId="0" applyFont="1" applyBorder="1" applyAlignment="1">
      <alignment horizontal="center"/>
    </xf>
    <xf numFmtId="171" fontId="55" fillId="0" borderId="0" xfId="14" applyFont="1"/>
    <xf numFmtId="0" fontId="50" fillId="0" borderId="38" xfId="0" applyFont="1" applyBorder="1" applyAlignment="1">
      <alignment horizontal="center"/>
    </xf>
    <xf numFmtId="0" fontId="50" fillId="0" borderId="37" xfId="0" applyFont="1" applyBorder="1" applyAlignment="1">
      <alignment horizontal="center"/>
    </xf>
    <xf numFmtId="0" fontId="50" fillId="0" borderId="90" xfId="0" applyFont="1" applyBorder="1" applyAlignment="1">
      <alignment horizontal="center"/>
    </xf>
    <xf numFmtId="0" fontId="54" fillId="0" borderId="90" xfId="0" applyFont="1" applyBorder="1" applyAlignment="1">
      <alignment horizontal="center"/>
    </xf>
    <xf numFmtId="0" fontId="50" fillId="0" borderId="44" xfId="0" applyFont="1" applyBorder="1" applyAlignment="1">
      <alignment vertical="center"/>
    </xf>
    <xf numFmtId="0" fontId="50" fillId="0" borderId="25" xfId="0" applyFont="1" applyBorder="1" applyAlignment="1">
      <alignment vertical="center"/>
    </xf>
    <xf numFmtId="0" fontId="50" fillId="0" borderId="25" xfId="0" applyFont="1" applyBorder="1" applyAlignment="1">
      <alignment horizontal="center" vertical="center"/>
    </xf>
    <xf numFmtId="10" fontId="50" fillId="0" borderId="25" xfId="0" applyNumberFormat="1" applyFont="1" applyBorder="1" applyAlignment="1">
      <alignment horizontal="right" vertical="center"/>
    </xf>
    <xf numFmtId="0" fontId="50" fillId="0" borderId="25" xfId="0" applyFont="1" applyBorder="1" applyAlignment="1">
      <alignment horizontal="right" vertical="center"/>
    </xf>
    <xf numFmtId="0" fontId="50" fillId="0" borderId="45" xfId="0" applyFont="1" applyBorder="1" applyAlignment="1">
      <alignment horizontal="right" vertical="center"/>
    </xf>
    <xf numFmtId="171" fontId="50" fillId="0" borderId="0" xfId="14" applyFont="1"/>
    <xf numFmtId="0" fontId="49" fillId="0" borderId="26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10" fontId="49" fillId="0" borderId="0" xfId="0" applyNumberFormat="1" applyFont="1" applyAlignment="1">
      <alignment horizontal="right" vertical="center"/>
    </xf>
    <xf numFmtId="4" fontId="51" fillId="0" borderId="0" xfId="15" applyNumberFormat="1" applyFont="1" applyAlignment="1">
      <alignment horizontal="right" vertical="center"/>
    </xf>
    <xf numFmtId="4" fontId="49" fillId="0" borderId="82" xfId="0" applyNumberFormat="1" applyFont="1" applyBorder="1" applyAlignment="1">
      <alignment horizontal="right" vertical="center"/>
    </xf>
    <xf numFmtId="175" fontId="49" fillId="0" borderId="0" xfId="0" applyNumberFormat="1" applyFont="1"/>
    <xf numFmtId="0" fontId="48" fillId="0" borderId="0" xfId="0" applyFont="1" applyAlignment="1">
      <alignment vertical="center"/>
    </xf>
    <xf numFmtId="4" fontId="51" fillId="0" borderId="0" xfId="14" applyNumberFormat="1" applyFont="1" applyBorder="1" applyAlignment="1">
      <alignment horizontal="right" vertical="center"/>
    </xf>
    <xf numFmtId="4" fontId="50" fillId="0" borderId="82" xfId="0" applyNumberFormat="1" applyFont="1" applyBorder="1" applyAlignment="1">
      <alignment horizontal="right" vertical="center"/>
    </xf>
    <xf numFmtId="0" fontId="49" fillId="0" borderId="0" xfId="0" applyFont="1" applyAlignment="1">
      <alignment horizontal="right" vertical="center"/>
    </xf>
    <xf numFmtId="10" fontId="51" fillId="0" borderId="0" xfId="16" applyNumberFormat="1" applyFont="1" applyFill="1" applyBorder="1" applyAlignment="1">
      <alignment horizontal="right" vertical="center"/>
    </xf>
    <xf numFmtId="4" fontId="51" fillId="0" borderId="0" xfId="0" applyNumberFormat="1" applyFont="1" applyAlignment="1">
      <alignment horizontal="right" vertical="center"/>
    </xf>
    <xf numFmtId="0" fontId="50" fillId="0" borderId="38" xfId="0" applyFont="1" applyBorder="1" applyAlignment="1">
      <alignment vertical="center"/>
    </xf>
    <xf numFmtId="0" fontId="50" fillId="0" borderId="36" xfId="0" applyFont="1" applyBorder="1" applyAlignment="1">
      <alignment vertical="center"/>
    </xf>
    <xf numFmtId="0" fontId="50" fillId="0" borderId="36" xfId="0" applyFont="1" applyBorder="1" applyAlignment="1">
      <alignment horizontal="center" vertical="center"/>
    </xf>
    <xf numFmtId="10" fontId="50" fillId="0" borderId="36" xfId="0" applyNumberFormat="1" applyFont="1" applyBorder="1" applyAlignment="1">
      <alignment horizontal="right" vertical="center"/>
    </xf>
    <xf numFmtId="4" fontId="50" fillId="0" borderId="36" xfId="0" applyNumberFormat="1" applyFont="1" applyBorder="1" applyAlignment="1">
      <alignment horizontal="right" vertical="center"/>
    </xf>
    <xf numFmtId="4" fontId="49" fillId="0" borderId="0" xfId="0" applyNumberFormat="1" applyFont="1" applyAlignment="1">
      <alignment horizontal="right" vertical="center"/>
    </xf>
    <xf numFmtId="4" fontId="50" fillId="0" borderId="25" xfId="0" applyNumberFormat="1" applyFont="1" applyBorder="1" applyAlignment="1">
      <alignment horizontal="right" vertical="center"/>
    </xf>
    <xf numFmtId="4" fontId="50" fillId="0" borderId="45" xfId="0" applyNumberFormat="1" applyFont="1" applyBorder="1" applyAlignment="1">
      <alignment horizontal="right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10" fontId="50" fillId="0" borderId="0" xfId="0" applyNumberFormat="1" applyFont="1" applyAlignment="1">
      <alignment horizontal="right" vertical="center"/>
    </xf>
    <xf numFmtId="4" fontId="50" fillId="0" borderId="0" xfId="0" applyNumberFormat="1" applyFont="1" applyAlignment="1">
      <alignment horizontal="right" vertical="center"/>
    </xf>
    <xf numFmtId="10" fontId="50" fillId="0" borderId="25" xfId="16" applyNumberFormat="1" applyFont="1" applyBorder="1" applyAlignment="1">
      <alignment horizontal="right" vertical="center"/>
    </xf>
    <xf numFmtId="0" fontId="49" fillId="0" borderId="38" xfId="0" applyFont="1" applyBorder="1" applyAlignment="1">
      <alignment vertical="center"/>
    </xf>
    <xf numFmtId="0" fontId="50" fillId="0" borderId="25" xfId="0" applyFont="1" applyBorder="1" applyAlignment="1">
      <alignment vertical="center" wrapText="1"/>
    </xf>
    <xf numFmtId="0" fontId="50" fillId="0" borderId="26" xfId="0" applyFont="1" applyBorder="1" applyAlignment="1">
      <alignment vertical="center"/>
    </xf>
    <xf numFmtId="0" fontId="51" fillId="0" borderId="0" xfId="0" applyFont="1" applyAlignment="1">
      <alignment vertical="center" wrapText="1"/>
    </xf>
    <xf numFmtId="4" fontId="51" fillId="0" borderId="0" xfId="17" applyNumberFormat="1" applyFont="1" applyFill="1" applyAlignment="1">
      <alignment horizontal="right" vertical="center"/>
    </xf>
    <xf numFmtId="164" fontId="51" fillId="0" borderId="0" xfId="17" applyNumberFormat="1" applyFont="1" applyFill="1" applyAlignment="1">
      <alignment horizontal="right" vertical="center"/>
    </xf>
    <xf numFmtId="10" fontId="50" fillId="0" borderId="25" xfId="16" applyNumberFormat="1" applyFont="1" applyFill="1" applyBorder="1" applyAlignment="1">
      <alignment horizontal="right" vertical="center"/>
    </xf>
    <xf numFmtId="4" fontId="49" fillId="0" borderId="0" xfId="0" applyNumberFormat="1" applyFont="1"/>
    <xf numFmtId="4" fontId="49" fillId="29" borderId="82" xfId="0" applyNumberFormat="1" applyFont="1" applyFill="1" applyBorder="1" applyAlignment="1">
      <alignment horizontal="right" vertical="center"/>
    </xf>
    <xf numFmtId="4" fontId="50" fillId="30" borderId="82" xfId="0" applyNumberFormat="1" applyFont="1" applyFill="1" applyBorder="1" applyAlignment="1">
      <alignment horizontal="right" vertical="center"/>
    </xf>
    <xf numFmtId="4" fontId="50" fillId="31" borderId="37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20" fillId="31" borderId="98" xfId="0" applyFont="1" applyFill="1" applyBorder="1" applyAlignment="1">
      <alignment horizontal="left" vertical="top"/>
    </xf>
    <xf numFmtId="43" fontId="20" fillId="29" borderId="159" xfId="1" applyFont="1" applyFill="1" applyBorder="1" applyAlignment="1" applyProtection="1">
      <alignment horizontal="right"/>
      <protection hidden="1"/>
    </xf>
    <xf numFmtId="43" fontId="20" fillId="29" borderId="17" xfId="1" applyFont="1" applyFill="1" applyBorder="1" applyAlignment="1" applyProtection="1">
      <alignment horizontal="right"/>
      <protection hidden="1"/>
    </xf>
    <xf numFmtId="43" fontId="20" fillId="29" borderId="173" xfId="1" applyFont="1" applyFill="1" applyBorder="1" applyAlignment="1">
      <alignment horizontal="right"/>
    </xf>
    <xf numFmtId="43" fontId="20" fillId="29" borderId="159" xfId="1" applyFont="1" applyFill="1" applyBorder="1" applyAlignment="1">
      <alignment horizontal="right"/>
    </xf>
    <xf numFmtId="43" fontId="20" fillId="29" borderId="173" xfId="1" applyFont="1" applyFill="1" applyBorder="1" applyAlignment="1" applyProtection="1">
      <alignment horizontal="right"/>
      <protection hidden="1"/>
    </xf>
    <xf numFmtId="43" fontId="20" fillId="29" borderId="17" xfId="1" applyFont="1" applyFill="1" applyBorder="1" applyAlignment="1">
      <alignment horizontal="right"/>
    </xf>
    <xf numFmtId="0" fontId="20" fillId="32" borderId="159" xfId="0" applyFont="1" applyFill="1" applyBorder="1"/>
    <xf numFmtId="0" fontId="20" fillId="32" borderId="17" xfId="0" applyFont="1" applyFill="1" applyBorder="1"/>
    <xf numFmtId="0" fontId="20" fillId="32" borderId="159" xfId="0" applyFont="1" applyFill="1" applyBorder="1" applyProtection="1">
      <protection hidden="1"/>
    </xf>
    <xf numFmtId="0" fontId="20" fillId="0" borderId="192" xfId="0" applyFont="1" applyBorder="1" applyAlignment="1">
      <alignment horizontal="left" vertical="top" wrapText="1"/>
    </xf>
    <xf numFmtId="0" fontId="20" fillId="32" borderId="98" xfId="0" applyFont="1" applyFill="1" applyBorder="1" applyAlignment="1">
      <alignment horizontal="left" vertical="top"/>
    </xf>
    <xf numFmtId="0" fontId="20" fillId="32" borderId="17" xfId="0" applyFont="1" applyFill="1" applyBorder="1" applyAlignment="1">
      <alignment horizontal="center"/>
    </xf>
    <xf numFmtId="43" fontId="20" fillId="32" borderId="17" xfId="1" applyFont="1" applyFill="1" applyBorder="1" applyAlignment="1" applyProtection="1">
      <alignment horizontal="right"/>
      <protection hidden="1"/>
    </xf>
    <xf numFmtId="43" fontId="20" fillId="32" borderId="99" xfId="1" applyFont="1" applyFill="1" applyBorder="1" applyAlignment="1" applyProtection="1">
      <alignment horizontal="right" vertical="center"/>
      <protection hidden="1"/>
    </xf>
    <xf numFmtId="0" fontId="20" fillId="32" borderId="98" xfId="0" applyFont="1" applyFill="1" applyBorder="1" applyAlignment="1" applyProtection="1">
      <alignment horizontal="left" vertical="top"/>
      <protection hidden="1"/>
    </xf>
    <xf numFmtId="0" fontId="20" fillId="32" borderId="17" xfId="0" applyFont="1" applyFill="1" applyBorder="1" applyAlignment="1" applyProtection="1">
      <alignment horizontal="center"/>
      <protection hidden="1"/>
    </xf>
    <xf numFmtId="0" fontId="20" fillId="32" borderId="17" xfId="0" applyFont="1" applyFill="1" applyBorder="1" applyProtection="1">
      <protection hidden="1"/>
    </xf>
    <xf numFmtId="0" fontId="20" fillId="32" borderId="17" xfId="0" applyFont="1" applyFill="1" applyBorder="1" applyAlignment="1" applyProtection="1">
      <alignment horizontal="right"/>
      <protection hidden="1"/>
    </xf>
    <xf numFmtId="0" fontId="20" fillId="32" borderId="192" xfId="0" applyFont="1" applyFill="1" applyBorder="1" applyAlignment="1">
      <alignment horizontal="left" vertical="top"/>
    </xf>
    <xf numFmtId="0" fontId="20" fillId="32" borderId="159" xfId="0" applyFont="1" applyFill="1" applyBorder="1" applyAlignment="1">
      <alignment horizontal="center"/>
    </xf>
    <xf numFmtId="43" fontId="20" fillId="32" borderId="159" xfId="1" applyFont="1" applyFill="1" applyBorder="1" applyAlignment="1">
      <alignment horizontal="right"/>
    </xf>
    <xf numFmtId="43" fontId="20" fillId="32" borderId="99" xfId="1" applyFont="1" applyFill="1" applyBorder="1" applyAlignment="1">
      <alignment horizontal="right" vertical="center"/>
    </xf>
    <xf numFmtId="43" fontId="20" fillId="32" borderId="17" xfId="1" applyFont="1" applyFill="1" applyBorder="1" applyAlignment="1">
      <alignment horizontal="right"/>
    </xf>
    <xf numFmtId="43" fontId="20" fillId="32" borderId="193" xfId="1" applyFont="1" applyFill="1" applyBorder="1" applyAlignment="1">
      <alignment horizontal="right" vertical="center"/>
    </xf>
    <xf numFmtId="0" fontId="20" fillId="26" borderId="98" xfId="0" applyFont="1" applyFill="1" applyBorder="1" applyAlignment="1">
      <alignment horizontal="left" vertical="top"/>
    </xf>
    <xf numFmtId="0" fontId="20" fillId="26" borderId="159" xfId="0" applyFont="1" applyFill="1" applyBorder="1" applyAlignment="1">
      <alignment horizontal="center"/>
    </xf>
    <xf numFmtId="0" fontId="20" fillId="26" borderId="159" xfId="0" applyFont="1" applyFill="1" applyBorder="1"/>
    <xf numFmtId="43" fontId="20" fillId="26" borderId="159" xfId="1" applyFont="1" applyFill="1" applyBorder="1" applyAlignment="1">
      <alignment horizontal="right"/>
    </xf>
    <xf numFmtId="43" fontId="20" fillId="26" borderId="99" xfId="1" applyFont="1" applyFill="1" applyBorder="1" applyAlignment="1">
      <alignment horizontal="right" vertical="center"/>
    </xf>
    <xf numFmtId="0" fontId="20" fillId="6" borderId="98" xfId="0" applyFont="1" applyFill="1" applyBorder="1" applyAlignment="1">
      <alignment horizontal="left" vertical="top"/>
    </xf>
    <xf numFmtId="0" fontId="20" fillId="6" borderId="159" xfId="0" applyFont="1" applyFill="1" applyBorder="1" applyAlignment="1">
      <alignment horizontal="center"/>
    </xf>
    <xf numFmtId="0" fontId="20" fillId="6" borderId="159" xfId="0" applyFont="1" applyFill="1" applyBorder="1"/>
    <xf numFmtId="43" fontId="20" fillId="6" borderId="159" xfId="1" applyFont="1" applyFill="1" applyBorder="1" applyAlignment="1">
      <alignment horizontal="right"/>
    </xf>
    <xf numFmtId="43" fontId="20" fillId="6" borderId="99" xfId="1" applyFont="1" applyFill="1" applyBorder="1" applyAlignment="1">
      <alignment horizontal="right" vertical="center"/>
    </xf>
    <xf numFmtId="49" fontId="0" fillId="5" borderId="136" xfId="0" quotePrefix="1" applyNumberFormat="1" applyFill="1" applyBorder="1" applyAlignment="1">
      <alignment horizontal="center" vertical="top" wrapText="1"/>
    </xf>
    <xf numFmtId="0" fontId="56" fillId="0" borderId="0" xfId="0" applyFont="1" applyAlignment="1">
      <alignment wrapText="1"/>
    </xf>
    <xf numFmtId="168" fontId="43" fillId="0" borderId="12" xfId="1" applyNumberFormat="1" applyFont="1" applyFill="1" applyBorder="1" applyAlignment="1" applyProtection="1">
      <alignment horizontal="right" vertical="top" wrapText="1"/>
      <protection hidden="1"/>
    </xf>
    <xf numFmtId="0" fontId="9" fillId="10" borderId="73" xfId="0" applyFont="1" applyFill="1" applyBorder="1" applyAlignment="1" applyProtection="1">
      <alignment horizontal="center" vertical="top"/>
      <protection locked="0" hidden="1"/>
    </xf>
    <xf numFmtId="0" fontId="25" fillId="10" borderId="74" xfId="0" applyFont="1" applyFill="1" applyBorder="1" applyAlignment="1" applyProtection="1">
      <alignment vertical="top" wrapText="1"/>
      <protection hidden="1"/>
    </xf>
    <xf numFmtId="0" fontId="43" fillId="10" borderId="74" xfId="0" applyFont="1" applyFill="1" applyBorder="1" applyAlignment="1" applyProtection="1">
      <alignment horizontal="center" vertical="top"/>
      <protection hidden="1"/>
    </xf>
    <xf numFmtId="0" fontId="43" fillId="10" borderId="74" xfId="0" applyFont="1" applyFill="1" applyBorder="1" applyAlignment="1" applyProtection="1">
      <alignment horizontal="right" vertical="top"/>
      <protection locked="0" hidden="1"/>
    </xf>
    <xf numFmtId="9" fontId="9" fillId="10" borderId="74" xfId="2" applyFont="1" applyFill="1" applyBorder="1" applyAlignment="1" applyProtection="1">
      <alignment horizontal="right" vertical="top"/>
      <protection hidden="1"/>
    </xf>
    <xf numFmtId="0" fontId="43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 wrapText="1"/>
    </xf>
    <xf numFmtId="173" fontId="0" fillId="0" borderId="7" xfId="0" applyNumberFormat="1" applyBorder="1"/>
    <xf numFmtId="0" fontId="43" fillId="29" borderId="7" xfId="0" applyFont="1" applyFill="1" applyBorder="1" applyAlignment="1">
      <alignment horizontal="center"/>
    </xf>
    <xf numFmtId="176" fontId="0" fillId="0" borderId="7" xfId="0" applyNumberFormat="1" applyBorder="1"/>
    <xf numFmtId="0" fontId="9" fillId="0" borderId="26" xfId="6" applyFont="1" applyBorder="1"/>
    <xf numFmtId="0" fontId="9" fillId="0" borderId="135" xfId="6" applyFont="1" applyBorder="1"/>
    <xf numFmtId="0" fontId="43" fillId="0" borderId="7" xfId="0" applyFont="1" applyBorder="1" applyAlignment="1">
      <alignment horizontal="center" wrapText="1"/>
    </xf>
    <xf numFmtId="0" fontId="0" fillId="0" borderId="0" xfId="0" applyAlignment="1">
      <alignment horizontal="left"/>
    </xf>
    <xf numFmtId="176" fontId="0" fillId="0" borderId="0" xfId="0" applyNumberFormat="1"/>
    <xf numFmtId="0" fontId="24" fillId="0" borderId="0" xfId="3" applyFont="1" applyBorder="1" applyAlignment="1" applyProtection="1">
      <alignment horizontal="center"/>
    </xf>
    <xf numFmtId="0" fontId="59" fillId="0" borderId="0" xfId="0" applyFont="1" applyAlignment="1">
      <alignment horizontal="center"/>
    </xf>
    <xf numFmtId="0" fontId="8" fillId="0" borderId="208" xfId="0" quotePrefix="1" applyFont="1" applyBorder="1" applyAlignment="1" applyProtection="1">
      <alignment horizontal="center" vertical="top" wrapText="1"/>
      <protection locked="0" hidden="1"/>
    </xf>
    <xf numFmtId="0" fontId="12" fillId="0" borderId="209" xfId="0" applyFont="1" applyBorder="1" applyAlignment="1" applyProtection="1">
      <alignment vertical="top" wrapText="1"/>
      <protection hidden="1"/>
    </xf>
    <xf numFmtId="0" fontId="58" fillId="0" borderId="0" xfId="0" applyFont="1"/>
    <xf numFmtId="0" fontId="0" fillId="0" borderId="7" xfId="0" applyBorder="1" applyAlignment="1">
      <alignment horizontal="center" vertical="center"/>
    </xf>
    <xf numFmtId="0" fontId="0" fillId="0" borderId="209" xfId="0" applyBorder="1" applyAlignment="1" applyProtection="1">
      <alignment horizontal="center" vertical="center" wrapText="1"/>
      <protection hidden="1"/>
    </xf>
    <xf numFmtId="168" fontId="7" fillId="3" borderId="1" xfId="0" applyNumberFormat="1" applyFont="1" applyFill="1" applyBorder="1" applyAlignment="1" applyProtection="1">
      <alignment horizontal="center" wrapText="1"/>
      <protection hidden="1"/>
    </xf>
    <xf numFmtId="0" fontId="22" fillId="0" borderId="27" xfId="0" applyFont="1" applyBorder="1" applyAlignment="1" applyProtection="1">
      <alignment horizontal="center" vertical="center" wrapText="1"/>
      <protection locked="0"/>
    </xf>
    <xf numFmtId="0" fontId="22" fillId="0" borderId="28" xfId="0" applyFont="1" applyBorder="1" applyAlignment="1" applyProtection="1">
      <alignment horizontal="center" vertical="center"/>
      <protection locked="0"/>
    </xf>
    <xf numFmtId="0" fontId="22" fillId="0" borderId="29" xfId="0" applyFont="1" applyBorder="1" applyAlignment="1" applyProtection="1">
      <alignment horizontal="center" vertical="center"/>
      <protection locked="0"/>
    </xf>
    <xf numFmtId="0" fontId="22" fillId="0" borderId="35" xfId="0" applyFont="1" applyBorder="1" applyAlignment="1" applyProtection="1">
      <alignment horizontal="center" vertical="center"/>
      <protection locked="0"/>
    </xf>
    <xf numFmtId="0" fontId="22" fillId="0" borderId="36" xfId="0" applyFont="1" applyBorder="1" applyAlignment="1" applyProtection="1">
      <alignment horizontal="center" vertical="center"/>
      <protection locked="0"/>
    </xf>
    <xf numFmtId="0" fontId="22" fillId="0" borderId="37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top" wrapText="1"/>
      <protection locked="0"/>
    </xf>
    <xf numFmtId="0" fontId="8" fillId="0" borderId="47" xfId="0" applyFont="1" applyBorder="1" applyAlignment="1" applyProtection="1">
      <alignment horizontal="center" vertical="top" wrapText="1"/>
      <protection locked="0"/>
    </xf>
    <xf numFmtId="0" fontId="9" fillId="0" borderId="44" xfId="0" applyFont="1" applyBorder="1" applyAlignment="1" applyProtection="1">
      <alignment horizontal="center" vertical="top" wrapText="1"/>
      <protection locked="0"/>
    </xf>
    <xf numFmtId="0" fontId="9" fillId="0" borderId="25" xfId="0" applyFont="1" applyBorder="1" applyAlignment="1" applyProtection="1">
      <alignment horizontal="center" vertical="top" wrapText="1"/>
      <protection locked="0"/>
    </xf>
    <xf numFmtId="0" fontId="9" fillId="0" borderId="45" xfId="0" applyFont="1" applyBorder="1" applyAlignment="1" applyProtection="1">
      <alignment horizontal="center" vertical="top" wrapText="1"/>
      <protection locked="0"/>
    </xf>
    <xf numFmtId="0" fontId="9" fillId="0" borderId="22" xfId="0" applyFont="1" applyBorder="1" applyAlignment="1" applyProtection="1">
      <alignment horizontal="center" vertical="top" wrapText="1"/>
      <protection locked="0"/>
    </xf>
    <xf numFmtId="0" fontId="9" fillId="0" borderId="23" xfId="0" applyFont="1" applyBorder="1" applyAlignment="1" applyProtection="1">
      <alignment horizontal="center" vertical="top" wrapText="1"/>
      <protection locked="0"/>
    </xf>
    <xf numFmtId="0" fontId="9" fillId="0" borderId="24" xfId="0" applyFont="1" applyBorder="1" applyAlignment="1" applyProtection="1">
      <alignment horizontal="center" vertical="top" wrapText="1"/>
      <protection locked="0"/>
    </xf>
    <xf numFmtId="0" fontId="0" fillId="0" borderId="7" xfId="0" applyBorder="1" applyAlignment="1">
      <alignment horizontal="left"/>
    </xf>
    <xf numFmtId="0" fontId="57" fillId="0" borderId="7" xfId="3" applyFont="1" applyBorder="1" applyAlignment="1" applyProtection="1">
      <alignment horizontal="center"/>
    </xf>
    <xf numFmtId="0" fontId="58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43" fillId="6" borderId="0" xfId="0" applyFont="1" applyFill="1" applyAlignment="1">
      <alignment horizontal="center"/>
    </xf>
    <xf numFmtId="0" fontId="43" fillId="29" borderId="7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4" fillId="0" borderId="7" xfId="3" applyFont="1" applyBorder="1" applyAlignment="1" applyProtection="1">
      <alignment horizontal="center"/>
    </xf>
    <xf numFmtId="0" fontId="59" fillId="0" borderId="7" xfId="0" applyFont="1" applyBorder="1" applyAlignment="1">
      <alignment horizontal="center"/>
    </xf>
    <xf numFmtId="0" fontId="57" fillId="0" borderId="38" xfId="3" applyFont="1" applyBorder="1" applyAlignment="1" applyProtection="1">
      <alignment horizontal="center"/>
    </xf>
    <xf numFmtId="0" fontId="60" fillId="0" borderId="36" xfId="0" applyFont="1" applyBorder="1" applyAlignment="1">
      <alignment horizontal="center"/>
    </xf>
    <xf numFmtId="0" fontId="60" fillId="0" borderId="37" xfId="0" applyFont="1" applyBorder="1" applyAlignment="1">
      <alignment horizontal="center"/>
    </xf>
    <xf numFmtId="0" fontId="57" fillId="0" borderId="44" xfId="3" applyFont="1" applyBorder="1" applyAlignment="1" applyProtection="1">
      <alignment horizontal="center"/>
    </xf>
    <xf numFmtId="0" fontId="60" fillId="0" borderId="25" xfId="0" applyFont="1" applyBorder="1" applyAlignment="1">
      <alignment horizontal="center"/>
    </xf>
    <xf numFmtId="0" fontId="60" fillId="0" borderId="45" xfId="0" applyFont="1" applyBorder="1" applyAlignment="1">
      <alignment horizontal="center"/>
    </xf>
    <xf numFmtId="0" fontId="23" fillId="11" borderId="27" xfId="0" applyFont="1" applyFill="1" applyBorder="1" applyAlignment="1">
      <alignment horizontal="left" vertical="top" wrapText="1"/>
    </xf>
    <xf numFmtId="0" fontId="23" fillId="11" borderId="28" xfId="0" applyFont="1" applyFill="1" applyBorder="1" applyAlignment="1">
      <alignment horizontal="left" vertical="top" wrapText="1"/>
    </xf>
    <xf numFmtId="0" fontId="23" fillId="11" borderId="97" xfId="0" applyFont="1" applyFill="1" applyBorder="1" applyAlignment="1">
      <alignment horizontal="left" vertical="top" wrapText="1"/>
    </xf>
    <xf numFmtId="0" fontId="23" fillId="11" borderId="13" xfId="0" applyFont="1" applyFill="1" applyBorder="1" applyAlignment="1">
      <alignment horizontal="left" vertical="top" wrapText="1"/>
    </xf>
    <xf numFmtId="0" fontId="23" fillId="11" borderId="27" xfId="0" applyFont="1" applyFill="1" applyBorder="1" applyAlignment="1" applyProtection="1">
      <alignment horizontal="left" vertical="top" wrapText="1"/>
      <protection hidden="1"/>
    </xf>
    <xf numFmtId="0" fontId="23" fillId="11" borderId="28" xfId="0" applyFont="1" applyFill="1" applyBorder="1" applyAlignment="1" applyProtection="1">
      <alignment horizontal="left" vertical="top" wrapText="1"/>
      <protection hidden="1"/>
    </xf>
    <xf numFmtId="0" fontId="23" fillId="11" borderId="97" xfId="0" applyFont="1" applyFill="1" applyBorder="1" applyAlignment="1" applyProtection="1">
      <alignment horizontal="left" vertical="top" wrapText="1"/>
      <protection hidden="1"/>
    </xf>
    <xf numFmtId="0" fontId="23" fillId="11" borderId="13" xfId="0" applyFont="1" applyFill="1" applyBorder="1" applyAlignment="1" applyProtection="1">
      <alignment horizontal="left" vertical="top" wrapText="1"/>
      <protection hidden="1"/>
    </xf>
    <xf numFmtId="0" fontId="23" fillId="11" borderId="200" xfId="0" applyFont="1" applyFill="1" applyBorder="1" applyAlignment="1" applyProtection="1">
      <alignment horizontal="left" vertical="top" wrapText="1"/>
      <protection hidden="1"/>
    </xf>
    <xf numFmtId="0" fontId="23" fillId="11" borderId="9" xfId="0" applyFont="1" applyFill="1" applyBorder="1" applyAlignment="1" applyProtection="1">
      <alignment horizontal="left" vertical="top" wrapText="1"/>
      <protection hidden="1"/>
    </xf>
    <xf numFmtId="0" fontId="23" fillId="11" borderId="200" xfId="0" applyFont="1" applyFill="1" applyBorder="1" applyAlignment="1">
      <alignment horizontal="left" vertical="top" wrapText="1"/>
    </xf>
    <xf numFmtId="0" fontId="23" fillId="11" borderId="9" xfId="0" applyFont="1" applyFill="1" applyBorder="1" applyAlignment="1">
      <alignment horizontal="left" vertical="top" wrapText="1"/>
    </xf>
    <xf numFmtId="0" fontId="21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0" fillId="0" borderId="9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82" xfId="0" applyBorder="1" applyAlignment="1">
      <alignment horizontal="left" vertical="top" wrapText="1"/>
    </xf>
    <xf numFmtId="0" fontId="0" fillId="0" borderId="95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169" fontId="12" fillId="0" borderId="22" xfId="0" applyNumberFormat="1" applyFont="1" applyBorder="1" applyAlignment="1">
      <alignment horizontal="center" vertical="center"/>
    </xf>
    <xf numFmtId="169" fontId="12" fillId="0" borderId="96" xfId="0" applyNumberFormat="1" applyFont="1" applyBorder="1" applyAlignment="1">
      <alignment horizontal="center" vertical="center"/>
    </xf>
    <xf numFmtId="0" fontId="7" fillId="23" borderId="0" xfId="0" applyFont="1" applyFill="1" applyAlignment="1">
      <alignment horizontal="center" vertical="center" wrapText="1"/>
    </xf>
    <xf numFmtId="0" fontId="7" fillId="23" borderId="0" xfId="0" applyFont="1" applyFill="1" applyAlignment="1">
      <alignment horizontal="center" vertical="center"/>
    </xf>
    <xf numFmtId="0" fontId="7" fillId="23" borderId="3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90" xfId="0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right" vertical="center"/>
    </xf>
    <xf numFmtId="0" fontId="8" fillId="4" borderId="38" xfId="0" applyFont="1" applyFill="1" applyBorder="1" applyAlignment="1">
      <alignment horizontal="right" vertical="center"/>
    </xf>
    <xf numFmtId="43" fontId="23" fillId="4" borderId="45" xfId="1" applyFont="1" applyFill="1" applyBorder="1" applyAlignment="1">
      <alignment horizontal="center" vertical="center"/>
    </xf>
    <xf numFmtId="43" fontId="23" fillId="4" borderId="37" xfId="1" applyFont="1" applyFill="1" applyBorder="1" applyAlignment="1">
      <alignment horizontal="center" vertical="center"/>
    </xf>
    <xf numFmtId="0" fontId="23" fillId="11" borderId="0" xfId="0" applyFont="1" applyFill="1" applyAlignment="1">
      <alignment horizontal="left" vertical="top" wrapText="1"/>
    </xf>
    <xf numFmtId="0" fontId="49" fillId="0" borderId="26" xfId="0" applyFont="1" applyBorder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46" fillId="0" borderId="44" xfId="12" applyFont="1" applyBorder="1" applyAlignment="1">
      <alignment horizontal="center" vertical="center"/>
    </xf>
    <xf numFmtId="0" fontId="46" fillId="0" borderId="45" xfId="12" applyFont="1" applyBorder="1" applyAlignment="1">
      <alignment horizontal="center" vertical="center"/>
    </xf>
    <xf numFmtId="0" fontId="46" fillId="0" borderId="26" xfId="12" applyFont="1" applyBorder="1" applyAlignment="1">
      <alignment horizontal="center" vertical="center"/>
    </xf>
    <xf numFmtId="0" fontId="46" fillId="0" borderId="82" xfId="12" applyFont="1" applyBorder="1" applyAlignment="1">
      <alignment horizontal="center" vertical="center"/>
    </xf>
    <xf numFmtId="0" fontId="46" fillId="0" borderId="38" xfId="12" applyFont="1" applyBorder="1" applyAlignment="1">
      <alignment horizontal="center" vertical="center"/>
    </xf>
    <xf numFmtId="0" fontId="46" fillId="0" borderId="37" xfId="12" applyFont="1" applyBorder="1" applyAlignment="1">
      <alignment horizontal="center" vertical="center"/>
    </xf>
    <xf numFmtId="0" fontId="47" fillId="0" borderId="44" xfId="12" applyFont="1" applyBorder="1" applyAlignment="1">
      <alignment horizontal="center" vertical="center" wrapText="1"/>
    </xf>
    <xf numFmtId="0" fontId="47" fillId="0" borderId="45" xfId="12" applyFont="1" applyBorder="1" applyAlignment="1">
      <alignment horizontal="center" vertical="center" wrapText="1"/>
    </xf>
    <xf numFmtId="0" fontId="47" fillId="0" borderId="26" xfId="12" applyFont="1" applyBorder="1" applyAlignment="1">
      <alignment horizontal="center" vertical="center" wrapText="1"/>
    </xf>
    <xf numFmtId="0" fontId="47" fillId="0" borderId="82" xfId="12" applyFont="1" applyBorder="1" applyAlignment="1">
      <alignment horizontal="center" vertical="center" wrapText="1"/>
    </xf>
    <xf numFmtId="0" fontId="47" fillId="0" borderId="38" xfId="12" applyFont="1" applyBorder="1" applyAlignment="1">
      <alignment horizontal="center" vertical="center" wrapText="1"/>
    </xf>
    <xf numFmtId="0" fontId="47" fillId="0" borderId="37" xfId="12" applyFont="1" applyBorder="1" applyAlignment="1">
      <alignment horizontal="center" vertical="center" wrapText="1"/>
    </xf>
    <xf numFmtId="173" fontId="48" fillId="0" borderId="44" xfId="12" applyNumberFormat="1" applyFont="1" applyBorder="1" applyAlignment="1">
      <alignment horizontal="center" vertical="center"/>
    </xf>
    <xf numFmtId="173" fontId="48" fillId="0" borderId="25" xfId="12" applyNumberFormat="1" applyFont="1" applyBorder="1" applyAlignment="1">
      <alignment horizontal="center" vertical="center"/>
    </xf>
    <xf numFmtId="173" fontId="48" fillId="0" borderId="45" xfId="12" applyNumberFormat="1" applyFont="1" applyBorder="1" applyAlignment="1">
      <alignment horizontal="center" vertical="center"/>
    </xf>
    <xf numFmtId="173" fontId="48" fillId="0" borderId="26" xfId="12" applyNumberFormat="1" applyFont="1" applyBorder="1" applyAlignment="1">
      <alignment horizontal="center" vertical="center"/>
    </xf>
    <xf numFmtId="173" fontId="48" fillId="0" borderId="0" xfId="12" applyNumberFormat="1" applyFont="1" applyAlignment="1">
      <alignment horizontal="center" vertical="center"/>
    </xf>
    <xf numFmtId="173" fontId="48" fillId="0" borderId="82" xfId="12" applyNumberFormat="1" applyFont="1" applyBorder="1" applyAlignment="1">
      <alignment horizontal="center" vertical="center"/>
    </xf>
    <xf numFmtId="173" fontId="48" fillId="0" borderId="38" xfId="12" applyNumberFormat="1" applyFont="1" applyBorder="1" applyAlignment="1">
      <alignment horizontal="center" vertical="center"/>
    </xf>
    <xf numFmtId="173" fontId="48" fillId="0" borderId="36" xfId="12" applyNumberFormat="1" applyFont="1" applyBorder="1" applyAlignment="1">
      <alignment horizontal="center" vertical="center"/>
    </xf>
    <xf numFmtId="173" fontId="48" fillId="0" borderId="37" xfId="12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6" fillId="0" borderId="7" xfId="6" applyFont="1" applyBorder="1" applyAlignment="1">
      <alignment horizontal="center" vertical="center"/>
    </xf>
    <xf numFmtId="0" fontId="26" fillId="0" borderId="140" xfId="6" applyFont="1" applyBorder="1" applyAlignment="1">
      <alignment horizontal="center" vertical="center"/>
    </xf>
    <xf numFmtId="0" fontId="8" fillId="0" borderId="76" xfId="6" applyBorder="1" applyAlignment="1">
      <alignment horizontal="center"/>
    </xf>
    <xf numFmtId="0" fontId="8" fillId="0" borderId="8" xfId="6" applyBorder="1" applyAlignment="1">
      <alignment horizontal="center"/>
    </xf>
    <xf numFmtId="0" fontId="8" fillId="0" borderId="137" xfId="6" applyBorder="1" applyAlignment="1">
      <alignment horizontal="center"/>
    </xf>
    <xf numFmtId="0" fontId="8" fillId="0" borderId="136" xfId="6" applyBorder="1" applyAlignment="1">
      <alignment horizontal="center"/>
    </xf>
    <xf numFmtId="0" fontId="8" fillId="0" borderId="0" xfId="6" applyAlignment="1">
      <alignment horizontal="center"/>
    </xf>
    <xf numFmtId="0" fontId="8" fillId="0" borderId="135" xfId="6" applyBorder="1" applyAlignment="1">
      <alignment horizontal="center"/>
    </xf>
    <xf numFmtId="0" fontId="8" fillId="0" borderId="134" xfId="6" applyBorder="1" applyAlignment="1">
      <alignment horizontal="center"/>
    </xf>
    <xf numFmtId="0" fontId="8" fillId="0" borderId="132" xfId="6" applyBorder="1" applyAlignment="1">
      <alignment horizontal="center"/>
    </xf>
    <xf numFmtId="0" fontId="8" fillId="0" borderId="131" xfId="6" applyBorder="1" applyAlignment="1">
      <alignment horizontal="center"/>
    </xf>
    <xf numFmtId="0" fontId="9" fillId="25" borderId="76" xfId="6" applyFont="1" applyFill="1" applyBorder="1" applyAlignment="1">
      <alignment horizontal="center" vertical="center"/>
    </xf>
    <xf numFmtId="0" fontId="9" fillId="25" borderId="151" xfId="6" applyFont="1" applyFill="1" applyBorder="1" applyAlignment="1">
      <alignment horizontal="center" vertical="center"/>
    </xf>
    <xf numFmtId="0" fontId="9" fillId="25" borderId="134" xfId="6" applyFont="1" applyFill="1" applyBorder="1" applyAlignment="1">
      <alignment horizontal="center" vertical="center"/>
    </xf>
    <xf numFmtId="0" fontId="9" fillId="25" borderId="149" xfId="6" applyFont="1" applyFill="1" applyBorder="1" applyAlignment="1">
      <alignment horizontal="center" vertical="center"/>
    </xf>
    <xf numFmtId="0" fontId="9" fillId="2" borderId="138" xfId="6" quotePrefix="1" applyFont="1" applyFill="1" applyBorder="1" applyAlignment="1">
      <alignment horizontal="center" vertical="center"/>
    </xf>
    <xf numFmtId="0" fontId="9" fillId="2" borderId="41" xfId="6" quotePrefix="1" applyFont="1" applyFill="1" applyBorder="1" applyAlignment="1">
      <alignment horizontal="center" vertical="center"/>
    </xf>
    <xf numFmtId="0" fontId="9" fillId="2" borderId="138" xfId="6" quotePrefix="1" applyFont="1" applyFill="1" applyBorder="1" applyAlignment="1">
      <alignment horizontal="center"/>
    </xf>
    <xf numFmtId="0" fontId="9" fillId="2" borderId="90" xfId="6" applyFont="1" applyFill="1" applyBorder="1" applyAlignment="1">
      <alignment horizontal="center"/>
    </xf>
    <xf numFmtId="0" fontId="9" fillId="2" borderId="138" xfId="6" applyFont="1" applyFill="1" applyBorder="1" applyAlignment="1">
      <alignment horizontal="center"/>
    </xf>
    <xf numFmtId="4" fontId="24" fillId="2" borderId="150" xfId="6" applyNumberFormat="1" applyFont="1" applyFill="1" applyBorder="1" applyAlignment="1">
      <alignment horizontal="center" vertical="center"/>
    </xf>
    <xf numFmtId="4" fontId="24" fillId="2" borderId="42" xfId="6" applyNumberFormat="1" applyFont="1" applyFill="1" applyBorder="1" applyAlignment="1">
      <alignment horizontal="center" vertical="center"/>
    </xf>
    <xf numFmtId="172" fontId="34" fillId="0" borderId="32" xfId="6" applyNumberFormat="1" applyFont="1" applyBorder="1" applyAlignment="1">
      <alignment horizontal="right"/>
    </xf>
    <xf numFmtId="172" fontId="34" fillId="0" borderId="148" xfId="6" applyNumberFormat="1" applyFont="1" applyBorder="1" applyAlignment="1">
      <alignment horizontal="right"/>
    </xf>
    <xf numFmtId="172" fontId="34" fillId="0" borderId="146" xfId="6" applyNumberFormat="1" applyFont="1" applyBorder="1" applyAlignment="1">
      <alignment horizontal="right"/>
    </xf>
    <xf numFmtId="172" fontId="34" fillId="0" borderId="6" xfId="6" applyNumberFormat="1" applyFont="1" applyBorder="1" applyAlignment="1">
      <alignment horizontal="right"/>
    </xf>
    <xf numFmtId="172" fontId="34" fillId="0" borderId="147" xfId="6" applyNumberFormat="1" applyFont="1" applyBorder="1" applyAlignment="1">
      <alignment horizontal="right"/>
    </xf>
    <xf numFmtId="172" fontId="34" fillId="0" borderId="37" xfId="6" applyNumberFormat="1" applyFont="1" applyBorder="1" applyAlignment="1">
      <alignment horizontal="right"/>
    </xf>
    <xf numFmtId="0" fontId="34" fillId="0" borderId="138" xfId="6" applyFont="1" applyBorder="1" applyAlignment="1">
      <alignment horizontal="center" vertical="center" wrapText="1"/>
    </xf>
    <xf numFmtId="0" fontId="34" fillId="0" borderId="7" xfId="6" applyFont="1" applyBorder="1" applyAlignment="1">
      <alignment horizontal="center" vertical="center" wrapText="1"/>
    </xf>
    <xf numFmtId="0" fontId="34" fillId="0" borderId="41" xfId="6" applyFont="1" applyBorder="1" applyAlignment="1">
      <alignment horizontal="center" vertical="center" wrapText="1"/>
    </xf>
    <xf numFmtId="0" fontId="9" fillId="0" borderId="26" xfId="6" applyFont="1" applyBorder="1" applyAlignment="1">
      <alignment horizontal="center"/>
    </xf>
    <xf numFmtId="0" fontId="9" fillId="0" borderId="0" xfId="6" applyFont="1" applyAlignment="1">
      <alignment horizontal="center"/>
    </xf>
    <xf numFmtId="0" fontId="9" fillId="0" borderId="135" xfId="6" applyFont="1" applyBorder="1" applyAlignment="1">
      <alignment horizontal="center"/>
    </xf>
    <xf numFmtId="0" fontId="8" fillId="0" borderId="136" xfId="6" quotePrefix="1" applyBorder="1" applyAlignment="1">
      <alignment horizontal="center"/>
    </xf>
    <xf numFmtId="0" fontId="8" fillId="0" borderId="0" xfId="6" quotePrefix="1" applyAlignment="1">
      <alignment horizontal="center"/>
    </xf>
    <xf numFmtId="0" fontId="8" fillId="0" borderId="82" xfId="6" quotePrefix="1" applyBorder="1" applyAlignment="1">
      <alignment horizontal="center"/>
    </xf>
    <xf numFmtId="0" fontId="8" fillId="0" borderId="134" xfId="6" quotePrefix="1" applyBorder="1" applyAlignment="1">
      <alignment horizontal="center"/>
    </xf>
    <xf numFmtId="0" fontId="8" fillId="0" borderId="132" xfId="6" quotePrefix="1" applyBorder="1" applyAlignment="1">
      <alignment horizontal="center"/>
    </xf>
    <xf numFmtId="0" fontId="8" fillId="0" borderId="149" xfId="6" quotePrefix="1" applyBorder="1" applyAlignment="1">
      <alignment horizontal="center"/>
    </xf>
    <xf numFmtId="0" fontId="9" fillId="0" borderId="133" xfId="6" applyFont="1" applyBorder="1" applyAlignment="1">
      <alignment horizontal="center"/>
    </xf>
    <xf numFmtId="0" fontId="9" fillId="0" borderId="132" xfId="6" applyFont="1" applyBorder="1" applyAlignment="1">
      <alignment horizontal="center"/>
    </xf>
    <xf numFmtId="0" fontId="9" fillId="0" borderId="131" xfId="6" applyFont="1" applyBorder="1" applyAlignment="1">
      <alignment horizontal="center"/>
    </xf>
    <xf numFmtId="172" fontId="34" fillId="0" borderId="73" xfId="6" applyNumberFormat="1" applyFont="1" applyBorder="1" applyAlignment="1">
      <alignment horizontal="right"/>
    </xf>
    <xf numFmtId="172" fontId="34" fillId="0" borderId="145" xfId="6" applyNumberFormat="1" applyFont="1" applyBorder="1" applyAlignment="1">
      <alignment horizontal="right"/>
    </xf>
    <xf numFmtId="0" fontId="9" fillId="0" borderId="144" xfId="6" applyFont="1" applyBorder="1" applyAlignment="1">
      <alignment horizontal="center"/>
    </xf>
    <xf numFmtId="0" fontId="9" fillId="0" borderId="90" xfId="6" applyFont="1" applyBorder="1" applyAlignment="1">
      <alignment horizontal="center"/>
    </xf>
    <xf numFmtId="0" fontId="9" fillId="0" borderId="143" xfId="6" applyFont="1" applyBorder="1" applyAlignment="1">
      <alignment horizontal="center"/>
    </xf>
    <xf numFmtId="0" fontId="22" fillId="0" borderId="141" xfId="6" applyFont="1" applyBorder="1" applyAlignment="1">
      <alignment horizontal="center" vertical="center" wrapText="1"/>
    </xf>
    <xf numFmtId="0" fontId="22" fillId="0" borderId="7" xfId="6" applyFont="1" applyBorder="1" applyAlignment="1">
      <alignment horizontal="center" vertical="center" wrapText="1"/>
    </xf>
    <xf numFmtId="0" fontId="22" fillId="0" borderId="140" xfId="6" applyFont="1" applyBorder="1" applyAlignment="1">
      <alignment horizontal="center" vertical="center" wrapText="1"/>
    </xf>
    <xf numFmtId="0" fontId="21" fillId="24" borderId="40" xfId="6" applyFont="1" applyFill="1" applyBorder="1" applyAlignment="1">
      <alignment horizontal="center" vertical="center" wrapText="1"/>
    </xf>
    <xf numFmtId="0" fontId="21" fillId="24" borderId="41" xfId="6" applyFont="1" applyFill="1" applyBorder="1" applyAlignment="1">
      <alignment horizontal="center" vertical="center" wrapText="1"/>
    </xf>
    <xf numFmtId="0" fontId="21" fillId="24" borderId="42" xfId="6" applyFont="1" applyFill="1" applyBorder="1" applyAlignment="1">
      <alignment horizontal="center" vertical="center" wrapText="1"/>
    </xf>
    <xf numFmtId="0" fontId="26" fillId="25" borderId="155" xfId="6" applyFont="1" applyFill="1" applyBorder="1" applyAlignment="1">
      <alignment horizontal="center" vertical="center" wrapText="1"/>
    </xf>
    <xf numFmtId="0" fontId="26" fillId="25" borderId="154" xfId="6" applyFont="1" applyFill="1" applyBorder="1" applyAlignment="1">
      <alignment horizontal="center" vertical="center" wrapText="1"/>
    </xf>
    <xf numFmtId="0" fontId="26" fillId="25" borderId="8" xfId="6" applyFont="1" applyFill="1" applyBorder="1" applyAlignment="1">
      <alignment horizontal="center" vertical="center" wrapText="1"/>
    </xf>
    <xf numFmtId="0" fontId="26" fillId="25" borderId="151" xfId="6" applyFont="1" applyFill="1" applyBorder="1" applyAlignment="1">
      <alignment horizontal="center" vertical="center" wrapText="1"/>
    </xf>
    <xf numFmtId="0" fontId="22" fillId="0" borderId="152" xfId="6" applyFont="1" applyBorder="1" applyAlignment="1">
      <alignment horizontal="center" vertical="center" wrapText="1"/>
    </xf>
    <xf numFmtId="0" fontId="22" fillId="0" borderId="137" xfId="6" applyFont="1" applyBorder="1" applyAlignment="1">
      <alignment horizontal="center" vertical="center" wrapText="1"/>
    </xf>
    <xf numFmtId="0" fontId="40" fillId="0" borderId="76" xfId="6" applyFont="1" applyBorder="1" applyAlignment="1">
      <alignment horizontal="center"/>
    </xf>
    <xf numFmtId="0" fontId="40" fillId="0" borderId="8" xfId="6" applyFont="1" applyBorder="1" applyAlignment="1">
      <alignment horizontal="center"/>
    </xf>
    <xf numFmtId="0" fontId="40" fillId="0" borderId="151" xfId="6" applyFont="1" applyBorder="1" applyAlignment="1">
      <alignment horizontal="center"/>
    </xf>
    <xf numFmtId="0" fontId="40" fillId="0" borderId="136" xfId="6" applyFont="1" applyBorder="1" applyAlignment="1">
      <alignment horizontal="center"/>
    </xf>
    <xf numFmtId="0" fontId="40" fillId="0" borderId="0" xfId="6" applyFont="1" applyAlignment="1">
      <alignment horizontal="center"/>
    </xf>
    <xf numFmtId="0" fontId="40" fillId="0" borderId="82" xfId="6" applyFont="1" applyBorder="1" applyAlignment="1">
      <alignment horizontal="center"/>
    </xf>
    <xf numFmtId="0" fontId="39" fillId="0" borderId="152" xfId="6" applyFont="1" applyBorder="1" applyAlignment="1">
      <alignment horizontal="center" vertical="center"/>
    </xf>
    <xf numFmtId="0" fontId="39" fillId="0" borderId="8" xfId="6" applyFont="1" applyBorder="1" applyAlignment="1">
      <alignment horizontal="center" vertical="center"/>
    </xf>
    <xf numFmtId="0" fontId="39" fillId="0" borderId="151" xfId="6" applyFont="1" applyBorder="1" applyAlignment="1">
      <alignment horizontal="center" vertical="center"/>
    </xf>
    <xf numFmtId="0" fontId="39" fillId="0" borderId="38" xfId="6" applyFont="1" applyBorder="1" applyAlignment="1">
      <alignment horizontal="center" vertical="center"/>
    </xf>
    <xf numFmtId="0" fontId="39" fillId="0" borderId="36" xfId="6" applyFont="1" applyBorder="1" applyAlignment="1">
      <alignment horizontal="center" vertical="center"/>
    </xf>
    <xf numFmtId="0" fontId="39" fillId="0" borderId="37" xfId="6" applyFont="1" applyBorder="1" applyAlignment="1">
      <alignment horizontal="center" vertical="center"/>
    </xf>
    <xf numFmtId="0" fontId="39" fillId="0" borderId="158" xfId="6" applyFont="1" applyBorder="1" applyAlignment="1">
      <alignment horizontal="left"/>
    </xf>
    <xf numFmtId="0" fontId="39" fillId="0" borderId="33" xfId="6" applyFont="1" applyBorder="1" applyAlignment="1">
      <alignment horizontal="left"/>
    </xf>
    <xf numFmtId="0" fontId="39" fillId="0" borderId="34" xfId="6" applyFont="1" applyBorder="1" applyAlignment="1">
      <alignment horizontal="left"/>
    </xf>
    <xf numFmtId="0" fontId="39" fillId="0" borderId="38" xfId="6" applyFont="1" applyBorder="1" applyAlignment="1">
      <alignment horizontal="left"/>
    </xf>
    <xf numFmtId="0" fontId="39" fillId="0" borderId="36" xfId="6" applyFont="1" applyBorder="1" applyAlignment="1">
      <alignment horizontal="left"/>
    </xf>
    <xf numFmtId="0" fontId="39" fillId="0" borderId="142" xfId="6" applyFont="1" applyBorder="1" applyAlignment="1">
      <alignment horizontal="left"/>
    </xf>
    <xf numFmtId="0" fontId="39" fillId="26" borderId="38" xfId="6" applyFont="1" applyFill="1" applyBorder="1" applyAlignment="1">
      <alignment horizontal="center" vertical="center"/>
    </xf>
    <xf numFmtId="0" fontId="39" fillId="26" borderId="36" xfId="6" applyFont="1" applyFill="1" applyBorder="1" applyAlignment="1">
      <alignment horizontal="center" vertical="center"/>
    </xf>
    <xf numFmtId="0" fontId="39" fillId="26" borderId="37" xfId="6" applyFont="1" applyFill="1" applyBorder="1" applyAlignment="1">
      <alignment horizontal="center" vertical="center"/>
    </xf>
    <xf numFmtId="0" fontId="39" fillId="0" borderId="4" xfId="6" applyFont="1" applyBorder="1" applyAlignment="1">
      <alignment horizontal="left"/>
    </xf>
    <xf numFmtId="0" fontId="39" fillId="0" borderId="5" xfId="6" applyFont="1" applyBorder="1" applyAlignment="1">
      <alignment horizontal="left"/>
    </xf>
    <xf numFmtId="0" fontId="39" fillId="0" borderId="139" xfId="6" applyFont="1" applyBorder="1" applyAlignment="1">
      <alignment horizontal="left"/>
    </xf>
    <xf numFmtId="0" fontId="9" fillId="2" borderId="141" xfId="6" applyFont="1" applyFill="1" applyBorder="1" applyAlignment="1">
      <alignment horizontal="center" vertical="center"/>
    </xf>
    <xf numFmtId="0" fontId="9" fillId="2" borderId="7" xfId="6" applyFont="1" applyFill="1" applyBorder="1" applyAlignment="1">
      <alignment horizontal="center" vertical="center"/>
    </xf>
    <xf numFmtId="0" fontId="9" fillId="0" borderId="4" xfId="6" applyFont="1" applyBorder="1" applyAlignment="1">
      <alignment horizontal="center" vertical="center"/>
    </xf>
    <xf numFmtId="0" fontId="9" fillId="0" borderId="6" xfId="6" applyFont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8" fillId="0" borderId="7" xfId="6" applyBorder="1" applyAlignment="1">
      <alignment horizontal="center" vertical="center"/>
    </xf>
    <xf numFmtId="0" fontId="9" fillId="2" borderId="141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32" fillId="26" borderId="4" xfId="6" applyFont="1" applyFill="1" applyBorder="1" applyAlignment="1">
      <alignment horizontal="center" vertical="center" wrapText="1"/>
    </xf>
    <xf numFmtId="0" fontId="32" fillId="26" borderId="5" xfId="6" applyFont="1" applyFill="1" applyBorder="1" applyAlignment="1">
      <alignment horizontal="center" vertical="center" wrapText="1"/>
    </xf>
    <xf numFmtId="0" fontId="32" fillId="26" borderId="139" xfId="6" applyFont="1" applyFill="1" applyBorder="1" applyAlignment="1">
      <alignment horizontal="center" vertical="center" wrapText="1"/>
    </xf>
    <xf numFmtId="0" fontId="38" fillId="0" borderId="7" xfId="6" applyFont="1" applyBorder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9" fillId="2" borderId="5" xfId="6" applyFont="1" applyFill="1" applyBorder="1" applyAlignment="1">
      <alignment horizontal="center" vertical="center"/>
    </xf>
    <xf numFmtId="0" fontId="9" fillId="2" borderId="6" xfId="6" applyFont="1" applyFill="1" applyBorder="1" applyAlignment="1">
      <alignment horizontal="center" vertical="center"/>
    </xf>
    <xf numFmtId="0" fontId="23" fillId="2" borderId="4" xfId="6" applyFont="1" applyFill="1" applyBorder="1" applyAlignment="1">
      <alignment horizontal="center" vertical="center"/>
    </xf>
    <xf numFmtId="0" fontId="23" fillId="2" borderId="5" xfId="6" applyFont="1" applyFill="1" applyBorder="1" applyAlignment="1">
      <alignment horizontal="center" vertical="center"/>
    </xf>
    <xf numFmtId="0" fontId="23" fillId="2" borderId="6" xfId="6" applyFont="1" applyFill="1" applyBorder="1" applyAlignment="1">
      <alignment horizontal="center" vertical="center"/>
    </xf>
    <xf numFmtId="0" fontId="38" fillId="0" borderId="7" xfId="9" applyFont="1" applyBorder="1" applyAlignment="1">
      <alignment horizontal="center"/>
    </xf>
    <xf numFmtId="0" fontId="38" fillId="0" borderId="140" xfId="9" applyFont="1" applyBorder="1" applyAlignment="1">
      <alignment horizontal="center"/>
    </xf>
    <xf numFmtId="0" fontId="22" fillId="2" borderId="157" xfId="6" applyFont="1" applyFill="1" applyBorder="1" applyAlignment="1">
      <alignment horizontal="center" vertical="center"/>
    </xf>
    <xf numFmtId="0" fontId="22" fillId="2" borderId="153" xfId="6" applyFont="1" applyFill="1" applyBorder="1" applyAlignment="1">
      <alignment horizontal="center" vertical="center"/>
    </xf>
    <xf numFmtId="0" fontId="9" fillId="25" borderId="155" xfId="6" applyFont="1" applyFill="1" applyBorder="1" applyAlignment="1">
      <alignment horizontal="center" vertical="center" wrapText="1"/>
    </xf>
    <xf numFmtId="0" fontId="9" fillId="25" borderId="154" xfId="6" applyFont="1" applyFill="1" applyBorder="1" applyAlignment="1">
      <alignment horizontal="center" vertical="center" wrapText="1"/>
    </xf>
    <xf numFmtId="0" fontId="9" fillId="25" borderId="156" xfId="6" applyFont="1" applyFill="1" applyBorder="1" applyAlignment="1">
      <alignment horizontal="center" vertical="center" wrapText="1"/>
    </xf>
    <xf numFmtId="0" fontId="9" fillId="0" borderId="161" xfId="6" applyFont="1" applyBorder="1" applyAlignment="1">
      <alignment horizontal="center"/>
    </xf>
    <xf numFmtId="0" fontId="9" fillId="0" borderId="154" xfId="6" applyFont="1" applyBorder="1" applyAlignment="1">
      <alignment horizontal="center"/>
    </xf>
    <xf numFmtId="0" fontId="9" fillId="0" borderId="162" xfId="6" applyFont="1" applyBorder="1" applyAlignment="1">
      <alignment horizontal="center"/>
    </xf>
    <xf numFmtId="0" fontId="9" fillId="2" borderId="2" xfId="6" quotePrefix="1" applyFont="1" applyFill="1" applyBorder="1" applyAlignment="1">
      <alignment horizontal="center" vertical="center"/>
    </xf>
    <xf numFmtId="4" fontId="24" fillId="2" borderId="160" xfId="6" applyNumberFormat="1" applyFont="1" applyFill="1" applyBorder="1" applyAlignment="1">
      <alignment horizontal="center" vertical="center"/>
    </xf>
    <xf numFmtId="4" fontId="20" fillId="0" borderId="161" xfId="8" applyNumberFormat="1" applyFont="1" applyBorder="1" applyAlignment="1">
      <alignment horizontal="right" vertical="center" wrapText="1"/>
    </xf>
    <xf numFmtId="4" fontId="20" fillId="0" borderId="154" xfId="8" applyNumberFormat="1" applyFont="1" applyBorder="1" applyAlignment="1">
      <alignment horizontal="right" vertical="center" wrapText="1"/>
    </xf>
    <xf numFmtId="4" fontId="20" fillId="0" borderId="156" xfId="8" applyNumberFormat="1" applyFont="1" applyBorder="1" applyAlignment="1">
      <alignment horizontal="right" vertical="center" wrapText="1"/>
    </xf>
    <xf numFmtId="0" fontId="9" fillId="2" borderId="146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146" xfId="6" applyFont="1" applyFill="1" applyBorder="1" applyAlignment="1">
      <alignment horizontal="center" vertical="center"/>
    </xf>
    <xf numFmtId="0" fontId="38" fillId="0" borderId="4" xfId="6" applyFont="1" applyBorder="1" applyAlignment="1">
      <alignment horizontal="center" vertical="center"/>
    </xf>
    <xf numFmtId="0" fontId="38" fillId="0" borderId="5" xfId="6" applyFont="1" applyBorder="1" applyAlignment="1">
      <alignment horizontal="center" vertical="center"/>
    </xf>
    <xf numFmtId="0" fontId="38" fillId="0" borderId="6" xfId="6" applyFont="1" applyBorder="1" applyAlignment="1">
      <alignment horizontal="center" vertical="center"/>
    </xf>
    <xf numFmtId="0" fontId="38" fillId="0" borderId="4" xfId="9" applyFont="1" applyBorder="1" applyAlignment="1">
      <alignment horizontal="center"/>
    </xf>
    <xf numFmtId="0" fontId="38" fillId="0" borderId="139" xfId="9" applyFont="1" applyBorder="1" applyAlignment="1">
      <alignment horizontal="center"/>
    </xf>
    <xf numFmtId="0" fontId="22" fillId="2" borderId="161" xfId="6" applyFont="1" applyFill="1" applyBorder="1" applyAlignment="1">
      <alignment horizontal="center" vertical="center"/>
    </xf>
    <xf numFmtId="0" fontId="22" fillId="2" borderId="154" xfId="6" applyFont="1" applyFill="1" applyBorder="1" applyAlignment="1">
      <alignment horizontal="center" vertical="center"/>
    </xf>
    <xf numFmtId="0" fontId="22" fillId="2" borderId="156" xfId="6" applyFont="1" applyFill="1" applyBorder="1" applyAlignment="1">
      <alignment horizontal="center" vertical="center"/>
    </xf>
    <xf numFmtId="0" fontId="22" fillId="2" borderId="155" xfId="6" applyFont="1" applyFill="1" applyBorder="1" applyAlignment="1">
      <alignment horizontal="center" vertical="center"/>
    </xf>
    <xf numFmtId="0" fontId="26" fillId="25" borderId="156" xfId="6" applyFont="1" applyFill="1" applyBorder="1" applyAlignment="1">
      <alignment horizontal="center" vertical="center" wrapText="1"/>
    </xf>
    <xf numFmtId="0" fontId="22" fillId="0" borderId="155" xfId="6" applyFont="1" applyBorder="1" applyAlignment="1">
      <alignment horizontal="center" vertical="center" wrapText="1"/>
    </xf>
    <xf numFmtId="0" fontId="22" fillId="0" borderId="162" xfId="6" applyFont="1" applyBorder="1" applyAlignment="1">
      <alignment horizontal="center" vertical="center" wrapText="1"/>
    </xf>
    <xf numFmtId="0" fontId="40" fillId="0" borderId="147" xfId="6" applyFont="1" applyBorder="1" applyAlignment="1">
      <alignment horizontal="center"/>
    </xf>
    <xf numFmtId="0" fontId="40" fillId="0" borderId="36" xfId="6" applyFont="1" applyBorder="1" applyAlignment="1">
      <alignment horizontal="center"/>
    </xf>
    <xf numFmtId="0" fontId="40" fillId="0" borderId="37" xfId="6" applyFont="1" applyBorder="1" applyAlignment="1">
      <alignment horizontal="center"/>
    </xf>
    <xf numFmtId="0" fontId="39" fillId="26" borderId="4" xfId="6" applyFont="1" applyFill="1" applyBorder="1" applyAlignment="1">
      <alignment horizontal="center" vertical="center"/>
    </xf>
    <xf numFmtId="0" fontId="39" fillId="26" borderId="5" xfId="6" applyFont="1" applyFill="1" applyBorder="1" applyAlignment="1">
      <alignment horizontal="center" vertical="center"/>
    </xf>
    <xf numFmtId="0" fontId="39" fillId="26" borderId="6" xfId="6" applyFont="1" applyFill="1" applyBorder="1" applyAlignment="1">
      <alignment horizontal="center" vertical="center"/>
    </xf>
    <xf numFmtId="0" fontId="8" fillId="0" borderId="4" xfId="6" applyBorder="1" applyAlignment="1">
      <alignment horizontal="center" vertical="center"/>
    </xf>
    <xf numFmtId="0" fontId="8" fillId="0" borderId="5" xfId="6" applyBorder="1" applyAlignment="1">
      <alignment horizontal="center" vertical="center"/>
    </xf>
    <xf numFmtId="0" fontId="8" fillId="0" borderId="6" xfId="6" applyBorder="1" applyAlignment="1">
      <alignment horizontal="center" vertical="center"/>
    </xf>
    <xf numFmtId="0" fontId="26" fillId="0" borderId="4" xfId="6" applyFont="1" applyBorder="1" applyAlignment="1">
      <alignment horizontal="center" vertical="center"/>
    </xf>
    <xf numFmtId="0" fontId="26" fillId="0" borderId="5" xfId="6" applyFont="1" applyBorder="1" applyAlignment="1">
      <alignment horizontal="center" vertical="center"/>
    </xf>
    <xf numFmtId="0" fontId="26" fillId="0" borderId="139" xfId="6" applyFont="1" applyBorder="1" applyAlignment="1">
      <alignment horizontal="center" vertical="center"/>
    </xf>
    <xf numFmtId="4" fontId="20" fillId="0" borderId="0" xfId="8" applyNumberFormat="1" applyFont="1" applyAlignment="1">
      <alignment horizontal="center" vertical="center" wrapText="1"/>
    </xf>
    <xf numFmtId="0" fontId="22" fillId="0" borderId="141" xfId="6" applyFont="1" applyBorder="1" applyAlignment="1">
      <alignment horizontal="right" vertical="center" wrapText="1"/>
    </xf>
    <xf numFmtId="0" fontId="22" fillId="0" borderId="7" xfId="6" applyFont="1" applyBorder="1" applyAlignment="1">
      <alignment horizontal="right" vertical="center" wrapText="1"/>
    </xf>
    <xf numFmtId="0" fontId="22" fillId="0" borderId="140" xfId="6" applyFont="1" applyBorder="1" applyAlignment="1">
      <alignment horizontal="right" vertical="center" wrapText="1"/>
    </xf>
    <xf numFmtId="0" fontId="20" fillId="0" borderId="7" xfId="6" applyFont="1" applyBorder="1" applyAlignment="1">
      <alignment horizontal="center"/>
    </xf>
    <xf numFmtId="0" fontId="20" fillId="0" borderId="0" xfId="6" applyFont="1" applyAlignment="1">
      <alignment horizontal="center"/>
    </xf>
    <xf numFmtId="0" fontId="34" fillId="0" borderId="90" xfId="6" applyFont="1" applyBorder="1" applyAlignment="1">
      <alignment horizontal="center" vertical="center" wrapText="1"/>
    </xf>
    <xf numFmtId="4" fontId="22" fillId="0" borderId="146" xfId="8" applyNumberFormat="1" applyFont="1" applyBorder="1" applyAlignment="1">
      <alignment horizontal="center" vertical="center" wrapText="1"/>
    </xf>
    <xf numFmtId="4" fontId="22" fillId="0" borderId="5" xfId="8" applyNumberFormat="1" applyFont="1" applyBorder="1" applyAlignment="1">
      <alignment horizontal="center" vertical="center" wrapText="1"/>
    </xf>
    <xf numFmtId="4" fontId="22" fillId="0" borderId="6" xfId="8" applyNumberFormat="1" applyFont="1" applyBorder="1" applyAlignment="1">
      <alignment horizontal="center" vertical="center" wrapText="1"/>
    </xf>
    <xf numFmtId="0" fontId="9" fillId="2" borderId="153" xfId="6" quotePrefix="1" applyFont="1" applyFill="1" applyBorder="1" applyAlignment="1">
      <alignment horizontal="center" vertical="center"/>
    </xf>
    <xf numFmtId="0" fontId="9" fillId="2" borderId="189" xfId="6" quotePrefix="1" applyFont="1" applyFill="1" applyBorder="1" applyAlignment="1">
      <alignment horizontal="center" vertical="center"/>
    </xf>
    <xf numFmtId="0" fontId="9" fillId="2" borderId="158" xfId="6" quotePrefix="1" applyFont="1" applyFill="1" applyBorder="1" applyAlignment="1">
      <alignment horizontal="center"/>
    </xf>
    <xf numFmtId="0" fontId="9" fillId="2" borderId="33" xfId="6" quotePrefix="1" applyFont="1" applyFill="1" applyBorder="1" applyAlignment="1">
      <alignment horizontal="center"/>
    </xf>
    <xf numFmtId="0" fontId="9" fillId="2" borderId="148" xfId="6" quotePrefix="1" applyFont="1" applyFill="1" applyBorder="1" applyAlignment="1">
      <alignment horizontal="center"/>
    </xf>
    <xf numFmtId="0" fontId="9" fillId="0" borderId="147" xfId="6" applyFont="1" applyBorder="1" applyAlignment="1">
      <alignment horizontal="center"/>
    </xf>
    <xf numFmtId="0" fontId="9" fillId="0" borderId="36" xfId="6" applyFont="1" applyBorder="1" applyAlignment="1">
      <alignment horizontal="center"/>
    </xf>
    <xf numFmtId="0" fontId="9" fillId="0" borderId="142" xfId="6" applyFont="1" applyBorder="1" applyAlignment="1">
      <alignment horizontal="center"/>
    </xf>
    <xf numFmtId="0" fontId="22" fillId="0" borderId="146" xfId="6" applyFont="1" applyBorder="1" applyAlignment="1">
      <alignment horizontal="center" vertical="center" wrapText="1"/>
    </xf>
    <xf numFmtId="0" fontId="22" fillId="0" borderId="5" xfId="6" applyFont="1" applyBorder="1" applyAlignment="1">
      <alignment horizontal="center" vertical="center" wrapText="1"/>
    </xf>
    <xf numFmtId="0" fontId="22" fillId="0" borderId="139" xfId="6" applyFont="1" applyBorder="1" applyAlignment="1">
      <alignment horizontal="center" vertical="center" wrapText="1"/>
    </xf>
    <xf numFmtId="0" fontId="21" fillId="24" borderId="73" xfId="6" applyFont="1" applyFill="1" applyBorder="1" applyAlignment="1">
      <alignment horizontal="center" vertical="center" wrapText="1"/>
    </xf>
    <xf numFmtId="0" fontId="21" fillId="24" borderId="74" xfId="6" applyFont="1" applyFill="1" applyBorder="1" applyAlignment="1">
      <alignment horizontal="center" vertical="center" wrapText="1"/>
    </xf>
    <xf numFmtId="0" fontId="21" fillId="24" borderId="75" xfId="6" applyFont="1" applyFill="1" applyBorder="1" applyAlignment="1">
      <alignment horizontal="center" vertical="center" wrapText="1"/>
    </xf>
    <xf numFmtId="0" fontId="34" fillId="0" borderId="26" xfId="6" applyFont="1" applyBorder="1" applyAlignment="1">
      <alignment horizontal="center" vertical="center" wrapText="1"/>
    </xf>
    <xf numFmtId="0" fontId="34" fillId="0" borderId="0" xfId="6" applyFont="1" applyAlignment="1">
      <alignment horizontal="center" vertical="center" wrapText="1"/>
    </xf>
    <xf numFmtId="0" fontId="34" fillId="0" borderId="82" xfId="6" applyFont="1" applyBorder="1" applyAlignment="1">
      <alignment horizontal="center" vertical="center" wrapText="1"/>
    </xf>
    <xf numFmtId="0" fontId="34" fillId="0" borderId="133" xfId="6" applyFont="1" applyBorder="1" applyAlignment="1">
      <alignment horizontal="center" vertical="center" wrapText="1"/>
    </xf>
    <xf numFmtId="0" fontId="34" fillId="0" borderId="132" xfId="6" applyFont="1" applyBorder="1" applyAlignment="1">
      <alignment horizontal="center" vertical="center" wrapText="1"/>
    </xf>
    <xf numFmtId="0" fontId="34" fillId="0" borderId="149" xfId="6" applyFont="1" applyBorder="1" applyAlignment="1">
      <alignment horizontal="center" vertical="center" wrapText="1"/>
    </xf>
    <xf numFmtId="4" fontId="24" fillId="2" borderId="187" xfId="6" applyNumberFormat="1" applyFont="1" applyFill="1" applyBorder="1" applyAlignment="1">
      <alignment horizontal="center" vertical="center"/>
    </xf>
    <xf numFmtId="4" fontId="24" fillId="2" borderId="188" xfId="6" applyNumberFormat="1" applyFont="1" applyFill="1" applyBorder="1" applyAlignment="1">
      <alignment horizontal="center" vertical="center"/>
    </xf>
    <xf numFmtId="0" fontId="34" fillId="0" borderId="152" xfId="6" applyFont="1" applyBorder="1" applyAlignment="1">
      <alignment horizontal="center" vertical="center" wrapText="1"/>
    </xf>
    <xf numFmtId="0" fontId="34" fillId="0" borderId="8" xfId="6" applyFont="1" applyBorder="1" applyAlignment="1">
      <alignment horizontal="center" vertical="center" wrapText="1"/>
    </xf>
    <xf numFmtId="0" fontId="34" fillId="0" borderId="151" xfId="6" applyFont="1" applyBorder="1" applyAlignment="1">
      <alignment horizontal="center" vertical="center" wrapText="1"/>
    </xf>
    <xf numFmtId="0" fontId="22" fillId="0" borderId="8" xfId="6" applyFont="1" applyBorder="1" applyAlignment="1">
      <alignment horizontal="center" vertical="center" wrapText="1"/>
    </xf>
    <xf numFmtId="4" fontId="24" fillId="2" borderId="158" xfId="6" applyNumberFormat="1" applyFont="1" applyFill="1" applyBorder="1" applyAlignment="1">
      <alignment horizontal="center" vertical="center"/>
    </xf>
    <xf numFmtId="4" fontId="24" fillId="2" borderId="191" xfId="6" applyNumberFormat="1" applyFont="1" applyFill="1" applyBorder="1" applyAlignment="1">
      <alignment horizontal="center" vertical="center"/>
    </xf>
  </cellXfs>
  <cellStyles count="18">
    <cellStyle name="Hipervínculo" xfId="3" builtinId="8"/>
    <cellStyle name="Millares" xfId="1" builtinId="3"/>
    <cellStyle name="Millares 10" xfId="14" xr:uid="{5E9797EE-B9B5-415E-9A9F-200F1B3A7F61}"/>
    <cellStyle name="Millares 14" xfId="11" xr:uid="{CC9CF82D-7744-4445-B01B-1C944341F6FE}"/>
    <cellStyle name="Millares 2" xfId="7" xr:uid="{31CEC3B0-B302-4458-B050-D75DC1211074}"/>
    <cellStyle name="Millares 2 5" xfId="15" xr:uid="{6D729DDB-FDE8-45AF-8F9D-AF2C53D8724E}"/>
    <cellStyle name="Millares 2 5 2" xfId="17" xr:uid="{D8640498-6D87-4764-AD79-255285A412B8}"/>
    <cellStyle name="Millares 6" xfId="5" xr:uid="{52F896E6-2438-4496-B1EF-320B99434978}"/>
    <cellStyle name="Moneda 10 2" xfId="13" xr:uid="{2F13DE4E-6C9D-487A-966D-6A50539003A9}"/>
    <cellStyle name="Normal" xfId="0" builtinId="0"/>
    <cellStyle name="Normal 2" xfId="6" xr:uid="{814C2441-220A-434C-9D5E-2D1A82DAE136}"/>
    <cellStyle name="Normal 2 10 2 2" xfId="10" xr:uid="{9A155F57-3227-4A70-AA16-3E79364BAD46}"/>
    <cellStyle name="Normal 3" xfId="9" xr:uid="{D293916D-87D0-46F0-AAD9-FCC3D3F503F2}"/>
    <cellStyle name="Normal 5" xfId="4" xr:uid="{C9771695-AFC0-4153-85F8-4D425AAB0CA7}"/>
    <cellStyle name="Normal_APU ADICIONALES" xfId="12" xr:uid="{1F061E84-EB30-4D87-B8B0-9AA5BEA65DE8}"/>
    <cellStyle name="Normal_MEDICION Y CORTE OBRA" xfId="8" xr:uid="{3F75BF86-5F14-404D-8736-D84F37DC163A}"/>
    <cellStyle name="Porcentaje" xfId="2" builtinId="5"/>
    <cellStyle name="Porcentaje 4" xfId="16" xr:uid="{D10ACFC7-F7DA-47FC-BC29-8CC835537946}"/>
  </cellStyles>
  <dxfs count="33">
    <dxf>
      <font>
        <condense val="0"/>
        <extend val="0"/>
        <color indexed="9"/>
      </font>
      <border>
        <bottom/>
      </border>
    </dxf>
    <dxf>
      <font>
        <b val="0"/>
        <i val="0"/>
        <condense val="0"/>
        <extend val="0"/>
        <color indexed="9"/>
      </font>
      <border>
        <bottom/>
      </border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 val="0"/>
        <i val="0"/>
        <color auto="1"/>
      </font>
      <fill>
        <patternFill>
          <bgColor rgb="FFFFFF99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emf"/><Relationship Id="rId2" Type="http://schemas.openxmlformats.org/officeDocument/2006/relationships/image" Target="../media/image17.emf"/><Relationship Id="rId1" Type="http://schemas.openxmlformats.org/officeDocument/2006/relationships/image" Target="../media/image12.emf"/><Relationship Id="rId5" Type="http://schemas.openxmlformats.org/officeDocument/2006/relationships/image" Target="../media/image24.emf"/><Relationship Id="rId4" Type="http://schemas.openxmlformats.org/officeDocument/2006/relationships/image" Target="../media/image2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emf"/><Relationship Id="rId7" Type="http://schemas.openxmlformats.org/officeDocument/2006/relationships/image" Target="../media/image31.emf"/><Relationship Id="rId2" Type="http://schemas.openxmlformats.org/officeDocument/2006/relationships/image" Target="../media/image26.emf"/><Relationship Id="rId1" Type="http://schemas.openxmlformats.org/officeDocument/2006/relationships/image" Target="../media/image25.emf"/><Relationship Id="rId6" Type="http://schemas.openxmlformats.org/officeDocument/2006/relationships/image" Target="../media/image30.emf"/><Relationship Id="rId5" Type="http://schemas.openxmlformats.org/officeDocument/2006/relationships/image" Target="../media/image29.emf"/><Relationship Id="rId4" Type="http://schemas.openxmlformats.org/officeDocument/2006/relationships/image" Target="../media/image28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emf"/><Relationship Id="rId2" Type="http://schemas.openxmlformats.org/officeDocument/2006/relationships/image" Target="../media/image33.emf"/><Relationship Id="rId1" Type="http://schemas.openxmlformats.org/officeDocument/2006/relationships/image" Target="../media/image32.emf"/><Relationship Id="rId5" Type="http://schemas.openxmlformats.org/officeDocument/2006/relationships/image" Target="../media/image36.emf"/><Relationship Id="rId4" Type="http://schemas.openxmlformats.org/officeDocument/2006/relationships/image" Target="../media/image35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emf"/><Relationship Id="rId2" Type="http://schemas.openxmlformats.org/officeDocument/2006/relationships/image" Target="../media/image38.emf"/><Relationship Id="rId1" Type="http://schemas.openxmlformats.org/officeDocument/2006/relationships/image" Target="../media/image37.emf"/><Relationship Id="rId5" Type="http://schemas.openxmlformats.org/officeDocument/2006/relationships/image" Target="../media/image41.emf"/><Relationship Id="rId4" Type="http://schemas.openxmlformats.org/officeDocument/2006/relationships/image" Target="../media/image40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2" Type="http://schemas.openxmlformats.org/officeDocument/2006/relationships/image" Target="../media/image6.emf"/><Relationship Id="rId1" Type="http://schemas.openxmlformats.org/officeDocument/2006/relationships/image" Target="../media/image42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Relationship Id="rId5" Type="http://schemas.openxmlformats.org/officeDocument/2006/relationships/image" Target="../media/image48.emf"/><Relationship Id="rId4" Type="http://schemas.openxmlformats.org/officeDocument/2006/relationships/image" Target="../media/image4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77</xdr:row>
      <xdr:rowOff>169622</xdr:rowOff>
    </xdr:from>
    <xdr:to>
      <xdr:col>0</xdr:col>
      <xdr:colOff>51435</xdr:colOff>
      <xdr:row>78</xdr:row>
      <xdr:rowOff>99139</xdr:rowOff>
    </xdr:to>
    <xdr:sp macro="" textlink="">
      <xdr:nvSpPr>
        <xdr:cNvPr id="2" name="15 Proceso">
          <a:extLst>
            <a:ext uri="{FF2B5EF4-FFF2-40B4-BE49-F238E27FC236}">
              <a16:creationId xmlns:a16="http://schemas.microsoft.com/office/drawing/2014/main" id="{31162AC6-D63A-4397-AB17-E69DFD1CE893}"/>
            </a:ext>
          </a:extLst>
        </xdr:cNvPr>
        <xdr:cNvSpPr/>
      </xdr:nvSpPr>
      <xdr:spPr>
        <a:xfrm rot="5400000">
          <a:off x="-19051" y="12365433"/>
          <a:ext cx="93347" cy="55245"/>
        </a:xfrm>
        <a:prstGeom prst="flowChartProcess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238125</xdr:colOff>
      <xdr:row>51</xdr:row>
      <xdr:rowOff>238125</xdr:rowOff>
    </xdr:from>
    <xdr:to>
      <xdr:col>17</xdr:col>
      <xdr:colOff>238125</xdr:colOff>
      <xdr:row>60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240120FC-4BBD-41B0-B740-EBBD83AA55DE}"/>
            </a:ext>
          </a:extLst>
        </xdr:cNvPr>
        <xdr:cNvSpPr>
          <a:spLocks noChangeShapeType="1"/>
        </xdr:cNvSpPr>
      </xdr:nvSpPr>
      <xdr:spPr bwMode="auto">
        <a:xfrm>
          <a:off x="13679805" y="8060055"/>
          <a:ext cx="0" cy="1369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51</xdr:row>
      <xdr:rowOff>238125</xdr:rowOff>
    </xdr:from>
    <xdr:to>
      <xdr:col>17</xdr:col>
      <xdr:colOff>238125</xdr:colOff>
      <xdr:row>62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33C6989-0CD8-4DA4-8CF6-7F128CF8635C}"/>
            </a:ext>
          </a:extLst>
        </xdr:cNvPr>
        <xdr:cNvSpPr>
          <a:spLocks noChangeShapeType="1"/>
        </xdr:cNvSpPr>
      </xdr:nvSpPr>
      <xdr:spPr bwMode="auto">
        <a:xfrm>
          <a:off x="13679805" y="8060055"/>
          <a:ext cx="0" cy="17125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FDA21DB-1F55-439E-8058-E7D5D5C6451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7D681F8-7F4A-49A0-84E2-E2E139FEABD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69B8C44-3CA7-4F12-9491-E99BCCBFD94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C6EA38A7-425D-4B40-8B96-56B2BDBEFD1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B1B28F65-FBDC-462A-A507-702F416B8DC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40F2D2FC-2A23-4EB5-ADCD-5C4AF1F165A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A9391DE7-94D6-4C9C-9E83-4085E1C8004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4F07F469-680C-41D7-8AD0-51E66E8B2FA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8F62B9C-9EF8-41AC-8268-DB0A26716FD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AEA3A906-6D34-4E6F-92D8-1D9A845DF20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F566884A-445F-4096-B2A5-0E5A97B1158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64295B9E-8633-43C1-A9C1-C87D5E0B485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9EA3349D-AE5D-48DA-AF53-913DEC3F40A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F61DF86-B81F-49AD-9D0A-074102A9726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49B82254-C6B1-4FBA-8439-45C211C1F53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9070C9A2-79D3-4995-BF7B-3A173AF352E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3767002F-AFAF-4888-87BF-CD7844A0ADBC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52F6D952-D668-4CB8-BD11-E68A074B5FB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80305A5D-BA45-449F-A516-E30244505D0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45F1F32D-25C3-426A-8EB8-27B2772986B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7FA8362D-AD88-43C1-81FE-84F194735BD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A397D4D-B91A-485A-9BF9-4390AC5F6A7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B89ABFC1-D58B-4658-BD27-5A53D9973AF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EBFD2943-32E0-4E39-9550-7B477D7B271C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E97ABF32-C94A-40D1-9E49-3DE8D9B4EFE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9F99D3B1-A659-43E1-81E2-FA51CA66FAA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A2311FFF-2B8D-4D5A-9426-1455A038A0B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341E129C-395D-4F98-8C3C-ECEC29894E4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DB2337FA-45A1-40F3-A13D-7BF4420DBB8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F2B48E6A-C86C-4456-8051-1BCE0F53C19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180845D6-DB86-491E-8C8E-43413448310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47203509-2351-4730-BCD3-BEC642A338C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838FE591-C2ED-46CA-9A81-4210AC8E8D1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2441F161-28FD-4775-88EF-9D6AF566409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C18CD3F0-EFCC-4BC3-A33F-8883085967C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E5B76431-127F-4213-B770-595617EC06D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E328FB1E-B117-4704-B672-9EA826F9959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9714C187-9FFF-4643-90FC-6FBA78C5937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F4ADB47-95BD-4EBE-BC36-FF06DA76428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561ABFD2-F4CD-4C07-9612-46A6CDC190B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A052BA00-593A-49FB-A17A-3BEE4F9ECD5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324DF0A7-0A78-4CBA-8ED3-A7586B26972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365E2048-80AB-427D-8374-F9180AEC133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CFFA5C2A-4974-4258-A854-F673DDCC188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404477A1-80DA-4F4D-BBD2-A0F18880915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977A85E6-A881-4C90-9E9C-D1806B7887A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25C47F10-D97C-4AFD-8C3F-A63E3231C62F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D15AE1C8-D754-41D5-A6E5-035EA664E73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6F3A8D7B-20FF-47FE-AB95-5B5432EB854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18FB9E81-E260-4035-8C29-126E6B572D6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0451363-36D0-47B1-9A5B-E468472CBBF7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6EA8E8F6-F332-49B2-A7E4-79C28FABE8D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9A31591D-01FD-41A3-A73B-604F4223ED81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0CE2DFC-80FF-4F12-B7F7-C27CD0755B4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10B8DD8F-C8A5-4359-BD8C-EE59117EC12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3EAEC9B3-7BB5-4135-80F7-3FB2C629F01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B29FCF60-9179-4764-B9C2-BC5AA8AE539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B329FD61-101C-4BB6-A2FF-A4A61FD926F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78F40C3F-7751-4326-9B52-D1F0F67C9334}"/>
            </a:ext>
          </a:extLst>
        </xdr:cNvPr>
        <xdr:cNvCxnSpPr/>
      </xdr:nvCxnSpPr>
      <xdr:spPr>
        <a:xfrm>
          <a:off x="10924118" y="10551583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C450105-5CA5-4A54-8270-40235852D67C}"/>
            </a:ext>
          </a:extLst>
        </xdr:cNvPr>
        <xdr:cNvCxnSpPr/>
      </xdr:nvCxnSpPr>
      <xdr:spPr>
        <a:xfrm>
          <a:off x="10924118" y="10551583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D2CD60D4-BA88-4A7A-AC60-0B48D5B901E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B63582D8-7C83-42F7-A1E3-805A480418D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7A1ECBA1-0097-468A-A9B6-3460F43269D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53267029-EFDA-4E7B-8D73-14C14F1970B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83A331B2-81DA-43EE-AC73-029EE65E436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4BE6A728-1C28-483D-9F8B-7E02479D07CA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1055895B-011F-4544-AC19-3F927D95C63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D5390AD-3CF8-4ACD-994F-9ECF321CB74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662AF098-4FC8-4248-B1FA-E6DCD43E6E7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CF84490C-1023-4B9A-9F93-C2E76CD5F2B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F0227C8B-FC8D-4A4A-A970-CFF90B5BC729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4FFFE64D-2BB5-42BE-A01C-CA7A5E4B21A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7D612CC2-73A9-40ED-974C-3847EAD3AFF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FE9D905C-A08C-4715-A48D-273BAC9F4924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9312259F-7BC8-47E6-A629-373E9C7C2DF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38EB74D7-F979-4E2F-844D-5EEB22E2320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939709B8-DC47-4C39-A235-8B4E34BE4FA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F788D38E-AE88-4B95-822F-81C2034B642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54FCF74F-1A99-4986-B785-5D87110BA33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7D0A8841-97B6-4AD2-8066-C1FE5349C3C5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84B17383-A17E-4712-9973-F93B7EB2A4BE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89073C60-03E6-4CC8-80B7-F3E6820E5593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BC819D39-5751-4023-9892-2F3A0D08DB30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43C2C93B-CA9F-47DF-9A39-D0CE011AC2DB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58C747EA-F0E3-45A7-A6A6-6BD5C5609972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91E27A49-0E78-47B2-9A6D-1354DA902167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F6B863D6-AAE0-44DC-89CE-23CC809AE818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58</xdr:row>
      <xdr:rowOff>0</xdr:rowOff>
    </xdr:from>
    <xdr:to>
      <xdr:col>38</xdr:col>
      <xdr:colOff>413657</xdr:colOff>
      <xdr:row>58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38D28EE3-B379-42DA-8EF7-8E4F1188F5B6}"/>
            </a:ext>
          </a:extLst>
        </xdr:cNvPr>
        <xdr:cNvCxnSpPr/>
      </xdr:nvCxnSpPr>
      <xdr:spPr>
        <a:xfrm>
          <a:off x="27670126" y="9086850"/>
          <a:ext cx="27834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107</xdr:row>
      <xdr:rowOff>238125</xdr:rowOff>
    </xdr:from>
    <xdr:to>
      <xdr:col>17</xdr:col>
      <xdr:colOff>238125</xdr:colOff>
      <xdr:row>116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698E9144-9C03-4EB1-A494-80DAEA41A082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107</xdr:row>
      <xdr:rowOff>238125</xdr:rowOff>
    </xdr:from>
    <xdr:to>
      <xdr:col>17</xdr:col>
      <xdr:colOff>238125</xdr:colOff>
      <xdr:row>118</xdr:row>
      <xdr:rowOff>0</xdr:rowOff>
    </xdr:to>
    <xdr:sp macro="" textlink="">
      <xdr:nvSpPr>
        <xdr:cNvPr id="101" name="Line 1">
          <a:extLst>
            <a:ext uri="{FF2B5EF4-FFF2-40B4-BE49-F238E27FC236}">
              <a16:creationId xmlns:a16="http://schemas.microsoft.com/office/drawing/2014/main" id="{5944AEDB-E1D4-4D9B-91DA-A50581FA8B89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512C8865-A7DC-4F08-A81B-90E281865EE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3526AB8B-DF06-4ABF-B1A5-D839D511FE4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11DE254D-FA89-49A7-9823-64623DD8756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99B723A4-6A71-483E-87D4-659C2A74AD4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BF4CDE56-DF37-43EB-B88D-792D2109740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85D6309F-D556-4033-91A0-A9A089AB1F2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70E3D6AC-ACAD-4618-A538-87C91FDBE53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1F890E32-6257-4D3C-A318-8C3A698532F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8343BFF4-EBE2-4575-AF79-E6F92BDBEE6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44A66F65-F557-48A2-AF35-EE9F5FC2BA5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6FCDD5DF-DEE0-40C9-928D-E3D06891EB0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63FEEC2F-74C1-489C-B28C-04993A9F9F6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059EF1B-A7C6-4FFB-A3D0-778F45C3690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12A72258-A696-4E05-940E-2BC78CF4414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51D82D90-6F72-4766-971E-A1405BF036A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36A6122D-CA5C-4D68-9AD6-511BF360D05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8D862C59-120F-4F4B-B074-2FB328A016D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B4BFCF9A-943A-4767-942E-5962FBCFB4A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ADC6B6C4-B373-4522-BA43-427AA5DD04C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FFE550E1-C3A7-402B-B3D8-94D9A4BB286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9D39E70C-0061-441D-B11A-759338E24DB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14739F7D-F37E-4DCD-90AF-FA0BDBBC85F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5430328E-84B5-4137-821D-2E7C493413D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DDE30353-C1B7-403B-BA15-D4731D4D3EC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F7A4F73B-3F56-463B-A6E5-D4BDE8F37D5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243C8FE6-665F-42D8-977B-57031144BE6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B6CC8A17-7261-46ED-AC89-2B60E047B23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CB512C8E-7671-47DC-B74E-519801754B4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F55F2084-4E95-44CF-9452-03CCBB63957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D3816840-C64E-4B2A-B0AB-9E3BB92B702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F45E24B8-7DAE-4795-B62F-4E7243FC94C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5AD36680-3053-4DBB-836A-5DFDA613459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A3BBA586-D6DA-4F48-B969-6B40782D9BF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254229AB-A0A5-4141-9F67-18F490FE8EA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A009106A-E46E-4071-9859-E68DF94EB63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F0994E01-A41A-426C-A7A4-C9493B97FB5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E55010D5-E881-4BFD-AF76-C4A6D95EB30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6A18675C-3890-40D7-832F-00E51957C4C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9826172F-DEA7-4333-85B6-7934395FA94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E0A6C2D4-D08A-45D0-82E3-3C36D4E7AD3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7194F10C-C6CD-436C-BFEA-AE686A7BF95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3A0D5161-3DC6-472F-A153-BBCCABE1129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4C1473A6-D653-4896-A400-CCE3EB2F2C5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62A6836A-F7B9-4929-A3BD-5E92CD756C8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36A79324-C5F3-4B7F-A478-EDC21449CBA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76850267-ACBB-40CF-8F35-1CFE2FD2288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B8D0F846-8269-4B4C-9989-1AD8CB006EF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2B9B66B4-CED3-4451-B8A9-87017EFC47D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4242149C-BC31-4D32-B3F5-9B3355DD9F6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C5546A52-F896-44FC-99B6-C9095F8562C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8C62C6BC-6BD5-4D3E-ADF9-BBA3144E363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53D96E18-065E-4709-B544-3DD6D7DC452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C9E4D4E4-3211-49DD-BA5B-04C1D38E6F5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C136B332-8BB2-47D1-AE22-DA65BF1AA07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17AFE8F4-343F-4A15-8928-D33AFF1D0EE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93F03AB6-4555-48F1-8091-84D721D0B24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F6656210-927A-4C46-99C5-D03C5761543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BF682997-1A38-4835-A714-D83D3BE40D1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8C538CB0-CAEB-4E98-93D4-7A7E6D08519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9E0B3962-711E-4617-B3D7-E2B2B041635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354BF7AD-8413-4FA0-A5B4-17F20D7DFE9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62075BA6-FEA5-4CB0-8051-A47511222C2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B4030032-4818-4730-8F08-D040B49FFE3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54A62551-B3FB-408E-BEB6-E81AA1C748D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DE36FA7A-2980-4940-8199-BB3665794D0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531F609A-3EC6-40A3-92A3-394CEEEDB04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6178E8D7-7775-40A5-90D1-B116DF64AC8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88E9C001-392C-408E-9067-7596E313D5B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2239CC7D-9C11-4FD9-B0C7-123DBD16DBA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61093C89-D1BF-4A5F-AEA0-FE418ADF35C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E6F5086D-7C1F-41A6-8605-B76488ACEDE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4BB6B31F-34AF-4787-961C-C186216570C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3AFCFFC7-153E-4A12-B6BB-29B58AC304F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BE02E2C4-FD6C-4000-9ACF-B45992C11E8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D3E617B8-2F1A-4FF9-BC0B-310F1F535B0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5675446F-83B3-47B2-AE5D-2DDA1B6BB64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9BF47790-72B7-4259-AEEA-8430A55E5A4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DE7C7C38-E641-4DD9-AB14-B18F9034B6D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9EE548E4-29F7-4A03-932C-7914C89C0A8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1C3C69F5-B045-4C49-BDB0-8A9948B7180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994D0E21-6B3E-4470-8726-14D3B469DEF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C37F351B-9745-4E0F-9F94-83A2A3E6B1E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48427EA8-33C1-4BDA-B837-68D154600C4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F25BF66F-B988-4322-BC93-60CD302328D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589A8480-325F-4481-8729-CF30CF946FE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DB0A53C7-1FA7-4734-8771-4B4D6724852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9420205B-1DA6-4B27-8390-32D845C67CD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01B6D031-4D46-4BA9-8CD6-7BB1CDA51F6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71300C73-F928-42FB-8977-D648F2AF663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37E36E86-254C-4CD9-897D-9DC5A6286F4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5FBCB641-BBB6-4565-9AA4-696B5A7C173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E7055120-211D-4827-BC4D-B58FC949CF3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F6BF1AF7-6943-4262-B163-9F0F3ED1EA6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E1B6D636-F114-41E6-B6A7-B7F9C012DF5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161</xdr:row>
      <xdr:rowOff>238125</xdr:rowOff>
    </xdr:from>
    <xdr:to>
      <xdr:col>17</xdr:col>
      <xdr:colOff>238125</xdr:colOff>
      <xdr:row>170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265F5121-97EB-4C48-97EB-EBF6FEB48E4B}"/>
            </a:ext>
          </a:extLst>
        </xdr:cNvPr>
        <xdr:cNvSpPr>
          <a:spLocks noChangeShapeType="1"/>
        </xdr:cNvSpPr>
      </xdr:nvSpPr>
      <xdr:spPr bwMode="auto">
        <a:xfrm>
          <a:off x="4556125" y="85121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161</xdr:row>
      <xdr:rowOff>238125</xdr:rowOff>
    </xdr:from>
    <xdr:to>
      <xdr:col>17</xdr:col>
      <xdr:colOff>238125</xdr:colOff>
      <xdr:row>172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8D14D9E6-DBEB-4124-B648-014F339F49DD}"/>
            </a:ext>
          </a:extLst>
        </xdr:cNvPr>
        <xdr:cNvSpPr>
          <a:spLocks noChangeShapeType="1"/>
        </xdr:cNvSpPr>
      </xdr:nvSpPr>
      <xdr:spPr bwMode="auto">
        <a:xfrm>
          <a:off x="4556125" y="85121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A469F75C-4781-46EE-8D79-987891808F9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35E6362C-B03A-4E62-80B2-8B41D0265CF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7D8A19C1-EC73-435D-8ADE-D1155446BB9E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4873594A-D782-4B81-92F7-99B6A559F4D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A0C9918C-7167-4096-BD89-077E469BC7F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4E8E3C9F-A340-43E7-BAAF-40669CBD169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982DCED7-F185-4C4A-9514-D92A3AD14D1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397FD2FE-C97E-4522-BBC5-A107E26987A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68BAF2AE-B43D-4671-9215-7100FCB2795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0851BB07-4185-41C6-9362-EBD1C5D7B58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02F7AD8A-1C7B-4BC6-A1BE-C53CC2F8058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06D8E8E6-9A39-4E29-A0C6-DC275AA8D3F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18FF9F40-6FFD-470B-9D0A-9ED00EA1BD5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2EAE8C32-9559-4CFA-8E64-F7C660AE882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5102A9AB-E24C-4EC0-8DF4-2FAC8317C2F9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BE9CE88F-08BA-4144-B46C-5FFC1EF6E93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5B124F70-B71E-4155-A642-1F8DDE96573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33C7D3A7-6E58-4A30-BBA8-91F77FFA8DF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020BF3D0-9746-490D-92AA-315E8489FF3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0F6ABC70-FDCB-4337-955D-76218AE8F68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3C14A077-4744-4FC5-8652-3E59CFBB3E3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65A2B2B4-813F-4F50-B432-483E6629A26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99C0B9F8-EEDB-4BD4-915E-C2E7F1DC06F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09B56F15-1F67-455F-AA69-E03076DC671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C37B483A-DB10-4E3A-B5F5-8A8DFAE3026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BCBF08DB-C048-43FA-A019-5BBF8822082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CB4D9A6-06DD-4DE7-8988-9AE324FACD4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FD20B826-6978-468F-BAA0-9A2E2AE9351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2F202F7F-1235-4A71-91D6-CBF49271E5D3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340A0334-E72B-4A43-B0F0-A1B1D9A6278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6858C51D-6B48-4AFF-81D4-78437716496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7F9745AB-C06B-4145-AE5D-DA30E7C62C25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3FC9A017-4ED3-4768-988B-BB9DE182BD2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080B4CC3-075C-4E07-BA82-8122CFEC7B5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04701056-153D-4AF9-A031-866F7C087AC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FA0BB46C-0565-4CDF-BAA9-0BDB48E484F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A8BDFB20-701C-40E1-8992-7B4DF5421175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B3A0997A-D46C-493C-9155-E28B61111E1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24CA049-D097-4D51-8A92-E7D4F122B62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4EADE290-DC26-4503-9969-81A386BADA4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8CFEAE8A-6B6D-406F-9D40-EF5A86A04A3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4532156A-2528-4528-8AF0-01D28EE7781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1A14BF01-B133-4381-8216-63D8E702549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A89B3CD9-2BC6-4926-B599-005800C4F1B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9C726D1-1EC0-4EE0-9464-AF33259E414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AE7326D3-F90D-4295-AF7B-B211D7A8D299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61116B42-D97D-42E7-8CB2-4175616E81F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B7DCBF5D-BFE8-4876-A328-0F4765911A1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A819B5E3-6AAE-4B6C-9755-EE42E78DB65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A0ACC3F7-C7F1-4624-96AB-711C0380D8F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A8A27038-65C9-428E-8211-5FE9B2C6CD3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FFFEBF67-9B96-4007-8E0D-CDF21F02006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4C9F5FD2-ED71-4256-B3C5-5E1EFBCD2A5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4986D5D8-AF6B-46B7-97EE-D673D5CA7A9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3DEC5908-EDFB-4185-8A54-7E109554D78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15378A34-F175-4D1B-BDB2-706BCF15231E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60BA6531-33C4-475B-BC91-6970A0DE1439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0D41DD2C-A456-4552-B6FA-E8B5A82D3E9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AACBFD5A-5A8A-47FF-A0F3-B2011B79EBC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A3E4A8B4-08D8-4286-81FC-DCB76468BF1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2A71D5BF-7CCF-43BF-9574-44495883692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99305C92-17F9-41B6-B4B4-43E59D87A68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5379AFA9-2DC6-4C3C-A43E-78DCE3EDC6D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6B89701D-7090-40C2-8951-2DBDE74EE90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8F237CD0-D181-45EE-952B-7456E0DCED04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32EFF451-C7A9-41A0-B1F5-DFC94BD76F1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2AB53A92-85C2-451B-AE07-5B4801CB6EE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E32215D1-D2AB-453F-B0EE-B727C421453C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21991664-F090-4CF4-AEE4-44E35235352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49164360-214B-4A94-A86E-1ACD554ED37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B11D0DE4-20EF-45A9-8FDF-A70C43F94187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6EDC05F-837A-4055-926B-9F58ADA06EA5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00934923-DF38-4729-B4BC-85CA0B0C29E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1A77EB69-EE35-4AF1-8EFA-43BDF4C670F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33CE71E7-7695-4FEB-AE02-77C32541FCC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90D1275B-5644-4AEA-B8A7-C06DB6C3363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7513CE5B-DC95-42D1-9562-6A5F89D61C9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337B6247-C653-4856-8F86-D65953AE532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F23B6C77-1936-44D3-BB82-67164580D6F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2FC42EC7-64E4-4482-8EF5-00D63144A73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1B3323CA-3445-46B9-AD87-F0A6C7EA9FD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BAAB2C22-C83E-4624-9E12-3DBD35749E7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4DD38CB5-DBC4-4DB9-9E10-D9E231F61A0A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8B500CB7-7894-428C-BD69-AAFC9D47B58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7E322621-C23A-4067-BF1A-512F19467448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90F71F20-50AC-45B6-92A9-C32AF3114CA6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4BDE7E95-1D46-42A5-80A6-F84AE6FC3B6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06E0401B-86BC-4D44-9B05-8E2535B81EC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0029E639-4D67-4AEC-9591-1B43291A9231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2DA5FA0D-A69A-4513-872D-337DA17DEE5D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B439B62E-6678-4449-9948-7B97974A3820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B3992E0C-3B33-4D3F-98EE-1876B926DFAB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B7BA6DD6-1053-4491-B6B6-4D3C06D37822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9BE86EA3-15C8-49B2-AFF5-947F5C883B1F}"/>
            </a:ext>
          </a:extLst>
        </xdr:cNvPr>
        <xdr:cNvCxnSpPr/>
      </xdr:nvCxnSpPr>
      <xdr:spPr>
        <a:xfrm>
          <a:off x="10928351" y="96456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218</xdr:row>
      <xdr:rowOff>238125</xdr:rowOff>
    </xdr:from>
    <xdr:to>
      <xdr:col>17</xdr:col>
      <xdr:colOff>238125</xdr:colOff>
      <xdr:row>227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DB3E16E6-D3F8-4882-BCE2-D246D5D8139F}"/>
            </a:ext>
          </a:extLst>
        </xdr:cNvPr>
        <xdr:cNvSpPr>
          <a:spLocks noChangeShapeType="1"/>
        </xdr:cNvSpPr>
      </xdr:nvSpPr>
      <xdr:spPr bwMode="auto">
        <a:xfrm>
          <a:off x="4556125" y="104806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218</xdr:row>
      <xdr:rowOff>238125</xdr:rowOff>
    </xdr:from>
    <xdr:to>
      <xdr:col>17</xdr:col>
      <xdr:colOff>238125</xdr:colOff>
      <xdr:row>229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4C19E7C9-CDA7-44DF-B44E-DAC671A8FCF6}"/>
            </a:ext>
          </a:extLst>
        </xdr:cNvPr>
        <xdr:cNvSpPr>
          <a:spLocks noChangeShapeType="1"/>
        </xdr:cNvSpPr>
      </xdr:nvSpPr>
      <xdr:spPr bwMode="auto">
        <a:xfrm>
          <a:off x="4556125" y="104806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F1F59823-3E0A-434A-AC28-0C73605907D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FF73CED2-DE6B-483F-81CA-379B65B2F62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C632F1C6-03F3-43A9-87B7-8FF4FA6821D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587D4BAD-E96F-4279-9FEE-4FA1F828920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EC6726A4-88FC-4FF0-BD0E-2701DFAB3C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CAA5C83C-A120-45ED-A171-D73D153EB85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04DA1F02-2B53-4E79-8550-698A55F4953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1D3CBC93-ABAB-485B-88C8-EADA078A476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85A0002D-C016-454D-B21A-7A64BDFF3C7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1F3E6F2C-5956-4FC9-A66C-DEAB72E9870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915A2C63-3088-4D86-923C-D0BBBB50674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D6BA672E-A6FD-4599-B1DF-FA06CCA7E25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D4E34C45-8282-4686-BF73-22714241D3F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CA427642-62B8-4520-B00F-56BAF1A333C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675DF01D-B578-4C16-A50D-E40BF48FE816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6377DD75-2DB4-426C-AEBC-82F00BD9D26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1F48A337-E2F1-4ADB-8BEB-DFE07082EE9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2A936786-6E86-48BD-AF37-FB16D7B7009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C74FE304-DA9D-444D-98F4-3E3CF4489F1E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9370E85F-F18A-47C1-9BF1-D81C394DD93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5A079864-0D83-4D43-A973-E3554EAD446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E7FA1B76-5A2F-491C-8A3E-3D729093872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A477C5EE-C7EA-4E77-9EA1-B9F2B747D70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5B8FE1B4-87CD-4C15-933D-53A4C8F2CEC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7CF2E783-2251-4E7F-A1EC-CE382A0D8A8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1AD46830-0F4B-46FB-B17E-84AD0BE4C2D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F84C5EB7-D136-4ADA-9BAE-4F4FE24D9B6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49A62B8E-BCEA-47F5-B3F6-4FCBC424D59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B9FF1FC9-A5CB-4A0E-BFA2-424B77754766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5F369566-4E3C-4802-94A4-9B90DC38051A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E75F2A0D-FE7C-44AF-8BA1-F1B6682B3E5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B8E45A49-E7B0-498E-A5F8-9B595B0ABD3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58F570F5-47E2-4F84-84AC-D2A32C8B658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D29F497B-5117-463E-92B7-872CF42B8CA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A15B4B5-FA27-4804-9414-629940A4248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778924D0-8BE9-49D0-AB27-214D671E0D1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F1DBA2BA-4F23-44AB-ADBB-B3EB45DB320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AA89F76A-9AE1-453F-8C1A-ACF1B2CF487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A2882A7C-B361-4161-92EB-DC582FB368E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C355D8A1-ADB8-4970-BF38-0DD15F71E73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66CD9048-CFC0-4F77-8C6D-E64C130DF4A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46371745-AB15-4C3C-B8A1-3E11B479A40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7F9BCF91-0CBB-4514-8214-2091EEE7B9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16088DC9-9642-4A22-AF11-74D248F75DCE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387633B7-01F3-4C5E-B4EF-FB22E267484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CFD83178-A823-4C24-9761-B24B4F64A49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CCEDADCD-687E-4FBA-9D9A-7C1C84C84D3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238790B4-6F87-4AB3-ACED-E062B5AED11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D13EF7B0-920E-4BF5-B99F-D18B41B267C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DA612FB8-A56C-47DF-A075-3BA7E1D91BD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3E9F19E8-A777-4C4D-9D71-D48F987243F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4C04B820-54D3-4674-AAFF-BCFFDA9F7FD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6654C2B8-ACB4-4FED-9DA4-83D8940D510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985F0372-598F-4EAA-8FF8-777A261B9F5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6FE5AE00-EE22-455C-9C58-BD0A82D2724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950BE4B6-F4D7-4D94-B8A6-BE0DB4058D1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C92C4DE0-91F8-49C5-818B-C92FBFDBAF3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DD9C4DAA-9711-47EC-8D10-68CF801CC86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464E95F9-E8A2-4C0B-AC57-042EA1226CD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B5E9647D-F92A-46C9-A13A-29A4F829709A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E8E5572D-60BB-4ED2-B763-FEA013C6415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56A3501B-FDF6-4A31-9CD6-B76880299D1A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DE073731-3D33-43D6-B783-D902B45829C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E64D4CE4-6BA1-4C47-B4FB-DE1AAFA871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E263112F-2750-4D3B-80C5-B1D49482A6A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9DA792BA-D568-4DE3-9A61-8B425538C03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B0537F66-61EE-4419-8340-877D7409B80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3A89BDDE-CF9F-47E4-AB06-809463670E4E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434F17F8-39D0-4CBC-A8BA-2ED7B50D7AD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7BACB255-F47F-4712-99B5-BAEE0C17084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A2420DA7-CE10-4D89-B774-840ECCE52DB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83953278-1574-40EB-BD99-1570D97289B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418A101D-70ED-49A1-8FF3-BD73410E8C91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00937886-208A-4117-BBF1-670A8B81A83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A761352F-49EA-42EC-BE3F-A0B95957D1D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C35CF045-2531-4C11-A406-DEB3DA4E1DB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6801C5D8-DDF8-479F-BE76-E1020D36581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25EDDC6B-270F-464C-84ED-AE03847274B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3B7AB6E-1813-46A5-A0DE-95158241CDF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C566C570-165F-49FA-891C-495DEBB4B1AF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8B873AA4-2650-41DD-98F6-EDB99B769AC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66F1371B-2749-4E67-B75C-18E8D9892850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8DC96603-50FD-4D0B-9915-B07558EA775B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D7FE185C-56F9-440D-813F-AAF55AA2562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E8642733-5862-40CF-B91D-0523780E8272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4C1D5CA3-C448-4A67-8F8D-FC2D40E3F1C3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8CBAC7DA-EA9B-44C0-A6B0-58092E8839D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91F7C2AF-7A9C-492F-8E4C-5A1A4900FDAC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22420FE6-EA70-4535-93F5-B777741AD28D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D7AF717B-62E0-42D7-95B3-D7B6D71AE5D5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ADA12B49-54D8-4B43-BC32-53CEB38A1C94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4D62264A-47B1-441F-B64C-834657F8B4C8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77DD6D87-3D60-46D1-BE5B-2F9578B6D469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389" name="Conector recto 388">
          <a:extLst>
            <a:ext uri="{FF2B5EF4-FFF2-40B4-BE49-F238E27FC236}">
              <a16:creationId xmlns:a16="http://schemas.microsoft.com/office/drawing/2014/main" id="{B404D0A1-E6F8-451A-89B4-FE2532648597}"/>
            </a:ext>
          </a:extLst>
        </xdr:cNvPr>
        <xdr:cNvCxnSpPr/>
      </xdr:nvCxnSpPr>
      <xdr:spPr>
        <a:xfrm>
          <a:off x="10928351" y="116141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273</xdr:row>
      <xdr:rowOff>238125</xdr:rowOff>
    </xdr:from>
    <xdr:to>
      <xdr:col>17</xdr:col>
      <xdr:colOff>238125</xdr:colOff>
      <xdr:row>282</xdr:row>
      <xdr:rowOff>0</xdr:rowOff>
    </xdr:to>
    <xdr:sp macro="" textlink="">
      <xdr:nvSpPr>
        <xdr:cNvPr id="391" name="Line 1">
          <a:extLst>
            <a:ext uri="{FF2B5EF4-FFF2-40B4-BE49-F238E27FC236}">
              <a16:creationId xmlns:a16="http://schemas.microsoft.com/office/drawing/2014/main" id="{3239C230-479A-42CA-8E21-2FAA46871857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273</xdr:row>
      <xdr:rowOff>238125</xdr:rowOff>
    </xdr:from>
    <xdr:to>
      <xdr:col>17</xdr:col>
      <xdr:colOff>238125</xdr:colOff>
      <xdr:row>284</xdr:row>
      <xdr:rowOff>0</xdr:rowOff>
    </xdr:to>
    <xdr:sp macro="" textlink="">
      <xdr:nvSpPr>
        <xdr:cNvPr id="392" name="Line 1">
          <a:extLst>
            <a:ext uri="{FF2B5EF4-FFF2-40B4-BE49-F238E27FC236}">
              <a16:creationId xmlns:a16="http://schemas.microsoft.com/office/drawing/2014/main" id="{82E5D757-F3D3-4E68-BB93-F9F80AEC16B4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E8617584-D012-4C2E-B653-B2E73C66A0B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87245E23-9453-4F0E-90F3-D5ED5FA4D97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AB7B3DA0-EDF3-45DC-B346-14522DA50F2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6EA5232B-42D2-47FE-8CFB-E55F5AB3F43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BB420D35-597C-4159-B637-59443F9FA0B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2EF05884-E3B0-4B0A-AA4F-B128EF46E05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23B01EDC-7383-4CB1-9D74-6FC8ABF806C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2EBE02D5-71B9-4C92-9CC8-78D89A2BCF3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4D33BFD3-EDCA-4E7B-AB22-6DC08C5A7CF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39B012F4-66F1-4DF4-B7D1-82BAC2B62E9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119A1E98-29D2-4E97-B906-E43E653C2CA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AA5AB52E-2716-4DF8-B935-1A3F8EB4AA9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788ED374-0A45-47A0-B5FE-3608106E90C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48A24F93-6A63-4D0E-A5AB-64FBE05ACDC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6CAD9643-694B-4C38-9F04-4BE91B9F6E2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139040F3-D797-494D-B2FB-1DAC5737272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18C9EFB0-CD16-49BB-A329-CC5968B0DE2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6F23415B-27DF-4742-BB45-E9F9B9F02EE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CA058D16-9A11-4E38-8097-6161C799CB0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7CF9467F-6264-48C2-8BD5-774AE17CF73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684DFDB3-704C-40AA-A407-934360968C9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66E1DCF9-922D-49C6-8DD6-6BC3891F7DE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06497FC4-24DB-4AB2-B812-65973DD4E74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65C60D8C-3868-4113-9F61-7B1B62DCE52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B60321E2-7621-4A23-B2CA-7445E28456C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E8FC761F-5B45-4E67-9829-70A8B64E8C9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96ACCCAD-FCB5-4402-A9A0-6E729FBC1EE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0BBEFF63-1E93-41EE-8CF3-A7732DD6D63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A1052819-D8A3-4FF0-BC4E-8AF3C3C79F5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B55D7618-0613-4186-AC07-924F99FB7BA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D999EDA4-2BCB-4EE1-82D2-8C25EFFA5A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397469B1-CBA9-425A-AF1A-924D83512B0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EDBA9C45-F825-4F44-BE3C-1B0B4579AA6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BA401153-58AB-4C01-AE0C-F9167A77D75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D7EFB218-392B-4677-82D3-29EBB4F4CA6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F91A333D-F79A-4300-908B-C6121203516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41636AFC-FFA4-46C2-8929-D8E377B26DC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BF6B2B12-9D64-47EA-B903-9FA22858F03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C0CFE605-09D5-4A19-B5C2-160A45CB117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7A33F0FC-9834-4B8A-A49C-2DFCBE3D47C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F63635A9-45EB-4C1A-B5F9-42BAB65D51F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D6BBD3C9-FC84-439D-BA01-8C0F4756C55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6B64346C-2B6B-41A8-A6E3-DEBA02D361F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D32BA737-A131-4B47-A23C-BA9C4FC8D8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F392958D-BA2A-49EB-A72A-FCACFEA162C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30C10910-5E3E-4B96-BB4C-1CF67DE0076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1B409A3D-29C7-43BD-9F32-E6E16DD96DA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F4DAD4F3-C4C7-4450-9B5C-1909A0AEC99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2D9BD9E3-B0A7-4D46-9C80-69DD71EFF1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DDB57F01-BAFC-434D-9742-D6405F80E8A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76EF252F-C760-4E4C-91E5-313F0C6ED65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6FDE7C87-9795-4A39-98D9-748D2050619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9E2BCC82-206C-4C46-8DD5-FE21F85922E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B35A1AE9-B5B9-404B-93B5-048EE958BB5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4B71ABD7-F0B0-4EE8-BF7F-1CFB3D3E822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1CDCD1E8-5ADC-457F-96DC-9CEDA946070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8A782EFE-F1FB-4018-92B5-FFB77820B1F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11360B81-94B3-4375-8E88-AABDE3E4D4A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98807E7A-12A1-468C-B5B0-6EFBC6ADA4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D78B6A1A-B8CD-46CD-86C9-0E4D884D91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1EF33AD2-34D5-4D6A-95AE-E2A4619621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F085FA6D-60C6-4601-8F20-7C0CEFD3E14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8C132FD4-8C23-49BA-A98A-7177B5CB064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91F5C8F7-9575-469B-BA58-24C550E69DF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FF620584-10FE-4785-89E3-A538E47548B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BC1BB7AE-B17E-4DE7-955E-0A8AB11B044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67E3D96A-6B87-4178-BC98-0DFCE1F7E4E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CE863904-9775-413C-853F-C7E476360C2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054D40E5-71A2-4F4E-B0CC-2FB484DCD21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7C94705F-ADC7-4CCF-BF9A-BE0D9C4E9E0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A4249D38-25DF-497A-8A32-6969A3FAA24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C680BE97-8A4A-4DD7-83E5-F4FBB1AB6F7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9874ACD4-699A-4C30-BD3E-80CDF4C86B2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0CC1D65C-4D7E-4B54-BD6D-651D43B7562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89C29D0F-636A-4882-A575-175F2410BBF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9F4AC06A-1501-4B4A-B6C4-913CC9F4FE4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98D83EBD-F028-4944-9311-E2898BEF792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F5DF339A-D80B-45CB-927E-DCF6A5FE457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032A6370-D4CE-4D16-AD0B-6C0D1EC5895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19C3C868-C423-4816-9D58-6E6235E6F8A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F626879E-2076-4831-9679-438FEE81CBC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8C95DE83-6B37-4F98-B4B5-35437C2FB4D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B3784B9F-1D16-494E-9AA6-8A427B7E612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F52AE3FF-B31A-4443-84D2-F01DAB07133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5EE40A4C-C784-419D-AFAE-C6E2E7A37D3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57C0D2E0-04A3-487C-BE31-6978230BCC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00FD1132-84B0-4D90-91B8-822D2875E32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526A39A6-D0CC-42DC-A241-78CD0A34B6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4466C8A9-F901-461F-BEFC-3825104FAC1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EC3E9C7B-AB62-4C58-9D57-0EC616E604D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EFA85E27-30CC-432B-92D2-0839D34EA78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C7069B8A-A465-4A15-B2EF-69F0CD88CDB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998B02C6-F400-4852-8F18-D2BECBB94D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12EA9B52-D963-4BA2-8230-7248212A9BC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328</xdr:row>
      <xdr:rowOff>238125</xdr:rowOff>
    </xdr:from>
    <xdr:to>
      <xdr:col>17</xdr:col>
      <xdr:colOff>238125</xdr:colOff>
      <xdr:row>337</xdr:row>
      <xdr:rowOff>0</xdr:rowOff>
    </xdr:to>
    <xdr:sp macro="" textlink="">
      <xdr:nvSpPr>
        <xdr:cNvPr id="488" name="Line 1">
          <a:extLst>
            <a:ext uri="{FF2B5EF4-FFF2-40B4-BE49-F238E27FC236}">
              <a16:creationId xmlns:a16="http://schemas.microsoft.com/office/drawing/2014/main" id="{00BF93C4-5E58-4FCC-97C2-26A8C662CAE0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328</xdr:row>
      <xdr:rowOff>238125</xdr:rowOff>
    </xdr:from>
    <xdr:to>
      <xdr:col>17</xdr:col>
      <xdr:colOff>238125</xdr:colOff>
      <xdr:row>339</xdr:row>
      <xdr:rowOff>0</xdr:rowOff>
    </xdr:to>
    <xdr:sp macro="" textlink="">
      <xdr:nvSpPr>
        <xdr:cNvPr id="489" name="Line 1">
          <a:extLst>
            <a:ext uri="{FF2B5EF4-FFF2-40B4-BE49-F238E27FC236}">
              <a16:creationId xmlns:a16="http://schemas.microsoft.com/office/drawing/2014/main" id="{1AF9D410-712A-4304-B510-7C35B5D90E1C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A93E1AAD-66CA-4F4E-97C3-C0867C45B87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1CB41128-9639-4010-9AF7-36E253B2DC5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6EABB97C-EFE0-4B2B-82E2-620DCDF7E01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7F9A6917-97BD-4DA8-9003-65ED8918864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9EA6AD0E-F97D-4558-9AF5-ABFA9C4B60D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09D6D5CE-2032-46BA-96C3-89F578121D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EC5069D5-2824-4F7D-AAFB-DDF8A528BD8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E86558C9-3F68-41B7-964F-47421072CAA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B6CF5EEE-A34F-403E-B4D5-3C08555AD2D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43C6A87B-DD46-4438-A5E0-C3D2A1FA2C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5B27F6EA-653D-4B2A-8F43-1706C3AFC8E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5335828F-9F49-4A64-B368-AA92CD02BC4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6BB17851-5032-4803-AC18-4F0B136F508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3A3B346D-2783-40B7-A991-DDFBA19EBE5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734E3CB4-2C26-4565-948B-A1DFE40F997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1777C8E7-6798-4B56-8E08-85FC728C131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CE880EFB-0EC8-4202-9BF9-A74DD81C1E3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D4B01FAE-EE2A-4284-BA20-5044D98B6F0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64D2D873-B999-49A5-BC67-61FD49A0CC3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24BC3F99-2AAA-4DEF-8621-1B2423C03B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DDC46707-6DC8-4E23-B2EC-594A08390F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E54F6AB1-1B3A-4C99-B689-46359E601FD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84075F95-5CF8-4156-940E-6D69E04578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94CF08D9-E64F-48D7-8B31-D88AEDE89A1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F4CCB391-AE57-4A38-80E6-3E44638B922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17B43D84-00B6-4752-BD3B-54FEEAA8E93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25D416E6-1152-46DC-A9E1-26D878E7CF6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DB02AC0F-9B09-442A-A6E4-796420543BE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FDC53FF4-A3FC-4130-B6A1-F89DCF0CB02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B68E2FE6-6A0B-4316-A1FD-78B70F9C093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45C75EC7-C980-4A7E-879C-1330A2BDA90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7D215AA9-77F6-4722-8F35-99C1E111186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946677CB-397C-440C-813E-9EBA185BD2A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055DA597-A172-4301-B219-B4AC2980204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C2BE13ED-3929-4AC8-8A11-822885B2726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9DA0E401-D732-405E-9B4E-15006A85A5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E4D0FD66-C043-438C-8252-B6522C350D8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9A531674-8725-49FF-82A8-D6461834EA1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9CCD0A58-E935-4943-A112-4728A3B24E6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AD77D630-7A55-48F3-AA69-B63ECED875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2BAD1CA1-354C-448F-B44D-5963E9808B8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9083717D-6B1F-4C1A-8A56-C26F6D9CEB8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4CAA1AA3-304C-4F8D-9794-7C6448B2982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BA9678E7-32DF-4428-B750-1A2C2D401B3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6469C534-7F7E-4CC5-B742-963A518F88E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B4C03811-59AD-45FD-9BA7-F100BE8C5BA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01E00360-FA1D-42F2-9D8A-CB671DCD0AF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C3A27784-7C60-4278-83C5-E6B2CC52A7A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433143A8-494E-489E-906B-E2B751AA44B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C7A86F0B-DD97-4266-A214-2398C18D8F4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5E716FE9-2284-4E94-9792-9858E45263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37A242FA-114D-4884-94BE-489E546BBDE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BB792B4B-81EB-4361-8AA3-BAE17BBB8F2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873B0F8C-74AD-4A8F-B872-8BE85E7245B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D9362C49-00C3-4F84-B53F-C8CC2896D4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80F4721F-072E-4434-AECE-2889F346C41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2D7EF737-8B0A-45A9-B01D-2BFD3D2553B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26171649-76C5-41B8-A382-3068AB7B5A7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DABF6869-3215-4ED4-8591-31D2B704146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7213E9DF-660D-4323-A5BA-3DF7096EE9D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0F712AED-602F-4470-8B17-B99BDD7EC6C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6C918E24-992A-4444-9831-E639244636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7AB18E23-1219-4E9C-9063-D0C32A73F1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0471589C-3D5C-464F-AC7D-CA00BA100C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B51D9BE7-1898-4D85-9619-7974154A74F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F937537E-A103-49C2-B46A-11F2E16F1A7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5680312E-40F7-4306-BD28-E93320B1B34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58D13A1F-E5F8-4F6F-94EA-F8E7B0ADA33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01191622-ED4F-4ABA-8599-20F965C24CD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E49A6B7A-BAAB-48E6-90E0-7FEF9811FC6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007C3511-AF68-4246-9E42-B39316C3D8B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DE264E10-5CB5-4CAB-AEC5-9978FDF0B0E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EC151B0D-7CEC-42FB-AFDA-A9AFF6841D2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0BE28698-B75E-4BD2-BE38-1124CFCD995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1F186B08-7224-45B9-ACA5-E43C52F1149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541ED0E3-6192-4A7D-B4A6-EACB4C3BE5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79F1B389-9DBE-471F-ACE0-0F4426A4DE4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C13650F2-38C2-4800-851C-ED47CFE8BC0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3ADFDA93-3804-4634-8953-47F264577C4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77D64B55-E5AF-465A-B065-D2E614635F8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836C2B1C-222E-49D4-8098-49B0A7D0DA1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9BBC1EB8-B3AD-47A6-BD17-F52DACEEBC3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BD5534C5-9E36-4CCC-9CFA-B2A0A4E99F5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A39C120A-E806-485F-8089-DA519E3A51D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43858041-7C88-4F44-922B-0A6088BB3A9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74E36B3B-86F0-4046-A215-3AE3D2E1F79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0657BE5B-BCC4-42FA-8FFB-76D1004410C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2107D516-B032-4E26-8678-CA8C2B8B4D5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297140CC-0989-4D96-9C18-02243C528E2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B8B50204-3A47-4585-B9D9-0CEF8C39509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5B44FE8A-43E9-42B3-9C7B-8C5E984C746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EA39E3AF-3D34-4695-BD61-AD79C7294BE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E13B2890-5F27-49C4-A1C7-F65B4E61F1D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64C5A7EC-3F54-48FB-B89D-F2BCE92B16F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383</xdr:row>
      <xdr:rowOff>238125</xdr:rowOff>
    </xdr:from>
    <xdr:to>
      <xdr:col>17</xdr:col>
      <xdr:colOff>238125</xdr:colOff>
      <xdr:row>392</xdr:row>
      <xdr:rowOff>0</xdr:rowOff>
    </xdr:to>
    <xdr:sp macro="" textlink="">
      <xdr:nvSpPr>
        <xdr:cNvPr id="585" name="Line 1">
          <a:extLst>
            <a:ext uri="{FF2B5EF4-FFF2-40B4-BE49-F238E27FC236}">
              <a16:creationId xmlns:a16="http://schemas.microsoft.com/office/drawing/2014/main" id="{191EF813-5531-4E62-B862-CC88DCC3D0C4}"/>
            </a:ext>
          </a:extLst>
        </xdr:cNvPr>
        <xdr:cNvSpPr>
          <a:spLocks noChangeShapeType="1"/>
        </xdr:cNvSpPr>
      </xdr:nvSpPr>
      <xdr:spPr bwMode="auto">
        <a:xfrm>
          <a:off x="4556125" y="77247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383</xdr:row>
      <xdr:rowOff>238125</xdr:rowOff>
    </xdr:from>
    <xdr:to>
      <xdr:col>17</xdr:col>
      <xdr:colOff>238125</xdr:colOff>
      <xdr:row>394</xdr:row>
      <xdr:rowOff>0</xdr:rowOff>
    </xdr:to>
    <xdr:sp macro="" textlink="">
      <xdr:nvSpPr>
        <xdr:cNvPr id="586" name="Line 1">
          <a:extLst>
            <a:ext uri="{FF2B5EF4-FFF2-40B4-BE49-F238E27FC236}">
              <a16:creationId xmlns:a16="http://schemas.microsoft.com/office/drawing/2014/main" id="{C3B10660-40A7-4B1A-AC74-6B52A2C4AF12}"/>
            </a:ext>
          </a:extLst>
        </xdr:cNvPr>
        <xdr:cNvSpPr>
          <a:spLocks noChangeShapeType="1"/>
        </xdr:cNvSpPr>
      </xdr:nvSpPr>
      <xdr:spPr bwMode="auto">
        <a:xfrm>
          <a:off x="4556125" y="77247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87" name="Conector recto 586">
          <a:extLst>
            <a:ext uri="{FF2B5EF4-FFF2-40B4-BE49-F238E27FC236}">
              <a16:creationId xmlns:a16="http://schemas.microsoft.com/office/drawing/2014/main" id="{A5D349B8-B985-47AB-B3B5-93ED271172B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88" name="Conector recto 587">
          <a:extLst>
            <a:ext uri="{FF2B5EF4-FFF2-40B4-BE49-F238E27FC236}">
              <a16:creationId xmlns:a16="http://schemas.microsoft.com/office/drawing/2014/main" id="{AAB42803-04B4-483D-A44B-BD1B16E58FB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89" name="Conector recto 588">
          <a:extLst>
            <a:ext uri="{FF2B5EF4-FFF2-40B4-BE49-F238E27FC236}">
              <a16:creationId xmlns:a16="http://schemas.microsoft.com/office/drawing/2014/main" id="{FD1F4C2C-4279-41F5-B45E-23A1AF88550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0" name="Conector recto 589">
          <a:extLst>
            <a:ext uri="{FF2B5EF4-FFF2-40B4-BE49-F238E27FC236}">
              <a16:creationId xmlns:a16="http://schemas.microsoft.com/office/drawing/2014/main" id="{B750FEB2-0F37-4B95-89F8-6347E2EA9FF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1" name="Conector recto 590">
          <a:extLst>
            <a:ext uri="{FF2B5EF4-FFF2-40B4-BE49-F238E27FC236}">
              <a16:creationId xmlns:a16="http://schemas.microsoft.com/office/drawing/2014/main" id="{C49ED138-D43D-4D83-818F-35F052F17F9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2" name="Conector recto 591">
          <a:extLst>
            <a:ext uri="{FF2B5EF4-FFF2-40B4-BE49-F238E27FC236}">
              <a16:creationId xmlns:a16="http://schemas.microsoft.com/office/drawing/2014/main" id="{CC82C209-74F5-4986-A0EF-B9047C47A17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3" name="Conector recto 592">
          <a:extLst>
            <a:ext uri="{FF2B5EF4-FFF2-40B4-BE49-F238E27FC236}">
              <a16:creationId xmlns:a16="http://schemas.microsoft.com/office/drawing/2014/main" id="{A423E083-9E78-4A94-97C5-8E87A534571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4" name="Conector recto 593">
          <a:extLst>
            <a:ext uri="{FF2B5EF4-FFF2-40B4-BE49-F238E27FC236}">
              <a16:creationId xmlns:a16="http://schemas.microsoft.com/office/drawing/2014/main" id="{292780B9-4069-473F-AC07-D41DFFD3D59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5" name="Conector recto 594">
          <a:extLst>
            <a:ext uri="{FF2B5EF4-FFF2-40B4-BE49-F238E27FC236}">
              <a16:creationId xmlns:a16="http://schemas.microsoft.com/office/drawing/2014/main" id="{15765419-8E68-48A8-BC62-2B68E1535BB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6" name="Conector recto 595">
          <a:extLst>
            <a:ext uri="{FF2B5EF4-FFF2-40B4-BE49-F238E27FC236}">
              <a16:creationId xmlns:a16="http://schemas.microsoft.com/office/drawing/2014/main" id="{55CA4ABD-D8ED-414B-AB75-BC373E0A2F4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7" name="Conector recto 596">
          <a:extLst>
            <a:ext uri="{FF2B5EF4-FFF2-40B4-BE49-F238E27FC236}">
              <a16:creationId xmlns:a16="http://schemas.microsoft.com/office/drawing/2014/main" id="{5348CA6E-E9F1-438B-BE2B-D6B7FBE9B61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8" name="Conector recto 597">
          <a:extLst>
            <a:ext uri="{FF2B5EF4-FFF2-40B4-BE49-F238E27FC236}">
              <a16:creationId xmlns:a16="http://schemas.microsoft.com/office/drawing/2014/main" id="{F201C2DE-602D-4103-8BFF-3010770810D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599" name="Conector recto 598">
          <a:extLst>
            <a:ext uri="{FF2B5EF4-FFF2-40B4-BE49-F238E27FC236}">
              <a16:creationId xmlns:a16="http://schemas.microsoft.com/office/drawing/2014/main" id="{DF39F68A-AC1C-461D-AD6C-DA8CE9FB5DA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0" name="Conector recto 599">
          <a:extLst>
            <a:ext uri="{FF2B5EF4-FFF2-40B4-BE49-F238E27FC236}">
              <a16:creationId xmlns:a16="http://schemas.microsoft.com/office/drawing/2014/main" id="{CF775CDF-CC2D-42E5-A277-F919E7B8EB6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1" name="Conector recto 600">
          <a:extLst>
            <a:ext uri="{FF2B5EF4-FFF2-40B4-BE49-F238E27FC236}">
              <a16:creationId xmlns:a16="http://schemas.microsoft.com/office/drawing/2014/main" id="{74E9440C-47E8-4E73-8819-4ADFF464331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2" name="Conector recto 601">
          <a:extLst>
            <a:ext uri="{FF2B5EF4-FFF2-40B4-BE49-F238E27FC236}">
              <a16:creationId xmlns:a16="http://schemas.microsoft.com/office/drawing/2014/main" id="{18F0F966-0846-4BB6-AE14-B82BD62D197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3" name="Conector recto 602">
          <a:extLst>
            <a:ext uri="{FF2B5EF4-FFF2-40B4-BE49-F238E27FC236}">
              <a16:creationId xmlns:a16="http://schemas.microsoft.com/office/drawing/2014/main" id="{DE63E060-2A35-4DBF-9721-8FF49C4285A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4" name="Conector recto 603">
          <a:extLst>
            <a:ext uri="{FF2B5EF4-FFF2-40B4-BE49-F238E27FC236}">
              <a16:creationId xmlns:a16="http://schemas.microsoft.com/office/drawing/2014/main" id="{65581446-93C3-4A0A-AC5E-DFC3670D293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5" name="Conector recto 604">
          <a:extLst>
            <a:ext uri="{FF2B5EF4-FFF2-40B4-BE49-F238E27FC236}">
              <a16:creationId xmlns:a16="http://schemas.microsoft.com/office/drawing/2014/main" id="{88882BF1-4CE9-4E6F-83DD-5219933641F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6" name="Conector recto 605">
          <a:extLst>
            <a:ext uri="{FF2B5EF4-FFF2-40B4-BE49-F238E27FC236}">
              <a16:creationId xmlns:a16="http://schemas.microsoft.com/office/drawing/2014/main" id="{C0C12857-FD0B-416F-A1EB-DA4EFDF8CA7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7" name="Conector recto 606">
          <a:extLst>
            <a:ext uri="{FF2B5EF4-FFF2-40B4-BE49-F238E27FC236}">
              <a16:creationId xmlns:a16="http://schemas.microsoft.com/office/drawing/2014/main" id="{0F1CB0E8-DA2D-4B4C-A712-8AE19A38C49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8" name="Conector recto 607">
          <a:extLst>
            <a:ext uri="{FF2B5EF4-FFF2-40B4-BE49-F238E27FC236}">
              <a16:creationId xmlns:a16="http://schemas.microsoft.com/office/drawing/2014/main" id="{14B5B1B1-CB64-4680-9D78-AAF89E3B7B3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09" name="Conector recto 608">
          <a:extLst>
            <a:ext uri="{FF2B5EF4-FFF2-40B4-BE49-F238E27FC236}">
              <a16:creationId xmlns:a16="http://schemas.microsoft.com/office/drawing/2014/main" id="{FAD677C4-5DD1-45A1-A40E-B26D5D75E84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0" name="Conector recto 609">
          <a:extLst>
            <a:ext uri="{FF2B5EF4-FFF2-40B4-BE49-F238E27FC236}">
              <a16:creationId xmlns:a16="http://schemas.microsoft.com/office/drawing/2014/main" id="{A5B2BB45-AC59-48C5-85D3-3A8216AEA33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1" name="Conector recto 610">
          <a:extLst>
            <a:ext uri="{FF2B5EF4-FFF2-40B4-BE49-F238E27FC236}">
              <a16:creationId xmlns:a16="http://schemas.microsoft.com/office/drawing/2014/main" id="{5F0CC377-8F18-4CB7-97E7-D8A1DE77025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2" name="Conector recto 611">
          <a:extLst>
            <a:ext uri="{FF2B5EF4-FFF2-40B4-BE49-F238E27FC236}">
              <a16:creationId xmlns:a16="http://schemas.microsoft.com/office/drawing/2014/main" id="{20ACE27B-2565-41E9-B24F-46B00AFAA3A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3" name="Conector recto 612">
          <a:extLst>
            <a:ext uri="{FF2B5EF4-FFF2-40B4-BE49-F238E27FC236}">
              <a16:creationId xmlns:a16="http://schemas.microsoft.com/office/drawing/2014/main" id="{8153CC74-B5B6-4FE6-80AC-8C0FD19B059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4" name="Conector recto 613">
          <a:extLst>
            <a:ext uri="{FF2B5EF4-FFF2-40B4-BE49-F238E27FC236}">
              <a16:creationId xmlns:a16="http://schemas.microsoft.com/office/drawing/2014/main" id="{CE8F99DA-0ABA-4D9C-BD83-8183681C37E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5" name="Conector recto 614">
          <a:extLst>
            <a:ext uri="{FF2B5EF4-FFF2-40B4-BE49-F238E27FC236}">
              <a16:creationId xmlns:a16="http://schemas.microsoft.com/office/drawing/2014/main" id="{E66DC43A-4B32-4C4E-93A9-CB3B677DDF2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6" name="Conector recto 615">
          <a:extLst>
            <a:ext uri="{FF2B5EF4-FFF2-40B4-BE49-F238E27FC236}">
              <a16:creationId xmlns:a16="http://schemas.microsoft.com/office/drawing/2014/main" id="{59D886FD-97C6-46BB-891C-CAB9A38C759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7" name="Conector recto 616">
          <a:extLst>
            <a:ext uri="{FF2B5EF4-FFF2-40B4-BE49-F238E27FC236}">
              <a16:creationId xmlns:a16="http://schemas.microsoft.com/office/drawing/2014/main" id="{71E2D806-7E19-46E3-A0AC-16F3840E8A7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8" name="Conector recto 617">
          <a:extLst>
            <a:ext uri="{FF2B5EF4-FFF2-40B4-BE49-F238E27FC236}">
              <a16:creationId xmlns:a16="http://schemas.microsoft.com/office/drawing/2014/main" id="{D8EBDEB3-9410-4888-A7C5-BE70C5A4771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19" name="Conector recto 618">
          <a:extLst>
            <a:ext uri="{FF2B5EF4-FFF2-40B4-BE49-F238E27FC236}">
              <a16:creationId xmlns:a16="http://schemas.microsoft.com/office/drawing/2014/main" id="{8BD77952-4F3B-4952-850E-0BDD4F25022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0" name="Conector recto 619">
          <a:extLst>
            <a:ext uri="{FF2B5EF4-FFF2-40B4-BE49-F238E27FC236}">
              <a16:creationId xmlns:a16="http://schemas.microsoft.com/office/drawing/2014/main" id="{CA25F0E8-5860-4933-9CE2-9B317F0E5DB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1" name="Conector recto 620">
          <a:extLst>
            <a:ext uri="{FF2B5EF4-FFF2-40B4-BE49-F238E27FC236}">
              <a16:creationId xmlns:a16="http://schemas.microsoft.com/office/drawing/2014/main" id="{BA058210-E32F-479C-B674-705CE30DA41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2" name="Conector recto 621">
          <a:extLst>
            <a:ext uri="{FF2B5EF4-FFF2-40B4-BE49-F238E27FC236}">
              <a16:creationId xmlns:a16="http://schemas.microsoft.com/office/drawing/2014/main" id="{EF098FDE-5AB7-4497-9B7B-431AF71253E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3" name="Conector recto 622">
          <a:extLst>
            <a:ext uri="{FF2B5EF4-FFF2-40B4-BE49-F238E27FC236}">
              <a16:creationId xmlns:a16="http://schemas.microsoft.com/office/drawing/2014/main" id="{FE91C32A-60C6-499D-80AA-B59D85B012F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4" name="Conector recto 623">
          <a:extLst>
            <a:ext uri="{FF2B5EF4-FFF2-40B4-BE49-F238E27FC236}">
              <a16:creationId xmlns:a16="http://schemas.microsoft.com/office/drawing/2014/main" id="{F9F6BB01-25F3-417F-BB5B-319084208839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5" name="Conector recto 624">
          <a:extLst>
            <a:ext uri="{FF2B5EF4-FFF2-40B4-BE49-F238E27FC236}">
              <a16:creationId xmlns:a16="http://schemas.microsoft.com/office/drawing/2014/main" id="{0A7CD8F8-3CE6-48FC-97EC-9BF155601E1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6" name="Conector recto 625">
          <a:extLst>
            <a:ext uri="{FF2B5EF4-FFF2-40B4-BE49-F238E27FC236}">
              <a16:creationId xmlns:a16="http://schemas.microsoft.com/office/drawing/2014/main" id="{4D19D9EA-A8CF-4150-AB46-62CFA24C0B8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7" name="Conector recto 626">
          <a:extLst>
            <a:ext uri="{FF2B5EF4-FFF2-40B4-BE49-F238E27FC236}">
              <a16:creationId xmlns:a16="http://schemas.microsoft.com/office/drawing/2014/main" id="{347B4E7B-1B2B-4A71-8F7C-82935EC6F6A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8" name="Conector recto 627">
          <a:extLst>
            <a:ext uri="{FF2B5EF4-FFF2-40B4-BE49-F238E27FC236}">
              <a16:creationId xmlns:a16="http://schemas.microsoft.com/office/drawing/2014/main" id="{EE93E09B-871F-43D4-A4F4-EF0D766D7EC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29" name="Conector recto 628">
          <a:extLst>
            <a:ext uri="{FF2B5EF4-FFF2-40B4-BE49-F238E27FC236}">
              <a16:creationId xmlns:a16="http://schemas.microsoft.com/office/drawing/2014/main" id="{B41EED2B-F8B9-401D-BF5E-D1BBC2ABF889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0" name="Conector recto 629">
          <a:extLst>
            <a:ext uri="{FF2B5EF4-FFF2-40B4-BE49-F238E27FC236}">
              <a16:creationId xmlns:a16="http://schemas.microsoft.com/office/drawing/2014/main" id="{1C46C589-EFC2-4035-9D23-0BD4E897436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1" name="Conector recto 630">
          <a:extLst>
            <a:ext uri="{FF2B5EF4-FFF2-40B4-BE49-F238E27FC236}">
              <a16:creationId xmlns:a16="http://schemas.microsoft.com/office/drawing/2014/main" id="{03B2F3C6-ABEF-4108-820F-A310E4698B5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2" name="Conector recto 631">
          <a:extLst>
            <a:ext uri="{FF2B5EF4-FFF2-40B4-BE49-F238E27FC236}">
              <a16:creationId xmlns:a16="http://schemas.microsoft.com/office/drawing/2014/main" id="{79D740D1-E30A-465C-B218-77FC2C2B62D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3" name="Conector recto 632">
          <a:extLst>
            <a:ext uri="{FF2B5EF4-FFF2-40B4-BE49-F238E27FC236}">
              <a16:creationId xmlns:a16="http://schemas.microsoft.com/office/drawing/2014/main" id="{CCA685FA-BB58-41DB-8AE3-A2FBF9360362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4" name="Conector recto 633">
          <a:extLst>
            <a:ext uri="{FF2B5EF4-FFF2-40B4-BE49-F238E27FC236}">
              <a16:creationId xmlns:a16="http://schemas.microsoft.com/office/drawing/2014/main" id="{B2E182CF-95E4-4873-A5CD-29216429B3F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5" name="Conector recto 634">
          <a:extLst>
            <a:ext uri="{FF2B5EF4-FFF2-40B4-BE49-F238E27FC236}">
              <a16:creationId xmlns:a16="http://schemas.microsoft.com/office/drawing/2014/main" id="{73FA10B0-1D23-4D6B-9354-7811B714EC1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6" name="Conector recto 635">
          <a:extLst>
            <a:ext uri="{FF2B5EF4-FFF2-40B4-BE49-F238E27FC236}">
              <a16:creationId xmlns:a16="http://schemas.microsoft.com/office/drawing/2014/main" id="{ABF8437D-F1E0-4BBC-9444-2D78BB8F2A8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7" name="Conector recto 636">
          <a:extLst>
            <a:ext uri="{FF2B5EF4-FFF2-40B4-BE49-F238E27FC236}">
              <a16:creationId xmlns:a16="http://schemas.microsoft.com/office/drawing/2014/main" id="{794571CF-0F5F-4A93-91CC-8BA5EA2F8FB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7175ECDA-CC8E-481E-9096-79C5ECACB21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93E66730-B1FC-4EF6-AB84-99E531D9190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0" name="Conector recto 639">
          <a:extLst>
            <a:ext uri="{FF2B5EF4-FFF2-40B4-BE49-F238E27FC236}">
              <a16:creationId xmlns:a16="http://schemas.microsoft.com/office/drawing/2014/main" id="{9E7D4A5A-1168-48D5-B316-ADBBE4E4B19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1" name="Conector recto 640">
          <a:extLst>
            <a:ext uri="{FF2B5EF4-FFF2-40B4-BE49-F238E27FC236}">
              <a16:creationId xmlns:a16="http://schemas.microsoft.com/office/drawing/2014/main" id="{591ED9B0-D852-4E0C-A039-227F1A71799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2" name="Conector recto 641">
          <a:extLst>
            <a:ext uri="{FF2B5EF4-FFF2-40B4-BE49-F238E27FC236}">
              <a16:creationId xmlns:a16="http://schemas.microsoft.com/office/drawing/2014/main" id="{4405FABC-DB61-4E95-B28A-4598949CA737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3" name="Conector recto 642">
          <a:extLst>
            <a:ext uri="{FF2B5EF4-FFF2-40B4-BE49-F238E27FC236}">
              <a16:creationId xmlns:a16="http://schemas.microsoft.com/office/drawing/2014/main" id="{45DEA781-C94E-4380-BBC6-0BB99AB8238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4" name="Conector recto 643">
          <a:extLst>
            <a:ext uri="{FF2B5EF4-FFF2-40B4-BE49-F238E27FC236}">
              <a16:creationId xmlns:a16="http://schemas.microsoft.com/office/drawing/2014/main" id="{C2960444-27EF-4301-A135-AE9DAFF3860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5" name="Conector recto 644">
          <a:extLst>
            <a:ext uri="{FF2B5EF4-FFF2-40B4-BE49-F238E27FC236}">
              <a16:creationId xmlns:a16="http://schemas.microsoft.com/office/drawing/2014/main" id="{2A62E43F-3DFB-4EC6-8C0F-F50A17F5C82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6" name="Conector recto 645">
          <a:extLst>
            <a:ext uri="{FF2B5EF4-FFF2-40B4-BE49-F238E27FC236}">
              <a16:creationId xmlns:a16="http://schemas.microsoft.com/office/drawing/2014/main" id="{63F47473-247A-47E8-BFD4-8C8EF63E662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7" name="Conector recto 646">
          <a:extLst>
            <a:ext uri="{FF2B5EF4-FFF2-40B4-BE49-F238E27FC236}">
              <a16:creationId xmlns:a16="http://schemas.microsoft.com/office/drawing/2014/main" id="{81026293-9FF6-4A5D-BFD3-96AFBED17D5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8" name="Conector recto 647">
          <a:extLst>
            <a:ext uri="{FF2B5EF4-FFF2-40B4-BE49-F238E27FC236}">
              <a16:creationId xmlns:a16="http://schemas.microsoft.com/office/drawing/2014/main" id="{A6D4C849-FED5-464C-BB53-6CD4875E2D7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49" name="Conector recto 648">
          <a:extLst>
            <a:ext uri="{FF2B5EF4-FFF2-40B4-BE49-F238E27FC236}">
              <a16:creationId xmlns:a16="http://schemas.microsoft.com/office/drawing/2014/main" id="{77D7200B-60C2-4833-A032-516AB95444BC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0" name="Conector recto 649">
          <a:extLst>
            <a:ext uri="{FF2B5EF4-FFF2-40B4-BE49-F238E27FC236}">
              <a16:creationId xmlns:a16="http://schemas.microsoft.com/office/drawing/2014/main" id="{C420F08E-BF10-44B1-9B04-460570B85021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1" name="Conector recto 650">
          <a:extLst>
            <a:ext uri="{FF2B5EF4-FFF2-40B4-BE49-F238E27FC236}">
              <a16:creationId xmlns:a16="http://schemas.microsoft.com/office/drawing/2014/main" id="{EFF0EC92-08C7-45D7-96EC-E6304FF188A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2" name="Conector recto 651">
          <a:extLst>
            <a:ext uri="{FF2B5EF4-FFF2-40B4-BE49-F238E27FC236}">
              <a16:creationId xmlns:a16="http://schemas.microsoft.com/office/drawing/2014/main" id="{59F403FE-C60B-4F26-9E3B-8E3B1D58EA1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3" name="Conector recto 652">
          <a:extLst>
            <a:ext uri="{FF2B5EF4-FFF2-40B4-BE49-F238E27FC236}">
              <a16:creationId xmlns:a16="http://schemas.microsoft.com/office/drawing/2014/main" id="{91BC4208-AADF-4769-8518-09C985B02F0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4" name="Conector recto 653">
          <a:extLst>
            <a:ext uri="{FF2B5EF4-FFF2-40B4-BE49-F238E27FC236}">
              <a16:creationId xmlns:a16="http://schemas.microsoft.com/office/drawing/2014/main" id="{4CA45EED-3F3F-4AA1-85BD-288200C23995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5" name="Conector recto 654">
          <a:extLst>
            <a:ext uri="{FF2B5EF4-FFF2-40B4-BE49-F238E27FC236}">
              <a16:creationId xmlns:a16="http://schemas.microsoft.com/office/drawing/2014/main" id="{1C52877B-CA68-4EBC-B8F5-0EA37F0F5A9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6" name="Conector recto 655">
          <a:extLst>
            <a:ext uri="{FF2B5EF4-FFF2-40B4-BE49-F238E27FC236}">
              <a16:creationId xmlns:a16="http://schemas.microsoft.com/office/drawing/2014/main" id="{2EAE3B4F-9C2F-4A4B-82AD-21C35E75285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7" name="Conector recto 656">
          <a:extLst>
            <a:ext uri="{FF2B5EF4-FFF2-40B4-BE49-F238E27FC236}">
              <a16:creationId xmlns:a16="http://schemas.microsoft.com/office/drawing/2014/main" id="{885C0C3F-8036-45A6-91B5-84167127A45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8" name="Conector recto 657">
          <a:extLst>
            <a:ext uri="{FF2B5EF4-FFF2-40B4-BE49-F238E27FC236}">
              <a16:creationId xmlns:a16="http://schemas.microsoft.com/office/drawing/2014/main" id="{3626D342-0332-4F7D-8965-9EEA8AE859B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59" name="Conector recto 658">
          <a:extLst>
            <a:ext uri="{FF2B5EF4-FFF2-40B4-BE49-F238E27FC236}">
              <a16:creationId xmlns:a16="http://schemas.microsoft.com/office/drawing/2014/main" id="{DF61A1C6-6C7B-4C41-BA0B-ED3BAF6CF89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0" name="Conector recto 659">
          <a:extLst>
            <a:ext uri="{FF2B5EF4-FFF2-40B4-BE49-F238E27FC236}">
              <a16:creationId xmlns:a16="http://schemas.microsoft.com/office/drawing/2014/main" id="{2663C85B-4AD4-427C-80EE-2FD5FFAC4F6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1" name="Conector recto 660">
          <a:extLst>
            <a:ext uri="{FF2B5EF4-FFF2-40B4-BE49-F238E27FC236}">
              <a16:creationId xmlns:a16="http://schemas.microsoft.com/office/drawing/2014/main" id="{90AB4E16-2D3D-4B7C-9C1A-EF424BA7EBB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2" name="Conector recto 661">
          <a:extLst>
            <a:ext uri="{FF2B5EF4-FFF2-40B4-BE49-F238E27FC236}">
              <a16:creationId xmlns:a16="http://schemas.microsoft.com/office/drawing/2014/main" id="{2CBED54D-6751-48C7-90E3-95C5248FC9B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3" name="Conector recto 662">
          <a:extLst>
            <a:ext uri="{FF2B5EF4-FFF2-40B4-BE49-F238E27FC236}">
              <a16:creationId xmlns:a16="http://schemas.microsoft.com/office/drawing/2014/main" id="{DE859F74-A9C9-4123-A813-302D563712AE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4" name="Conector recto 663">
          <a:extLst>
            <a:ext uri="{FF2B5EF4-FFF2-40B4-BE49-F238E27FC236}">
              <a16:creationId xmlns:a16="http://schemas.microsoft.com/office/drawing/2014/main" id="{7BBA563C-3FBA-408C-9318-F3663E4A782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5" name="Conector recto 664">
          <a:extLst>
            <a:ext uri="{FF2B5EF4-FFF2-40B4-BE49-F238E27FC236}">
              <a16:creationId xmlns:a16="http://schemas.microsoft.com/office/drawing/2014/main" id="{442A6874-98AC-4747-9CC3-AE21566B19D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6" name="Conector recto 665">
          <a:extLst>
            <a:ext uri="{FF2B5EF4-FFF2-40B4-BE49-F238E27FC236}">
              <a16:creationId xmlns:a16="http://schemas.microsoft.com/office/drawing/2014/main" id="{FE4F2F34-D5D0-475D-852B-2C6F8DDBE8A4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7" name="Conector recto 666">
          <a:extLst>
            <a:ext uri="{FF2B5EF4-FFF2-40B4-BE49-F238E27FC236}">
              <a16:creationId xmlns:a16="http://schemas.microsoft.com/office/drawing/2014/main" id="{B3528E75-4039-4A4E-AF32-79F5A4156BB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8" name="Conector recto 667">
          <a:extLst>
            <a:ext uri="{FF2B5EF4-FFF2-40B4-BE49-F238E27FC236}">
              <a16:creationId xmlns:a16="http://schemas.microsoft.com/office/drawing/2014/main" id="{D6A9EF0C-65EE-4CE1-8645-A9F96B266F0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69" name="Conector recto 668">
          <a:extLst>
            <a:ext uri="{FF2B5EF4-FFF2-40B4-BE49-F238E27FC236}">
              <a16:creationId xmlns:a16="http://schemas.microsoft.com/office/drawing/2014/main" id="{42A2B15F-A68D-4BE9-A041-8222EDAF160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0" name="Conector recto 669">
          <a:extLst>
            <a:ext uri="{FF2B5EF4-FFF2-40B4-BE49-F238E27FC236}">
              <a16:creationId xmlns:a16="http://schemas.microsoft.com/office/drawing/2014/main" id="{8473A985-6C5D-4096-8CB1-32EE08DE476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1" name="Conector recto 670">
          <a:extLst>
            <a:ext uri="{FF2B5EF4-FFF2-40B4-BE49-F238E27FC236}">
              <a16:creationId xmlns:a16="http://schemas.microsoft.com/office/drawing/2014/main" id="{72D1ADF2-CEBB-472A-9D36-21B1D8FC758F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2" name="Conector recto 671">
          <a:extLst>
            <a:ext uri="{FF2B5EF4-FFF2-40B4-BE49-F238E27FC236}">
              <a16:creationId xmlns:a16="http://schemas.microsoft.com/office/drawing/2014/main" id="{3373BE98-FB04-4D7D-8FAF-EA0541401AA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3" name="Conector recto 672">
          <a:extLst>
            <a:ext uri="{FF2B5EF4-FFF2-40B4-BE49-F238E27FC236}">
              <a16:creationId xmlns:a16="http://schemas.microsoft.com/office/drawing/2014/main" id="{A2D1D443-1EC0-48C6-B4CA-86A54DE20AC3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4" name="Conector recto 673">
          <a:extLst>
            <a:ext uri="{FF2B5EF4-FFF2-40B4-BE49-F238E27FC236}">
              <a16:creationId xmlns:a16="http://schemas.microsoft.com/office/drawing/2014/main" id="{B5618639-CA3B-488E-8932-4E2215F36B1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5" name="Conector recto 674">
          <a:extLst>
            <a:ext uri="{FF2B5EF4-FFF2-40B4-BE49-F238E27FC236}">
              <a16:creationId xmlns:a16="http://schemas.microsoft.com/office/drawing/2014/main" id="{8DE39288-F891-4AC1-AF85-462865BE307D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6" name="Conector recto 675">
          <a:extLst>
            <a:ext uri="{FF2B5EF4-FFF2-40B4-BE49-F238E27FC236}">
              <a16:creationId xmlns:a16="http://schemas.microsoft.com/office/drawing/2014/main" id="{E881DD43-9335-4A8A-9533-19AE20596BD0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7" name="Conector recto 676">
          <a:extLst>
            <a:ext uri="{FF2B5EF4-FFF2-40B4-BE49-F238E27FC236}">
              <a16:creationId xmlns:a16="http://schemas.microsoft.com/office/drawing/2014/main" id="{60C7B4DF-3BAA-4B61-B9CF-B8C33AB98176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8" name="Conector recto 677">
          <a:extLst>
            <a:ext uri="{FF2B5EF4-FFF2-40B4-BE49-F238E27FC236}">
              <a16:creationId xmlns:a16="http://schemas.microsoft.com/office/drawing/2014/main" id="{017878B6-E54B-492D-99AE-6C0A01F22D8B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79" name="Conector recto 678">
          <a:extLst>
            <a:ext uri="{FF2B5EF4-FFF2-40B4-BE49-F238E27FC236}">
              <a16:creationId xmlns:a16="http://schemas.microsoft.com/office/drawing/2014/main" id="{DCD0D15B-C41B-4288-8F5E-349E4EEB244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680" name="Conector recto 679">
          <a:extLst>
            <a:ext uri="{FF2B5EF4-FFF2-40B4-BE49-F238E27FC236}">
              <a16:creationId xmlns:a16="http://schemas.microsoft.com/office/drawing/2014/main" id="{EA2C27F9-E1B7-4191-9F0B-B8017C1BAE8A}"/>
            </a:ext>
          </a:extLst>
        </xdr:cNvPr>
        <xdr:cNvCxnSpPr/>
      </xdr:nvCxnSpPr>
      <xdr:spPr>
        <a:xfrm>
          <a:off x="10928351" y="88582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436</xdr:row>
      <xdr:rowOff>238125</xdr:rowOff>
    </xdr:from>
    <xdr:to>
      <xdr:col>17</xdr:col>
      <xdr:colOff>238125</xdr:colOff>
      <xdr:row>445</xdr:row>
      <xdr:rowOff>0</xdr:rowOff>
    </xdr:to>
    <xdr:sp macro="" textlink="">
      <xdr:nvSpPr>
        <xdr:cNvPr id="682" name="Line 1">
          <a:extLst>
            <a:ext uri="{FF2B5EF4-FFF2-40B4-BE49-F238E27FC236}">
              <a16:creationId xmlns:a16="http://schemas.microsoft.com/office/drawing/2014/main" id="{E97D4EB4-90A5-4183-A13A-6711F607006A}"/>
            </a:ext>
          </a:extLst>
        </xdr:cNvPr>
        <xdr:cNvSpPr>
          <a:spLocks noChangeShapeType="1"/>
        </xdr:cNvSpPr>
      </xdr:nvSpPr>
      <xdr:spPr bwMode="auto">
        <a:xfrm>
          <a:off x="4556125" y="91027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436</xdr:row>
      <xdr:rowOff>238125</xdr:rowOff>
    </xdr:from>
    <xdr:to>
      <xdr:col>17</xdr:col>
      <xdr:colOff>238125</xdr:colOff>
      <xdr:row>447</xdr:row>
      <xdr:rowOff>0</xdr:rowOff>
    </xdr:to>
    <xdr:sp macro="" textlink="">
      <xdr:nvSpPr>
        <xdr:cNvPr id="683" name="Line 1">
          <a:extLst>
            <a:ext uri="{FF2B5EF4-FFF2-40B4-BE49-F238E27FC236}">
              <a16:creationId xmlns:a16="http://schemas.microsoft.com/office/drawing/2014/main" id="{B6ED0215-8E78-4369-844C-B8F5D3D561CD}"/>
            </a:ext>
          </a:extLst>
        </xdr:cNvPr>
        <xdr:cNvSpPr>
          <a:spLocks noChangeShapeType="1"/>
        </xdr:cNvSpPr>
      </xdr:nvSpPr>
      <xdr:spPr bwMode="auto">
        <a:xfrm>
          <a:off x="4556125" y="91027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84" name="Conector recto 683">
          <a:extLst>
            <a:ext uri="{FF2B5EF4-FFF2-40B4-BE49-F238E27FC236}">
              <a16:creationId xmlns:a16="http://schemas.microsoft.com/office/drawing/2014/main" id="{67026EBE-4F37-42FB-8BDC-413EF225406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85" name="Conector recto 684">
          <a:extLst>
            <a:ext uri="{FF2B5EF4-FFF2-40B4-BE49-F238E27FC236}">
              <a16:creationId xmlns:a16="http://schemas.microsoft.com/office/drawing/2014/main" id="{24DD68B9-8D48-4CD5-A658-C0EB7E4DA04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86" name="Conector recto 685">
          <a:extLst>
            <a:ext uri="{FF2B5EF4-FFF2-40B4-BE49-F238E27FC236}">
              <a16:creationId xmlns:a16="http://schemas.microsoft.com/office/drawing/2014/main" id="{D54BCBD8-E1C3-4FE3-B07E-ECD1D3DEFC9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87" name="Conector recto 686">
          <a:extLst>
            <a:ext uri="{FF2B5EF4-FFF2-40B4-BE49-F238E27FC236}">
              <a16:creationId xmlns:a16="http://schemas.microsoft.com/office/drawing/2014/main" id="{8E51E7E6-F5D1-40C1-9E6B-3BA9E771B5F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88" name="Conector recto 687">
          <a:extLst>
            <a:ext uri="{FF2B5EF4-FFF2-40B4-BE49-F238E27FC236}">
              <a16:creationId xmlns:a16="http://schemas.microsoft.com/office/drawing/2014/main" id="{CA084040-B641-4806-AAD8-1FB7BC94BA5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89" name="Conector recto 688">
          <a:extLst>
            <a:ext uri="{FF2B5EF4-FFF2-40B4-BE49-F238E27FC236}">
              <a16:creationId xmlns:a16="http://schemas.microsoft.com/office/drawing/2014/main" id="{01CA5E87-EB37-4681-96AF-5B81065A540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0" name="Conector recto 689">
          <a:extLst>
            <a:ext uri="{FF2B5EF4-FFF2-40B4-BE49-F238E27FC236}">
              <a16:creationId xmlns:a16="http://schemas.microsoft.com/office/drawing/2014/main" id="{084ED502-9B3C-4F3F-8565-54F21678382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1" name="Conector recto 690">
          <a:extLst>
            <a:ext uri="{FF2B5EF4-FFF2-40B4-BE49-F238E27FC236}">
              <a16:creationId xmlns:a16="http://schemas.microsoft.com/office/drawing/2014/main" id="{72A25C43-7645-485E-BE37-1659013D19D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2" name="Conector recto 691">
          <a:extLst>
            <a:ext uri="{FF2B5EF4-FFF2-40B4-BE49-F238E27FC236}">
              <a16:creationId xmlns:a16="http://schemas.microsoft.com/office/drawing/2014/main" id="{B0127791-085A-456C-B4E6-CD45CE67655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3" name="Conector recto 692">
          <a:extLst>
            <a:ext uri="{FF2B5EF4-FFF2-40B4-BE49-F238E27FC236}">
              <a16:creationId xmlns:a16="http://schemas.microsoft.com/office/drawing/2014/main" id="{1103953E-B2CD-45CD-B46C-9FAAC8CA1BA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4" name="Conector recto 693">
          <a:extLst>
            <a:ext uri="{FF2B5EF4-FFF2-40B4-BE49-F238E27FC236}">
              <a16:creationId xmlns:a16="http://schemas.microsoft.com/office/drawing/2014/main" id="{77AF2149-684E-4A31-A724-605827D8086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5" name="Conector recto 694">
          <a:extLst>
            <a:ext uri="{FF2B5EF4-FFF2-40B4-BE49-F238E27FC236}">
              <a16:creationId xmlns:a16="http://schemas.microsoft.com/office/drawing/2014/main" id="{88E67217-48A3-4C47-B136-859E646AA47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6" name="Conector recto 695">
          <a:extLst>
            <a:ext uri="{FF2B5EF4-FFF2-40B4-BE49-F238E27FC236}">
              <a16:creationId xmlns:a16="http://schemas.microsoft.com/office/drawing/2014/main" id="{CB21830F-AFEB-4F53-8470-FF4F7E61D96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7" name="Conector recto 696">
          <a:extLst>
            <a:ext uri="{FF2B5EF4-FFF2-40B4-BE49-F238E27FC236}">
              <a16:creationId xmlns:a16="http://schemas.microsoft.com/office/drawing/2014/main" id="{0776CE11-D8F5-4190-BC53-43760FF4859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8" name="Conector recto 697">
          <a:extLst>
            <a:ext uri="{FF2B5EF4-FFF2-40B4-BE49-F238E27FC236}">
              <a16:creationId xmlns:a16="http://schemas.microsoft.com/office/drawing/2014/main" id="{A8676CB3-D1EA-426B-B471-C4AEE63B99A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699" name="Conector recto 698">
          <a:extLst>
            <a:ext uri="{FF2B5EF4-FFF2-40B4-BE49-F238E27FC236}">
              <a16:creationId xmlns:a16="http://schemas.microsoft.com/office/drawing/2014/main" id="{A6658869-C675-4E3B-A480-93CFF287105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0" name="Conector recto 699">
          <a:extLst>
            <a:ext uri="{FF2B5EF4-FFF2-40B4-BE49-F238E27FC236}">
              <a16:creationId xmlns:a16="http://schemas.microsoft.com/office/drawing/2014/main" id="{401C77DB-D4C8-42D0-9B41-A6F54DD88E4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1" name="Conector recto 700">
          <a:extLst>
            <a:ext uri="{FF2B5EF4-FFF2-40B4-BE49-F238E27FC236}">
              <a16:creationId xmlns:a16="http://schemas.microsoft.com/office/drawing/2014/main" id="{63149B65-1997-4025-9310-DE7CA5BDBDE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2" name="Conector recto 701">
          <a:extLst>
            <a:ext uri="{FF2B5EF4-FFF2-40B4-BE49-F238E27FC236}">
              <a16:creationId xmlns:a16="http://schemas.microsoft.com/office/drawing/2014/main" id="{9B79CAAD-4EB8-4BD6-9D43-6FC6A013D41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3" name="Conector recto 702">
          <a:extLst>
            <a:ext uri="{FF2B5EF4-FFF2-40B4-BE49-F238E27FC236}">
              <a16:creationId xmlns:a16="http://schemas.microsoft.com/office/drawing/2014/main" id="{70073AEB-37EC-41C1-94A4-AEDFE5981FC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4" name="Conector recto 703">
          <a:extLst>
            <a:ext uri="{FF2B5EF4-FFF2-40B4-BE49-F238E27FC236}">
              <a16:creationId xmlns:a16="http://schemas.microsoft.com/office/drawing/2014/main" id="{69E7CB3E-D68E-4546-986F-148EE9A6F6C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5" name="Conector recto 704">
          <a:extLst>
            <a:ext uri="{FF2B5EF4-FFF2-40B4-BE49-F238E27FC236}">
              <a16:creationId xmlns:a16="http://schemas.microsoft.com/office/drawing/2014/main" id="{97F2B7AB-D72A-4104-A1F9-911AE1532A6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6" name="Conector recto 705">
          <a:extLst>
            <a:ext uri="{FF2B5EF4-FFF2-40B4-BE49-F238E27FC236}">
              <a16:creationId xmlns:a16="http://schemas.microsoft.com/office/drawing/2014/main" id="{4FB4E4BD-9A6D-4AE4-BCF9-595566A6939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7" name="Conector recto 706">
          <a:extLst>
            <a:ext uri="{FF2B5EF4-FFF2-40B4-BE49-F238E27FC236}">
              <a16:creationId xmlns:a16="http://schemas.microsoft.com/office/drawing/2014/main" id="{FD1BFC7A-10F9-497C-ABDE-92BEA2F2BCC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8" name="Conector recto 707">
          <a:extLst>
            <a:ext uri="{FF2B5EF4-FFF2-40B4-BE49-F238E27FC236}">
              <a16:creationId xmlns:a16="http://schemas.microsoft.com/office/drawing/2014/main" id="{7A1DCF6F-05D7-4CAE-873B-FB802A81264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09" name="Conector recto 708">
          <a:extLst>
            <a:ext uri="{FF2B5EF4-FFF2-40B4-BE49-F238E27FC236}">
              <a16:creationId xmlns:a16="http://schemas.microsoft.com/office/drawing/2014/main" id="{60789A67-AEC8-4918-8B3F-6AFCCA969C6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0" name="Conector recto 709">
          <a:extLst>
            <a:ext uri="{FF2B5EF4-FFF2-40B4-BE49-F238E27FC236}">
              <a16:creationId xmlns:a16="http://schemas.microsoft.com/office/drawing/2014/main" id="{5A72340C-07F9-4872-9EF8-6149C3B5586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1" name="Conector recto 710">
          <a:extLst>
            <a:ext uri="{FF2B5EF4-FFF2-40B4-BE49-F238E27FC236}">
              <a16:creationId xmlns:a16="http://schemas.microsoft.com/office/drawing/2014/main" id="{E4048EBE-C152-4A8A-BE49-90BEC4962FB8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2" name="Conector recto 711">
          <a:extLst>
            <a:ext uri="{FF2B5EF4-FFF2-40B4-BE49-F238E27FC236}">
              <a16:creationId xmlns:a16="http://schemas.microsoft.com/office/drawing/2014/main" id="{37AAD8BF-DAE9-455F-B5DB-B54AAF5033C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3" name="Conector recto 712">
          <a:extLst>
            <a:ext uri="{FF2B5EF4-FFF2-40B4-BE49-F238E27FC236}">
              <a16:creationId xmlns:a16="http://schemas.microsoft.com/office/drawing/2014/main" id="{7ADA26FC-4B6B-4762-A605-16A2A5A5B62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4" name="Conector recto 713">
          <a:extLst>
            <a:ext uri="{FF2B5EF4-FFF2-40B4-BE49-F238E27FC236}">
              <a16:creationId xmlns:a16="http://schemas.microsoft.com/office/drawing/2014/main" id="{7128E9EF-3D5C-4514-A7AB-2B7BC0CD865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5" name="Conector recto 714">
          <a:extLst>
            <a:ext uri="{FF2B5EF4-FFF2-40B4-BE49-F238E27FC236}">
              <a16:creationId xmlns:a16="http://schemas.microsoft.com/office/drawing/2014/main" id="{FE0AD54B-66C3-4C10-8A6C-DAAB387C5E1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6" name="Conector recto 715">
          <a:extLst>
            <a:ext uri="{FF2B5EF4-FFF2-40B4-BE49-F238E27FC236}">
              <a16:creationId xmlns:a16="http://schemas.microsoft.com/office/drawing/2014/main" id="{AE7C2686-1A5B-47E8-9246-6EFA715B3AA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7" name="Conector recto 716">
          <a:extLst>
            <a:ext uri="{FF2B5EF4-FFF2-40B4-BE49-F238E27FC236}">
              <a16:creationId xmlns:a16="http://schemas.microsoft.com/office/drawing/2014/main" id="{E67C43F0-7856-457C-BBFA-540AFB172B3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8" name="Conector recto 717">
          <a:extLst>
            <a:ext uri="{FF2B5EF4-FFF2-40B4-BE49-F238E27FC236}">
              <a16:creationId xmlns:a16="http://schemas.microsoft.com/office/drawing/2014/main" id="{A58E08CE-0868-49DD-9125-9DBE4270749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19" name="Conector recto 718">
          <a:extLst>
            <a:ext uri="{FF2B5EF4-FFF2-40B4-BE49-F238E27FC236}">
              <a16:creationId xmlns:a16="http://schemas.microsoft.com/office/drawing/2014/main" id="{A5C565FA-0A42-49EC-86C6-3F2C47AF738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0" name="Conector recto 719">
          <a:extLst>
            <a:ext uri="{FF2B5EF4-FFF2-40B4-BE49-F238E27FC236}">
              <a16:creationId xmlns:a16="http://schemas.microsoft.com/office/drawing/2014/main" id="{F2CBEA1B-8999-49FD-9FD8-87E0EEBAE76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1" name="Conector recto 720">
          <a:extLst>
            <a:ext uri="{FF2B5EF4-FFF2-40B4-BE49-F238E27FC236}">
              <a16:creationId xmlns:a16="http://schemas.microsoft.com/office/drawing/2014/main" id="{7F6D0CF8-7C25-4404-BDDB-A9A93C353B0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2" name="Conector recto 721">
          <a:extLst>
            <a:ext uri="{FF2B5EF4-FFF2-40B4-BE49-F238E27FC236}">
              <a16:creationId xmlns:a16="http://schemas.microsoft.com/office/drawing/2014/main" id="{F71F48AB-CE9E-4E3C-B306-156972B33D2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3" name="Conector recto 722">
          <a:extLst>
            <a:ext uri="{FF2B5EF4-FFF2-40B4-BE49-F238E27FC236}">
              <a16:creationId xmlns:a16="http://schemas.microsoft.com/office/drawing/2014/main" id="{6B9CB21D-43D9-4962-B5CC-0D2996CBFD1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4" name="Conector recto 723">
          <a:extLst>
            <a:ext uri="{FF2B5EF4-FFF2-40B4-BE49-F238E27FC236}">
              <a16:creationId xmlns:a16="http://schemas.microsoft.com/office/drawing/2014/main" id="{A4614661-9F52-4968-A567-A0D38C3BA9E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5" name="Conector recto 724">
          <a:extLst>
            <a:ext uri="{FF2B5EF4-FFF2-40B4-BE49-F238E27FC236}">
              <a16:creationId xmlns:a16="http://schemas.microsoft.com/office/drawing/2014/main" id="{65DFB089-221F-4285-97AA-8596DF58F3E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6" name="Conector recto 725">
          <a:extLst>
            <a:ext uri="{FF2B5EF4-FFF2-40B4-BE49-F238E27FC236}">
              <a16:creationId xmlns:a16="http://schemas.microsoft.com/office/drawing/2014/main" id="{4B79E99D-AE4D-4C44-9275-C3C9F4EC40B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7" name="Conector recto 726">
          <a:extLst>
            <a:ext uri="{FF2B5EF4-FFF2-40B4-BE49-F238E27FC236}">
              <a16:creationId xmlns:a16="http://schemas.microsoft.com/office/drawing/2014/main" id="{511BB8B7-C673-405B-BD74-22CBD58AA30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8" name="Conector recto 727">
          <a:extLst>
            <a:ext uri="{FF2B5EF4-FFF2-40B4-BE49-F238E27FC236}">
              <a16:creationId xmlns:a16="http://schemas.microsoft.com/office/drawing/2014/main" id="{B21B187B-4967-485F-8348-6B2B3116E7D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29" name="Conector recto 728">
          <a:extLst>
            <a:ext uri="{FF2B5EF4-FFF2-40B4-BE49-F238E27FC236}">
              <a16:creationId xmlns:a16="http://schemas.microsoft.com/office/drawing/2014/main" id="{E18CC9C9-2932-42A1-82CF-E841893BAA8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0" name="Conector recto 729">
          <a:extLst>
            <a:ext uri="{FF2B5EF4-FFF2-40B4-BE49-F238E27FC236}">
              <a16:creationId xmlns:a16="http://schemas.microsoft.com/office/drawing/2014/main" id="{36465F2B-4A86-4C9D-9EBA-A8E92C3CC4A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1" name="Conector recto 730">
          <a:extLst>
            <a:ext uri="{FF2B5EF4-FFF2-40B4-BE49-F238E27FC236}">
              <a16:creationId xmlns:a16="http://schemas.microsoft.com/office/drawing/2014/main" id="{4F20523F-0EBB-47D7-BD78-1E41DEAA529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2" name="Conector recto 731">
          <a:extLst>
            <a:ext uri="{FF2B5EF4-FFF2-40B4-BE49-F238E27FC236}">
              <a16:creationId xmlns:a16="http://schemas.microsoft.com/office/drawing/2014/main" id="{5A6C585F-6956-4970-A76F-0A60D07CEBB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3" name="Conector recto 732">
          <a:extLst>
            <a:ext uri="{FF2B5EF4-FFF2-40B4-BE49-F238E27FC236}">
              <a16:creationId xmlns:a16="http://schemas.microsoft.com/office/drawing/2014/main" id="{163DF598-63E5-4914-A16E-947042AAF27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4" name="Conector recto 733">
          <a:extLst>
            <a:ext uri="{FF2B5EF4-FFF2-40B4-BE49-F238E27FC236}">
              <a16:creationId xmlns:a16="http://schemas.microsoft.com/office/drawing/2014/main" id="{49910FB6-7246-465A-9EC1-7B3044B5DB9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5" name="Conector recto 734">
          <a:extLst>
            <a:ext uri="{FF2B5EF4-FFF2-40B4-BE49-F238E27FC236}">
              <a16:creationId xmlns:a16="http://schemas.microsoft.com/office/drawing/2014/main" id="{33577A8F-E2CC-493B-AF8B-BD606800F99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6" name="Conector recto 735">
          <a:extLst>
            <a:ext uri="{FF2B5EF4-FFF2-40B4-BE49-F238E27FC236}">
              <a16:creationId xmlns:a16="http://schemas.microsoft.com/office/drawing/2014/main" id="{F37AD819-2B5C-4474-AEF4-4FFF4B4A8FD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7" name="Conector recto 736">
          <a:extLst>
            <a:ext uri="{FF2B5EF4-FFF2-40B4-BE49-F238E27FC236}">
              <a16:creationId xmlns:a16="http://schemas.microsoft.com/office/drawing/2014/main" id="{E1A3C1C3-6CFF-4275-8DFC-8D5C9A328F7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8" name="Conector recto 737">
          <a:extLst>
            <a:ext uri="{FF2B5EF4-FFF2-40B4-BE49-F238E27FC236}">
              <a16:creationId xmlns:a16="http://schemas.microsoft.com/office/drawing/2014/main" id="{4AAFC05B-BC7C-4260-A300-DCA4C6904DA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39" name="Conector recto 738">
          <a:extLst>
            <a:ext uri="{FF2B5EF4-FFF2-40B4-BE49-F238E27FC236}">
              <a16:creationId xmlns:a16="http://schemas.microsoft.com/office/drawing/2014/main" id="{F6EB8A55-B0BF-4473-9F5B-F89995EF8CC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0" name="Conector recto 739">
          <a:extLst>
            <a:ext uri="{FF2B5EF4-FFF2-40B4-BE49-F238E27FC236}">
              <a16:creationId xmlns:a16="http://schemas.microsoft.com/office/drawing/2014/main" id="{B4B42A0F-2D2B-4F6D-AFE9-0F8FFCF3B555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1" name="Conector recto 740">
          <a:extLst>
            <a:ext uri="{FF2B5EF4-FFF2-40B4-BE49-F238E27FC236}">
              <a16:creationId xmlns:a16="http://schemas.microsoft.com/office/drawing/2014/main" id="{88B52B1A-59E2-4206-BAF1-26BA79E3E9C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2" name="Conector recto 741">
          <a:extLst>
            <a:ext uri="{FF2B5EF4-FFF2-40B4-BE49-F238E27FC236}">
              <a16:creationId xmlns:a16="http://schemas.microsoft.com/office/drawing/2014/main" id="{1C564AF6-1E86-432D-BB48-C92979F302F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3" name="Conector recto 742">
          <a:extLst>
            <a:ext uri="{FF2B5EF4-FFF2-40B4-BE49-F238E27FC236}">
              <a16:creationId xmlns:a16="http://schemas.microsoft.com/office/drawing/2014/main" id="{B8566080-FB06-4F0D-8619-1407D10952B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4" name="Conector recto 743">
          <a:extLst>
            <a:ext uri="{FF2B5EF4-FFF2-40B4-BE49-F238E27FC236}">
              <a16:creationId xmlns:a16="http://schemas.microsoft.com/office/drawing/2014/main" id="{4B318BDA-3656-4E09-AC88-AA153EB2A2E4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5" name="Conector recto 744">
          <a:extLst>
            <a:ext uri="{FF2B5EF4-FFF2-40B4-BE49-F238E27FC236}">
              <a16:creationId xmlns:a16="http://schemas.microsoft.com/office/drawing/2014/main" id="{45DB9CD2-AC4C-4D7F-A4BD-0579707BC81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6" name="Conector recto 745">
          <a:extLst>
            <a:ext uri="{FF2B5EF4-FFF2-40B4-BE49-F238E27FC236}">
              <a16:creationId xmlns:a16="http://schemas.microsoft.com/office/drawing/2014/main" id="{6656C1DA-28FF-4CAC-93A1-64FE144EE26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7" name="Conector recto 746">
          <a:extLst>
            <a:ext uri="{FF2B5EF4-FFF2-40B4-BE49-F238E27FC236}">
              <a16:creationId xmlns:a16="http://schemas.microsoft.com/office/drawing/2014/main" id="{A25188F3-67CD-4B38-A150-5114CD2E4A5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8" name="Conector recto 747">
          <a:extLst>
            <a:ext uri="{FF2B5EF4-FFF2-40B4-BE49-F238E27FC236}">
              <a16:creationId xmlns:a16="http://schemas.microsoft.com/office/drawing/2014/main" id="{3B512879-97B2-4B0A-8373-C600058D83F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49" name="Conector recto 748">
          <a:extLst>
            <a:ext uri="{FF2B5EF4-FFF2-40B4-BE49-F238E27FC236}">
              <a16:creationId xmlns:a16="http://schemas.microsoft.com/office/drawing/2014/main" id="{1006D84D-4964-4C95-BEB0-49E4DD5CACC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0" name="Conector recto 749">
          <a:extLst>
            <a:ext uri="{FF2B5EF4-FFF2-40B4-BE49-F238E27FC236}">
              <a16:creationId xmlns:a16="http://schemas.microsoft.com/office/drawing/2014/main" id="{24195802-A938-460F-AE1C-F5F9E48C0C6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1" name="Conector recto 750">
          <a:extLst>
            <a:ext uri="{FF2B5EF4-FFF2-40B4-BE49-F238E27FC236}">
              <a16:creationId xmlns:a16="http://schemas.microsoft.com/office/drawing/2014/main" id="{45DA5E46-4499-4FA7-99A0-0B4DF7D519A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2" name="Conector recto 751">
          <a:extLst>
            <a:ext uri="{FF2B5EF4-FFF2-40B4-BE49-F238E27FC236}">
              <a16:creationId xmlns:a16="http://schemas.microsoft.com/office/drawing/2014/main" id="{3D3432CD-98E1-4C83-9F1D-7DEA24C9238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3" name="Conector recto 752">
          <a:extLst>
            <a:ext uri="{FF2B5EF4-FFF2-40B4-BE49-F238E27FC236}">
              <a16:creationId xmlns:a16="http://schemas.microsoft.com/office/drawing/2014/main" id="{F4497495-622A-4452-95CA-8CD12F28FA83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4" name="Conector recto 753">
          <a:extLst>
            <a:ext uri="{FF2B5EF4-FFF2-40B4-BE49-F238E27FC236}">
              <a16:creationId xmlns:a16="http://schemas.microsoft.com/office/drawing/2014/main" id="{FF2511F7-8DF8-4665-AC06-236167E8D641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5" name="Conector recto 754">
          <a:extLst>
            <a:ext uri="{FF2B5EF4-FFF2-40B4-BE49-F238E27FC236}">
              <a16:creationId xmlns:a16="http://schemas.microsoft.com/office/drawing/2014/main" id="{60277AA5-6DD9-4016-92BC-50C36037C7C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6" name="Conector recto 755">
          <a:extLst>
            <a:ext uri="{FF2B5EF4-FFF2-40B4-BE49-F238E27FC236}">
              <a16:creationId xmlns:a16="http://schemas.microsoft.com/office/drawing/2014/main" id="{4EA1B60F-2F6D-435A-9191-C7142D13BADF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7" name="Conector recto 756">
          <a:extLst>
            <a:ext uri="{FF2B5EF4-FFF2-40B4-BE49-F238E27FC236}">
              <a16:creationId xmlns:a16="http://schemas.microsoft.com/office/drawing/2014/main" id="{E4ED4A40-F437-4D5B-AA73-5A848B715BBC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8" name="Conector recto 757">
          <a:extLst>
            <a:ext uri="{FF2B5EF4-FFF2-40B4-BE49-F238E27FC236}">
              <a16:creationId xmlns:a16="http://schemas.microsoft.com/office/drawing/2014/main" id="{BBBA2447-2B8A-436D-B4E8-BFC2B947FAE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59" name="Conector recto 758">
          <a:extLst>
            <a:ext uri="{FF2B5EF4-FFF2-40B4-BE49-F238E27FC236}">
              <a16:creationId xmlns:a16="http://schemas.microsoft.com/office/drawing/2014/main" id="{9A03062C-440C-4D4F-9AB3-BF790A8FDECB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0" name="Conector recto 759">
          <a:extLst>
            <a:ext uri="{FF2B5EF4-FFF2-40B4-BE49-F238E27FC236}">
              <a16:creationId xmlns:a16="http://schemas.microsoft.com/office/drawing/2014/main" id="{D6C8C42E-9FFB-4CAF-B206-74CCE7014F3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1" name="Conector recto 760">
          <a:extLst>
            <a:ext uri="{FF2B5EF4-FFF2-40B4-BE49-F238E27FC236}">
              <a16:creationId xmlns:a16="http://schemas.microsoft.com/office/drawing/2014/main" id="{AA3C1BB3-B42B-42E8-8E6C-97BBC5D473F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2" name="Conector recto 761">
          <a:extLst>
            <a:ext uri="{FF2B5EF4-FFF2-40B4-BE49-F238E27FC236}">
              <a16:creationId xmlns:a16="http://schemas.microsoft.com/office/drawing/2014/main" id="{DD832BBB-0676-4AFD-A736-82BD8A5EC66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3" name="Conector recto 762">
          <a:extLst>
            <a:ext uri="{FF2B5EF4-FFF2-40B4-BE49-F238E27FC236}">
              <a16:creationId xmlns:a16="http://schemas.microsoft.com/office/drawing/2014/main" id="{AA1F9897-B8FE-4290-8E87-C6724314412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4" name="Conector recto 763">
          <a:extLst>
            <a:ext uri="{FF2B5EF4-FFF2-40B4-BE49-F238E27FC236}">
              <a16:creationId xmlns:a16="http://schemas.microsoft.com/office/drawing/2014/main" id="{C770F381-CF52-47B5-A335-F104AA9709B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5" name="Conector recto 764">
          <a:extLst>
            <a:ext uri="{FF2B5EF4-FFF2-40B4-BE49-F238E27FC236}">
              <a16:creationId xmlns:a16="http://schemas.microsoft.com/office/drawing/2014/main" id="{D1E240F4-0DAB-4A17-897C-6FF3E85DE8D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6" name="Conector recto 765">
          <a:extLst>
            <a:ext uri="{FF2B5EF4-FFF2-40B4-BE49-F238E27FC236}">
              <a16:creationId xmlns:a16="http://schemas.microsoft.com/office/drawing/2014/main" id="{9DD7E48C-451A-4CC9-A24F-6C613C2CC570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7" name="Conector recto 766">
          <a:extLst>
            <a:ext uri="{FF2B5EF4-FFF2-40B4-BE49-F238E27FC236}">
              <a16:creationId xmlns:a16="http://schemas.microsoft.com/office/drawing/2014/main" id="{B2A49232-6066-4879-9587-621C7D30B0F7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8" name="Conector recto 767">
          <a:extLst>
            <a:ext uri="{FF2B5EF4-FFF2-40B4-BE49-F238E27FC236}">
              <a16:creationId xmlns:a16="http://schemas.microsoft.com/office/drawing/2014/main" id="{960FA614-A7B4-4947-834B-0C95F7F83F8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69" name="Conector recto 768">
          <a:extLst>
            <a:ext uri="{FF2B5EF4-FFF2-40B4-BE49-F238E27FC236}">
              <a16:creationId xmlns:a16="http://schemas.microsoft.com/office/drawing/2014/main" id="{E9160FB5-3E89-4383-B2C2-AC3856E7325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0" name="Conector recto 769">
          <a:extLst>
            <a:ext uri="{FF2B5EF4-FFF2-40B4-BE49-F238E27FC236}">
              <a16:creationId xmlns:a16="http://schemas.microsoft.com/office/drawing/2014/main" id="{8EB152EA-FBF2-43FE-89CD-BB279E8993CE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1" name="Conector recto 770">
          <a:extLst>
            <a:ext uri="{FF2B5EF4-FFF2-40B4-BE49-F238E27FC236}">
              <a16:creationId xmlns:a16="http://schemas.microsoft.com/office/drawing/2014/main" id="{470F57AE-1756-43A7-80B1-0F821C3B3F3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2" name="Conector recto 771">
          <a:extLst>
            <a:ext uri="{FF2B5EF4-FFF2-40B4-BE49-F238E27FC236}">
              <a16:creationId xmlns:a16="http://schemas.microsoft.com/office/drawing/2014/main" id="{763DBA9F-1A1D-4B63-8369-101D7ABD18ED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3" name="Conector recto 772">
          <a:extLst>
            <a:ext uri="{FF2B5EF4-FFF2-40B4-BE49-F238E27FC236}">
              <a16:creationId xmlns:a16="http://schemas.microsoft.com/office/drawing/2014/main" id="{2B966D0A-0526-4C5B-984E-FC6015080C29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4" name="Conector recto 773">
          <a:extLst>
            <a:ext uri="{FF2B5EF4-FFF2-40B4-BE49-F238E27FC236}">
              <a16:creationId xmlns:a16="http://schemas.microsoft.com/office/drawing/2014/main" id="{2A3C9E9D-9F71-4197-B4D3-79A42956C086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5" name="Conector recto 774">
          <a:extLst>
            <a:ext uri="{FF2B5EF4-FFF2-40B4-BE49-F238E27FC236}">
              <a16:creationId xmlns:a16="http://schemas.microsoft.com/office/drawing/2014/main" id="{95A8AE5D-DFF6-4D6F-B5B0-99367B20894A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6" name="Conector recto 775">
          <a:extLst>
            <a:ext uri="{FF2B5EF4-FFF2-40B4-BE49-F238E27FC236}">
              <a16:creationId xmlns:a16="http://schemas.microsoft.com/office/drawing/2014/main" id="{46A9A72E-3CD0-460D-A979-18DEB03DC903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777" name="Conector recto 776">
          <a:extLst>
            <a:ext uri="{FF2B5EF4-FFF2-40B4-BE49-F238E27FC236}">
              <a16:creationId xmlns:a16="http://schemas.microsoft.com/office/drawing/2014/main" id="{77DECE73-C9D6-4B5A-A01F-32AA2B6C43E2}"/>
            </a:ext>
          </a:extLst>
        </xdr:cNvPr>
        <xdr:cNvCxnSpPr/>
      </xdr:nvCxnSpPr>
      <xdr:spPr>
        <a:xfrm>
          <a:off x="10928351" y="102362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609</xdr:row>
      <xdr:rowOff>238125</xdr:rowOff>
    </xdr:from>
    <xdr:to>
      <xdr:col>17</xdr:col>
      <xdr:colOff>238125</xdr:colOff>
      <xdr:row>618</xdr:row>
      <xdr:rowOff>0</xdr:rowOff>
    </xdr:to>
    <xdr:sp macro="" textlink="">
      <xdr:nvSpPr>
        <xdr:cNvPr id="779" name="Line 1">
          <a:extLst>
            <a:ext uri="{FF2B5EF4-FFF2-40B4-BE49-F238E27FC236}">
              <a16:creationId xmlns:a16="http://schemas.microsoft.com/office/drawing/2014/main" id="{94A96BB1-F376-4DCD-ACA3-FBA4E6684776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609</xdr:row>
      <xdr:rowOff>238125</xdr:rowOff>
    </xdr:from>
    <xdr:to>
      <xdr:col>17</xdr:col>
      <xdr:colOff>238125</xdr:colOff>
      <xdr:row>620</xdr:row>
      <xdr:rowOff>0</xdr:rowOff>
    </xdr:to>
    <xdr:sp macro="" textlink="">
      <xdr:nvSpPr>
        <xdr:cNvPr id="780" name="Line 1">
          <a:extLst>
            <a:ext uri="{FF2B5EF4-FFF2-40B4-BE49-F238E27FC236}">
              <a16:creationId xmlns:a16="http://schemas.microsoft.com/office/drawing/2014/main" id="{CDEA7E10-AF54-4EF2-B8C0-97B1A564013A}"/>
            </a:ext>
          </a:extLst>
        </xdr:cNvPr>
        <xdr:cNvSpPr>
          <a:spLocks noChangeShapeType="1"/>
        </xdr:cNvSpPr>
      </xdr:nvSpPr>
      <xdr:spPr bwMode="auto">
        <a:xfrm>
          <a:off x="4556125" y="98901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1" name="Conector recto 780">
          <a:extLst>
            <a:ext uri="{FF2B5EF4-FFF2-40B4-BE49-F238E27FC236}">
              <a16:creationId xmlns:a16="http://schemas.microsoft.com/office/drawing/2014/main" id="{A550A921-4FF6-492C-9E4C-6DF1570CC74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2" name="Conector recto 781">
          <a:extLst>
            <a:ext uri="{FF2B5EF4-FFF2-40B4-BE49-F238E27FC236}">
              <a16:creationId xmlns:a16="http://schemas.microsoft.com/office/drawing/2014/main" id="{AD80167B-124D-41F9-98FF-B1AB7E45FE3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3" name="Conector recto 782">
          <a:extLst>
            <a:ext uri="{FF2B5EF4-FFF2-40B4-BE49-F238E27FC236}">
              <a16:creationId xmlns:a16="http://schemas.microsoft.com/office/drawing/2014/main" id="{55CA3AEC-D1D2-4EAA-B3DC-E26D4128C08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4" name="Conector recto 783">
          <a:extLst>
            <a:ext uri="{FF2B5EF4-FFF2-40B4-BE49-F238E27FC236}">
              <a16:creationId xmlns:a16="http://schemas.microsoft.com/office/drawing/2014/main" id="{D5188644-03D3-43F2-8948-EBC44D43DDE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5" name="Conector recto 784">
          <a:extLst>
            <a:ext uri="{FF2B5EF4-FFF2-40B4-BE49-F238E27FC236}">
              <a16:creationId xmlns:a16="http://schemas.microsoft.com/office/drawing/2014/main" id="{991A5A05-A25B-4E0A-B46E-1B311BAA1EA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6" name="Conector recto 785">
          <a:extLst>
            <a:ext uri="{FF2B5EF4-FFF2-40B4-BE49-F238E27FC236}">
              <a16:creationId xmlns:a16="http://schemas.microsoft.com/office/drawing/2014/main" id="{F8009DAD-032C-4D32-8D3F-993FEE174D9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7" name="Conector recto 786">
          <a:extLst>
            <a:ext uri="{FF2B5EF4-FFF2-40B4-BE49-F238E27FC236}">
              <a16:creationId xmlns:a16="http://schemas.microsoft.com/office/drawing/2014/main" id="{FB8B810C-4A08-4D7A-BEFB-0964361D9A4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8" name="Conector recto 787">
          <a:extLst>
            <a:ext uri="{FF2B5EF4-FFF2-40B4-BE49-F238E27FC236}">
              <a16:creationId xmlns:a16="http://schemas.microsoft.com/office/drawing/2014/main" id="{43064608-62A2-4DC7-AAF8-4047DC25421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89" name="Conector recto 788">
          <a:extLst>
            <a:ext uri="{FF2B5EF4-FFF2-40B4-BE49-F238E27FC236}">
              <a16:creationId xmlns:a16="http://schemas.microsoft.com/office/drawing/2014/main" id="{3F3607AE-0A86-4168-8BE1-A84A7C5BD98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0" name="Conector recto 789">
          <a:extLst>
            <a:ext uri="{FF2B5EF4-FFF2-40B4-BE49-F238E27FC236}">
              <a16:creationId xmlns:a16="http://schemas.microsoft.com/office/drawing/2014/main" id="{E278C862-EA53-4354-8B7A-4C40498AECE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1" name="Conector recto 790">
          <a:extLst>
            <a:ext uri="{FF2B5EF4-FFF2-40B4-BE49-F238E27FC236}">
              <a16:creationId xmlns:a16="http://schemas.microsoft.com/office/drawing/2014/main" id="{F1127964-F080-433B-8F9C-BC5D7596849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2" name="Conector recto 791">
          <a:extLst>
            <a:ext uri="{FF2B5EF4-FFF2-40B4-BE49-F238E27FC236}">
              <a16:creationId xmlns:a16="http://schemas.microsoft.com/office/drawing/2014/main" id="{A80237B2-05B9-459D-9D00-7FB4782301E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3" name="Conector recto 792">
          <a:extLst>
            <a:ext uri="{FF2B5EF4-FFF2-40B4-BE49-F238E27FC236}">
              <a16:creationId xmlns:a16="http://schemas.microsoft.com/office/drawing/2014/main" id="{39C6DB6F-E964-467B-B04B-67EFFF6A9DB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4" name="Conector recto 793">
          <a:extLst>
            <a:ext uri="{FF2B5EF4-FFF2-40B4-BE49-F238E27FC236}">
              <a16:creationId xmlns:a16="http://schemas.microsoft.com/office/drawing/2014/main" id="{887F0DA8-4756-4DEF-83F8-6BAD30FB68B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5" name="Conector recto 794">
          <a:extLst>
            <a:ext uri="{FF2B5EF4-FFF2-40B4-BE49-F238E27FC236}">
              <a16:creationId xmlns:a16="http://schemas.microsoft.com/office/drawing/2014/main" id="{C5CFB784-9D42-4A97-AB42-D6AC90538F9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6" name="Conector recto 795">
          <a:extLst>
            <a:ext uri="{FF2B5EF4-FFF2-40B4-BE49-F238E27FC236}">
              <a16:creationId xmlns:a16="http://schemas.microsoft.com/office/drawing/2014/main" id="{D3721682-D952-4569-8393-FFC69C0CDDD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7" name="Conector recto 796">
          <a:extLst>
            <a:ext uri="{FF2B5EF4-FFF2-40B4-BE49-F238E27FC236}">
              <a16:creationId xmlns:a16="http://schemas.microsoft.com/office/drawing/2014/main" id="{71D5EFEA-0291-4468-9ECC-5F9983C6F00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8" name="Conector recto 797">
          <a:extLst>
            <a:ext uri="{FF2B5EF4-FFF2-40B4-BE49-F238E27FC236}">
              <a16:creationId xmlns:a16="http://schemas.microsoft.com/office/drawing/2014/main" id="{12406160-DB3C-447D-9A0C-D6A8D364DDA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799" name="Conector recto 798">
          <a:extLst>
            <a:ext uri="{FF2B5EF4-FFF2-40B4-BE49-F238E27FC236}">
              <a16:creationId xmlns:a16="http://schemas.microsoft.com/office/drawing/2014/main" id="{310A751B-8F11-42D6-AAF4-22BC966CA8F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0" name="Conector recto 799">
          <a:extLst>
            <a:ext uri="{FF2B5EF4-FFF2-40B4-BE49-F238E27FC236}">
              <a16:creationId xmlns:a16="http://schemas.microsoft.com/office/drawing/2014/main" id="{CF04999C-69BE-4D90-895C-212F31EACFE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1" name="Conector recto 800">
          <a:extLst>
            <a:ext uri="{FF2B5EF4-FFF2-40B4-BE49-F238E27FC236}">
              <a16:creationId xmlns:a16="http://schemas.microsoft.com/office/drawing/2014/main" id="{90CE6FE8-E67D-41C5-8CB1-CC9906AE1FE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2" name="Conector recto 801">
          <a:extLst>
            <a:ext uri="{FF2B5EF4-FFF2-40B4-BE49-F238E27FC236}">
              <a16:creationId xmlns:a16="http://schemas.microsoft.com/office/drawing/2014/main" id="{5514F8E6-3720-426B-8C9A-BC5C9363ED1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3" name="Conector recto 802">
          <a:extLst>
            <a:ext uri="{FF2B5EF4-FFF2-40B4-BE49-F238E27FC236}">
              <a16:creationId xmlns:a16="http://schemas.microsoft.com/office/drawing/2014/main" id="{3EA8E9F5-FA88-45C3-8816-F46ED5F1053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4" name="Conector recto 803">
          <a:extLst>
            <a:ext uri="{FF2B5EF4-FFF2-40B4-BE49-F238E27FC236}">
              <a16:creationId xmlns:a16="http://schemas.microsoft.com/office/drawing/2014/main" id="{90B5736E-AFAE-41D4-9F41-D6D708D9CD9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5" name="Conector recto 804">
          <a:extLst>
            <a:ext uri="{FF2B5EF4-FFF2-40B4-BE49-F238E27FC236}">
              <a16:creationId xmlns:a16="http://schemas.microsoft.com/office/drawing/2014/main" id="{907F73D6-4225-41FD-BFAE-ED0D1F8246C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6" name="Conector recto 805">
          <a:extLst>
            <a:ext uri="{FF2B5EF4-FFF2-40B4-BE49-F238E27FC236}">
              <a16:creationId xmlns:a16="http://schemas.microsoft.com/office/drawing/2014/main" id="{9B1A477D-58C9-41A0-B101-6399001A5EB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7" name="Conector recto 806">
          <a:extLst>
            <a:ext uri="{FF2B5EF4-FFF2-40B4-BE49-F238E27FC236}">
              <a16:creationId xmlns:a16="http://schemas.microsoft.com/office/drawing/2014/main" id="{E2E60765-C7CD-4F66-8189-DA626B3A5C8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8" name="Conector recto 807">
          <a:extLst>
            <a:ext uri="{FF2B5EF4-FFF2-40B4-BE49-F238E27FC236}">
              <a16:creationId xmlns:a16="http://schemas.microsoft.com/office/drawing/2014/main" id="{2DCAAD68-1437-4898-8797-2321D85C7B6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09" name="Conector recto 808">
          <a:extLst>
            <a:ext uri="{FF2B5EF4-FFF2-40B4-BE49-F238E27FC236}">
              <a16:creationId xmlns:a16="http://schemas.microsoft.com/office/drawing/2014/main" id="{9940EEAF-04B5-40C0-AC56-69482C2F47B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0" name="Conector recto 809">
          <a:extLst>
            <a:ext uri="{FF2B5EF4-FFF2-40B4-BE49-F238E27FC236}">
              <a16:creationId xmlns:a16="http://schemas.microsoft.com/office/drawing/2014/main" id="{64075048-B15A-4B35-9D9A-CF52E05D282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1" name="Conector recto 810">
          <a:extLst>
            <a:ext uri="{FF2B5EF4-FFF2-40B4-BE49-F238E27FC236}">
              <a16:creationId xmlns:a16="http://schemas.microsoft.com/office/drawing/2014/main" id="{36F1B51D-BCB4-4271-A70C-3ACA38D7FEC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2" name="Conector recto 811">
          <a:extLst>
            <a:ext uri="{FF2B5EF4-FFF2-40B4-BE49-F238E27FC236}">
              <a16:creationId xmlns:a16="http://schemas.microsoft.com/office/drawing/2014/main" id="{E3FBB27D-CC7F-44DE-91A7-3D419DE2A25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3" name="Conector recto 812">
          <a:extLst>
            <a:ext uri="{FF2B5EF4-FFF2-40B4-BE49-F238E27FC236}">
              <a16:creationId xmlns:a16="http://schemas.microsoft.com/office/drawing/2014/main" id="{09CBDC8E-8533-4070-B786-FEBBA7643DC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4" name="Conector recto 813">
          <a:extLst>
            <a:ext uri="{FF2B5EF4-FFF2-40B4-BE49-F238E27FC236}">
              <a16:creationId xmlns:a16="http://schemas.microsoft.com/office/drawing/2014/main" id="{5186DE6B-9337-4553-804B-2132391282E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5" name="Conector recto 814">
          <a:extLst>
            <a:ext uri="{FF2B5EF4-FFF2-40B4-BE49-F238E27FC236}">
              <a16:creationId xmlns:a16="http://schemas.microsoft.com/office/drawing/2014/main" id="{89D82AED-6DE4-4115-A840-744FE218A64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6" name="Conector recto 815">
          <a:extLst>
            <a:ext uri="{FF2B5EF4-FFF2-40B4-BE49-F238E27FC236}">
              <a16:creationId xmlns:a16="http://schemas.microsoft.com/office/drawing/2014/main" id="{B3DC5526-4BEB-4E1B-8D09-566EAA05A89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7" name="Conector recto 816">
          <a:extLst>
            <a:ext uri="{FF2B5EF4-FFF2-40B4-BE49-F238E27FC236}">
              <a16:creationId xmlns:a16="http://schemas.microsoft.com/office/drawing/2014/main" id="{C1C8B078-3446-45E6-9617-125E7CAD8B5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8" name="Conector recto 817">
          <a:extLst>
            <a:ext uri="{FF2B5EF4-FFF2-40B4-BE49-F238E27FC236}">
              <a16:creationId xmlns:a16="http://schemas.microsoft.com/office/drawing/2014/main" id="{21BEC601-199A-4376-A8C4-7D00A476B65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19" name="Conector recto 818">
          <a:extLst>
            <a:ext uri="{FF2B5EF4-FFF2-40B4-BE49-F238E27FC236}">
              <a16:creationId xmlns:a16="http://schemas.microsoft.com/office/drawing/2014/main" id="{AAA10AAD-BAEC-47E9-8103-2D61615B5B6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0" name="Conector recto 819">
          <a:extLst>
            <a:ext uri="{FF2B5EF4-FFF2-40B4-BE49-F238E27FC236}">
              <a16:creationId xmlns:a16="http://schemas.microsoft.com/office/drawing/2014/main" id="{181E5D02-8070-4BD9-845E-6A678DD9C14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1" name="Conector recto 820">
          <a:extLst>
            <a:ext uri="{FF2B5EF4-FFF2-40B4-BE49-F238E27FC236}">
              <a16:creationId xmlns:a16="http://schemas.microsoft.com/office/drawing/2014/main" id="{9438BFBE-EABE-4114-8176-FCF73A87D16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2" name="Conector recto 821">
          <a:extLst>
            <a:ext uri="{FF2B5EF4-FFF2-40B4-BE49-F238E27FC236}">
              <a16:creationId xmlns:a16="http://schemas.microsoft.com/office/drawing/2014/main" id="{9EBC95CE-6AEE-4470-86B1-FEFAA3607C1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3" name="Conector recto 822">
          <a:extLst>
            <a:ext uri="{FF2B5EF4-FFF2-40B4-BE49-F238E27FC236}">
              <a16:creationId xmlns:a16="http://schemas.microsoft.com/office/drawing/2014/main" id="{5DD19C88-8E5C-4B23-A10C-D456389A7E9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4" name="Conector recto 823">
          <a:extLst>
            <a:ext uri="{FF2B5EF4-FFF2-40B4-BE49-F238E27FC236}">
              <a16:creationId xmlns:a16="http://schemas.microsoft.com/office/drawing/2014/main" id="{B6722145-CE33-4349-BD96-09FC78A1D6B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5" name="Conector recto 824">
          <a:extLst>
            <a:ext uri="{FF2B5EF4-FFF2-40B4-BE49-F238E27FC236}">
              <a16:creationId xmlns:a16="http://schemas.microsoft.com/office/drawing/2014/main" id="{AFEB180F-B2BC-4AB7-8C07-69FE4CBB46A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6" name="Conector recto 825">
          <a:extLst>
            <a:ext uri="{FF2B5EF4-FFF2-40B4-BE49-F238E27FC236}">
              <a16:creationId xmlns:a16="http://schemas.microsoft.com/office/drawing/2014/main" id="{6349BC32-5070-4847-A96A-54C09F6CBCC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7" name="Conector recto 826">
          <a:extLst>
            <a:ext uri="{FF2B5EF4-FFF2-40B4-BE49-F238E27FC236}">
              <a16:creationId xmlns:a16="http://schemas.microsoft.com/office/drawing/2014/main" id="{41F317D8-2509-4DE4-BC4C-B818D433AE3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8" name="Conector recto 827">
          <a:extLst>
            <a:ext uri="{FF2B5EF4-FFF2-40B4-BE49-F238E27FC236}">
              <a16:creationId xmlns:a16="http://schemas.microsoft.com/office/drawing/2014/main" id="{2A0404C5-F2A0-4947-B552-B535DDC0FC7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29" name="Conector recto 828">
          <a:extLst>
            <a:ext uri="{FF2B5EF4-FFF2-40B4-BE49-F238E27FC236}">
              <a16:creationId xmlns:a16="http://schemas.microsoft.com/office/drawing/2014/main" id="{FC206926-C8FA-447A-8D2B-64D9B3185A7B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0" name="Conector recto 829">
          <a:extLst>
            <a:ext uri="{FF2B5EF4-FFF2-40B4-BE49-F238E27FC236}">
              <a16:creationId xmlns:a16="http://schemas.microsoft.com/office/drawing/2014/main" id="{4210D279-C8C6-43C4-8143-937A24C2A94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1" name="Conector recto 830">
          <a:extLst>
            <a:ext uri="{FF2B5EF4-FFF2-40B4-BE49-F238E27FC236}">
              <a16:creationId xmlns:a16="http://schemas.microsoft.com/office/drawing/2014/main" id="{346CA387-0D15-4DB1-979C-40102A12B57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2" name="Conector recto 831">
          <a:extLst>
            <a:ext uri="{FF2B5EF4-FFF2-40B4-BE49-F238E27FC236}">
              <a16:creationId xmlns:a16="http://schemas.microsoft.com/office/drawing/2014/main" id="{DC7A139F-48EC-42E7-970F-618879EC28A5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3" name="Conector recto 832">
          <a:extLst>
            <a:ext uri="{FF2B5EF4-FFF2-40B4-BE49-F238E27FC236}">
              <a16:creationId xmlns:a16="http://schemas.microsoft.com/office/drawing/2014/main" id="{D5CF2825-8251-465C-8084-9909C929932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4" name="Conector recto 833">
          <a:extLst>
            <a:ext uri="{FF2B5EF4-FFF2-40B4-BE49-F238E27FC236}">
              <a16:creationId xmlns:a16="http://schemas.microsoft.com/office/drawing/2014/main" id="{360AB75D-0C8D-41C4-99BA-84CD144D1B7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5" name="Conector recto 834">
          <a:extLst>
            <a:ext uri="{FF2B5EF4-FFF2-40B4-BE49-F238E27FC236}">
              <a16:creationId xmlns:a16="http://schemas.microsoft.com/office/drawing/2014/main" id="{D03CF93F-4024-4998-844F-FC2AD52C853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6" name="Conector recto 835">
          <a:extLst>
            <a:ext uri="{FF2B5EF4-FFF2-40B4-BE49-F238E27FC236}">
              <a16:creationId xmlns:a16="http://schemas.microsoft.com/office/drawing/2014/main" id="{FF01516D-F129-467C-B751-F01B81D772E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7" name="Conector recto 836">
          <a:extLst>
            <a:ext uri="{FF2B5EF4-FFF2-40B4-BE49-F238E27FC236}">
              <a16:creationId xmlns:a16="http://schemas.microsoft.com/office/drawing/2014/main" id="{3983F4EC-DF0F-4D5F-B39F-DF2BC75FE76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8" name="Conector recto 837">
          <a:extLst>
            <a:ext uri="{FF2B5EF4-FFF2-40B4-BE49-F238E27FC236}">
              <a16:creationId xmlns:a16="http://schemas.microsoft.com/office/drawing/2014/main" id="{330F13E0-0513-4CC9-A2AB-5C625441EE7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39" name="Conector recto 838">
          <a:extLst>
            <a:ext uri="{FF2B5EF4-FFF2-40B4-BE49-F238E27FC236}">
              <a16:creationId xmlns:a16="http://schemas.microsoft.com/office/drawing/2014/main" id="{AFC6CECF-0DE4-453C-89E6-8813ED518A6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0" name="Conector recto 839">
          <a:extLst>
            <a:ext uri="{FF2B5EF4-FFF2-40B4-BE49-F238E27FC236}">
              <a16:creationId xmlns:a16="http://schemas.microsoft.com/office/drawing/2014/main" id="{F51FC20D-4A46-4955-AF46-B6E2C364E62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1" name="Conector recto 840">
          <a:extLst>
            <a:ext uri="{FF2B5EF4-FFF2-40B4-BE49-F238E27FC236}">
              <a16:creationId xmlns:a16="http://schemas.microsoft.com/office/drawing/2014/main" id="{59AF1E65-3F8D-43E3-BFDD-E09348D4927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2" name="Conector recto 841">
          <a:extLst>
            <a:ext uri="{FF2B5EF4-FFF2-40B4-BE49-F238E27FC236}">
              <a16:creationId xmlns:a16="http://schemas.microsoft.com/office/drawing/2014/main" id="{BB243206-F928-455D-8278-A4F77E5840B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3" name="Conector recto 842">
          <a:extLst>
            <a:ext uri="{FF2B5EF4-FFF2-40B4-BE49-F238E27FC236}">
              <a16:creationId xmlns:a16="http://schemas.microsoft.com/office/drawing/2014/main" id="{D3C7117D-75E0-494C-8416-3C3C7A0D879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4" name="Conector recto 843">
          <a:extLst>
            <a:ext uri="{FF2B5EF4-FFF2-40B4-BE49-F238E27FC236}">
              <a16:creationId xmlns:a16="http://schemas.microsoft.com/office/drawing/2014/main" id="{395F72DF-D13D-4A89-8D0C-E7EC7FB99D0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5" name="Conector recto 844">
          <a:extLst>
            <a:ext uri="{FF2B5EF4-FFF2-40B4-BE49-F238E27FC236}">
              <a16:creationId xmlns:a16="http://schemas.microsoft.com/office/drawing/2014/main" id="{33F09122-3DEF-405A-A13E-0AE454235400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6" name="Conector recto 845">
          <a:extLst>
            <a:ext uri="{FF2B5EF4-FFF2-40B4-BE49-F238E27FC236}">
              <a16:creationId xmlns:a16="http://schemas.microsoft.com/office/drawing/2014/main" id="{ED068A65-B549-4120-BD3F-480519F7B5C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7" name="Conector recto 846">
          <a:extLst>
            <a:ext uri="{FF2B5EF4-FFF2-40B4-BE49-F238E27FC236}">
              <a16:creationId xmlns:a16="http://schemas.microsoft.com/office/drawing/2014/main" id="{F2657098-ECA4-400B-8C1D-B2DAB514946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8" name="Conector recto 847">
          <a:extLst>
            <a:ext uri="{FF2B5EF4-FFF2-40B4-BE49-F238E27FC236}">
              <a16:creationId xmlns:a16="http://schemas.microsoft.com/office/drawing/2014/main" id="{A7BEF9FD-7AFD-4281-897B-8F7F2130535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49" name="Conector recto 848">
          <a:extLst>
            <a:ext uri="{FF2B5EF4-FFF2-40B4-BE49-F238E27FC236}">
              <a16:creationId xmlns:a16="http://schemas.microsoft.com/office/drawing/2014/main" id="{F09B02B5-FAA0-45C8-B00F-34EBA6A8F07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0" name="Conector recto 849">
          <a:extLst>
            <a:ext uri="{FF2B5EF4-FFF2-40B4-BE49-F238E27FC236}">
              <a16:creationId xmlns:a16="http://schemas.microsoft.com/office/drawing/2014/main" id="{AA1B5E73-0017-4551-97CE-D06FAA33A60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1" name="Conector recto 850">
          <a:extLst>
            <a:ext uri="{FF2B5EF4-FFF2-40B4-BE49-F238E27FC236}">
              <a16:creationId xmlns:a16="http://schemas.microsoft.com/office/drawing/2014/main" id="{C7896ACF-6CEA-4426-AAD2-005544506A4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2" name="Conector recto 851">
          <a:extLst>
            <a:ext uri="{FF2B5EF4-FFF2-40B4-BE49-F238E27FC236}">
              <a16:creationId xmlns:a16="http://schemas.microsoft.com/office/drawing/2014/main" id="{F16483B3-5E59-4BF5-BD16-32DB451AA96C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3" name="Conector recto 852">
          <a:extLst>
            <a:ext uri="{FF2B5EF4-FFF2-40B4-BE49-F238E27FC236}">
              <a16:creationId xmlns:a16="http://schemas.microsoft.com/office/drawing/2014/main" id="{8FDC00E2-C76D-4C1A-95F8-75580794BD7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4" name="Conector recto 853">
          <a:extLst>
            <a:ext uri="{FF2B5EF4-FFF2-40B4-BE49-F238E27FC236}">
              <a16:creationId xmlns:a16="http://schemas.microsoft.com/office/drawing/2014/main" id="{E1578CC9-C2B0-4171-81DF-B18CBC65F7C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5" name="Conector recto 854">
          <a:extLst>
            <a:ext uri="{FF2B5EF4-FFF2-40B4-BE49-F238E27FC236}">
              <a16:creationId xmlns:a16="http://schemas.microsoft.com/office/drawing/2014/main" id="{52880669-B124-48E7-9531-9D24A7836549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6" name="Conector recto 855">
          <a:extLst>
            <a:ext uri="{FF2B5EF4-FFF2-40B4-BE49-F238E27FC236}">
              <a16:creationId xmlns:a16="http://schemas.microsoft.com/office/drawing/2014/main" id="{1A5480D7-0762-4EE2-A719-43FA18D146F4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7" name="Conector recto 856">
          <a:extLst>
            <a:ext uri="{FF2B5EF4-FFF2-40B4-BE49-F238E27FC236}">
              <a16:creationId xmlns:a16="http://schemas.microsoft.com/office/drawing/2014/main" id="{AA268EC7-1D73-47EC-9A15-775C9849264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8" name="Conector recto 857">
          <a:extLst>
            <a:ext uri="{FF2B5EF4-FFF2-40B4-BE49-F238E27FC236}">
              <a16:creationId xmlns:a16="http://schemas.microsoft.com/office/drawing/2014/main" id="{F57C29C6-D8B8-4854-8397-6E98E310AAF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59" name="Conector recto 858">
          <a:extLst>
            <a:ext uri="{FF2B5EF4-FFF2-40B4-BE49-F238E27FC236}">
              <a16:creationId xmlns:a16="http://schemas.microsoft.com/office/drawing/2014/main" id="{1DD546AE-75C2-4302-8A6C-C46EE1A9E3E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0" name="Conector recto 859">
          <a:extLst>
            <a:ext uri="{FF2B5EF4-FFF2-40B4-BE49-F238E27FC236}">
              <a16:creationId xmlns:a16="http://schemas.microsoft.com/office/drawing/2014/main" id="{60A317A8-77E8-4626-86FC-9D4692BCDB7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1" name="Conector recto 860">
          <a:extLst>
            <a:ext uri="{FF2B5EF4-FFF2-40B4-BE49-F238E27FC236}">
              <a16:creationId xmlns:a16="http://schemas.microsoft.com/office/drawing/2014/main" id="{74CA90DD-F999-4453-A2CF-CF19263ADFF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2" name="Conector recto 861">
          <a:extLst>
            <a:ext uri="{FF2B5EF4-FFF2-40B4-BE49-F238E27FC236}">
              <a16:creationId xmlns:a16="http://schemas.microsoft.com/office/drawing/2014/main" id="{9BF378D5-3739-460F-9822-66B95CDBCDB6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3" name="Conector recto 862">
          <a:extLst>
            <a:ext uri="{FF2B5EF4-FFF2-40B4-BE49-F238E27FC236}">
              <a16:creationId xmlns:a16="http://schemas.microsoft.com/office/drawing/2014/main" id="{0A1E6664-3BF2-439A-AEF9-8126FB29586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4" name="Conector recto 863">
          <a:extLst>
            <a:ext uri="{FF2B5EF4-FFF2-40B4-BE49-F238E27FC236}">
              <a16:creationId xmlns:a16="http://schemas.microsoft.com/office/drawing/2014/main" id="{ECFB0F9E-D86A-4CBD-A00E-214184F910C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5" name="Conector recto 864">
          <a:extLst>
            <a:ext uri="{FF2B5EF4-FFF2-40B4-BE49-F238E27FC236}">
              <a16:creationId xmlns:a16="http://schemas.microsoft.com/office/drawing/2014/main" id="{8FFF5B0E-0F7E-4461-829B-06EF2F7E630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6" name="Conector recto 865">
          <a:extLst>
            <a:ext uri="{FF2B5EF4-FFF2-40B4-BE49-F238E27FC236}">
              <a16:creationId xmlns:a16="http://schemas.microsoft.com/office/drawing/2014/main" id="{82CB72C1-557A-4A9B-80F9-E17AC739EF41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7" name="Conector recto 866">
          <a:extLst>
            <a:ext uri="{FF2B5EF4-FFF2-40B4-BE49-F238E27FC236}">
              <a16:creationId xmlns:a16="http://schemas.microsoft.com/office/drawing/2014/main" id="{9AE4714E-4953-4A8E-89D6-CCA08D2E6A4A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8" name="Conector recto 867">
          <a:extLst>
            <a:ext uri="{FF2B5EF4-FFF2-40B4-BE49-F238E27FC236}">
              <a16:creationId xmlns:a16="http://schemas.microsoft.com/office/drawing/2014/main" id="{1F91C1FD-059D-4516-A6E2-1DC4DAF4D11E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69" name="Conector recto 868">
          <a:extLst>
            <a:ext uri="{FF2B5EF4-FFF2-40B4-BE49-F238E27FC236}">
              <a16:creationId xmlns:a16="http://schemas.microsoft.com/office/drawing/2014/main" id="{36D65CD2-4E17-42DE-BD88-37A51F84A2A3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70" name="Conector recto 869">
          <a:extLst>
            <a:ext uri="{FF2B5EF4-FFF2-40B4-BE49-F238E27FC236}">
              <a16:creationId xmlns:a16="http://schemas.microsoft.com/office/drawing/2014/main" id="{60272E88-D2D5-4C84-89AC-44475B7C6F8D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71" name="Conector recto 870">
          <a:extLst>
            <a:ext uri="{FF2B5EF4-FFF2-40B4-BE49-F238E27FC236}">
              <a16:creationId xmlns:a16="http://schemas.microsoft.com/office/drawing/2014/main" id="{2D028B65-A608-4007-9317-ED7AA336D118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72" name="Conector recto 871">
          <a:extLst>
            <a:ext uri="{FF2B5EF4-FFF2-40B4-BE49-F238E27FC236}">
              <a16:creationId xmlns:a16="http://schemas.microsoft.com/office/drawing/2014/main" id="{E8FC5235-7AA5-4A9A-ADDE-93E83B1764EF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73" name="Conector recto 872">
          <a:extLst>
            <a:ext uri="{FF2B5EF4-FFF2-40B4-BE49-F238E27FC236}">
              <a16:creationId xmlns:a16="http://schemas.microsoft.com/office/drawing/2014/main" id="{0086F172-18B8-43A3-B60D-AA2992FE75E2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874" name="Conector recto 873">
          <a:extLst>
            <a:ext uri="{FF2B5EF4-FFF2-40B4-BE49-F238E27FC236}">
              <a16:creationId xmlns:a16="http://schemas.microsoft.com/office/drawing/2014/main" id="{49992CA6-23E4-4826-BDEC-5426F7C6F807}"/>
            </a:ext>
          </a:extLst>
        </xdr:cNvPr>
        <xdr:cNvCxnSpPr/>
      </xdr:nvCxnSpPr>
      <xdr:spPr>
        <a:xfrm>
          <a:off x="10928351" y="110236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662</xdr:row>
      <xdr:rowOff>238125</xdr:rowOff>
    </xdr:from>
    <xdr:to>
      <xdr:col>17</xdr:col>
      <xdr:colOff>238125</xdr:colOff>
      <xdr:row>671</xdr:row>
      <xdr:rowOff>0</xdr:rowOff>
    </xdr:to>
    <xdr:sp macro="" textlink="">
      <xdr:nvSpPr>
        <xdr:cNvPr id="876" name="Line 1">
          <a:extLst>
            <a:ext uri="{FF2B5EF4-FFF2-40B4-BE49-F238E27FC236}">
              <a16:creationId xmlns:a16="http://schemas.microsoft.com/office/drawing/2014/main" id="{E5D002EB-0077-4E66-986E-38FC45ECF31A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662</xdr:row>
      <xdr:rowOff>238125</xdr:rowOff>
    </xdr:from>
    <xdr:to>
      <xdr:col>17</xdr:col>
      <xdr:colOff>238125</xdr:colOff>
      <xdr:row>673</xdr:row>
      <xdr:rowOff>0</xdr:rowOff>
    </xdr:to>
    <xdr:sp macro="" textlink="">
      <xdr:nvSpPr>
        <xdr:cNvPr id="877" name="Line 1">
          <a:extLst>
            <a:ext uri="{FF2B5EF4-FFF2-40B4-BE49-F238E27FC236}">
              <a16:creationId xmlns:a16="http://schemas.microsoft.com/office/drawing/2014/main" id="{BD28BAD3-9289-40FD-B096-240D3878A712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78" name="Conector recto 877">
          <a:extLst>
            <a:ext uri="{FF2B5EF4-FFF2-40B4-BE49-F238E27FC236}">
              <a16:creationId xmlns:a16="http://schemas.microsoft.com/office/drawing/2014/main" id="{62C9BE38-5E04-4201-957F-FBC22B4070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79" name="Conector recto 878">
          <a:extLst>
            <a:ext uri="{FF2B5EF4-FFF2-40B4-BE49-F238E27FC236}">
              <a16:creationId xmlns:a16="http://schemas.microsoft.com/office/drawing/2014/main" id="{32C168FD-CB40-48A9-B704-B9FA38462A1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0" name="Conector recto 879">
          <a:extLst>
            <a:ext uri="{FF2B5EF4-FFF2-40B4-BE49-F238E27FC236}">
              <a16:creationId xmlns:a16="http://schemas.microsoft.com/office/drawing/2014/main" id="{CFB23A8F-B31F-42DD-AD37-4D9FA2F52D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1" name="Conector recto 880">
          <a:extLst>
            <a:ext uri="{FF2B5EF4-FFF2-40B4-BE49-F238E27FC236}">
              <a16:creationId xmlns:a16="http://schemas.microsoft.com/office/drawing/2014/main" id="{6A663EFA-B0DF-4D58-9C2C-B24ED3AE7EE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2" name="Conector recto 881">
          <a:extLst>
            <a:ext uri="{FF2B5EF4-FFF2-40B4-BE49-F238E27FC236}">
              <a16:creationId xmlns:a16="http://schemas.microsoft.com/office/drawing/2014/main" id="{4C4A8AEE-5886-4729-99A6-83124CA455F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3" name="Conector recto 882">
          <a:extLst>
            <a:ext uri="{FF2B5EF4-FFF2-40B4-BE49-F238E27FC236}">
              <a16:creationId xmlns:a16="http://schemas.microsoft.com/office/drawing/2014/main" id="{2BDA22A0-44CD-4944-B551-D1DCCAC999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4" name="Conector recto 883">
          <a:extLst>
            <a:ext uri="{FF2B5EF4-FFF2-40B4-BE49-F238E27FC236}">
              <a16:creationId xmlns:a16="http://schemas.microsoft.com/office/drawing/2014/main" id="{FB0FD71E-BD57-4239-B134-B1267E4E3D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5" name="Conector recto 884">
          <a:extLst>
            <a:ext uri="{FF2B5EF4-FFF2-40B4-BE49-F238E27FC236}">
              <a16:creationId xmlns:a16="http://schemas.microsoft.com/office/drawing/2014/main" id="{D3A53AD2-FC97-4C5B-AC39-3DD8485040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6" name="Conector recto 885">
          <a:extLst>
            <a:ext uri="{FF2B5EF4-FFF2-40B4-BE49-F238E27FC236}">
              <a16:creationId xmlns:a16="http://schemas.microsoft.com/office/drawing/2014/main" id="{A9FE5243-DDEF-4530-A56E-2EF79A4387D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7" name="Conector recto 886">
          <a:extLst>
            <a:ext uri="{FF2B5EF4-FFF2-40B4-BE49-F238E27FC236}">
              <a16:creationId xmlns:a16="http://schemas.microsoft.com/office/drawing/2014/main" id="{940CEBF6-75A8-4666-AB74-44A2D7F228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8" name="Conector recto 887">
          <a:extLst>
            <a:ext uri="{FF2B5EF4-FFF2-40B4-BE49-F238E27FC236}">
              <a16:creationId xmlns:a16="http://schemas.microsoft.com/office/drawing/2014/main" id="{23E957E0-C7A8-4310-9004-CCB7AC6F239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89" name="Conector recto 888">
          <a:extLst>
            <a:ext uri="{FF2B5EF4-FFF2-40B4-BE49-F238E27FC236}">
              <a16:creationId xmlns:a16="http://schemas.microsoft.com/office/drawing/2014/main" id="{BFA5D703-5799-4270-8CCB-EC3C5DD1F2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0" name="Conector recto 889">
          <a:extLst>
            <a:ext uri="{FF2B5EF4-FFF2-40B4-BE49-F238E27FC236}">
              <a16:creationId xmlns:a16="http://schemas.microsoft.com/office/drawing/2014/main" id="{5BE11FE3-44D5-4FCF-8671-03812F7F2E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1" name="Conector recto 890">
          <a:extLst>
            <a:ext uri="{FF2B5EF4-FFF2-40B4-BE49-F238E27FC236}">
              <a16:creationId xmlns:a16="http://schemas.microsoft.com/office/drawing/2014/main" id="{0FEAF8D6-65D4-4A6D-93B6-FF0CF50457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2" name="Conector recto 891">
          <a:extLst>
            <a:ext uri="{FF2B5EF4-FFF2-40B4-BE49-F238E27FC236}">
              <a16:creationId xmlns:a16="http://schemas.microsoft.com/office/drawing/2014/main" id="{20E9AD6F-B055-4988-9C3B-75AE9409A9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3" name="Conector recto 892">
          <a:extLst>
            <a:ext uri="{FF2B5EF4-FFF2-40B4-BE49-F238E27FC236}">
              <a16:creationId xmlns:a16="http://schemas.microsoft.com/office/drawing/2014/main" id="{53399BDD-83A9-4581-8DFF-7AB078F286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4" name="Conector recto 893">
          <a:extLst>
            <a:ext uri="{FF2B5EF4-FFF2-40B4-BE49-F238E27FC236}">
              <a16:creationId xmlns:a16="http://schemas.microsoft.com/office/drawing/2014/main" id="{17A6370D-47DB-452F-9939-029782F831B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5" name="Conector recto 894">
          <a:extLst>
            <a:ext uri="{FF2B5EF4-FFF2-40B4-BE49-F238E27FC236}">
              <a16:creationId xmlns:a16="http://schemas.microsoft.com/office/drawing/2014/main" id="{10F91F59-4EE9-4EED-9719-B9838ADF04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971EF2F0-039C-4AE3-996E-C74F7C0C76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7CFD45ED-3FD9-42EA-AD1F-D27060900D7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41386463-C0CD-44CF-83B1-A14C32D018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DF724804-6698-48D3-B0B5-C9FAABBA93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A2568577-CD7A-413E-AC35-785F9984E1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53A6F959-1913-4CB4-B8F5-8CBF21D963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F821737A-6C30-45D4-A1DE-4A8C8863EB8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1D599F0D-F13C-4786-BA07-4046D35151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F15D4C3D-CF60-4E3E-AAC7-8A0C85FDB01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BF7B0104-2762-4EE2-A96D-887AD960F7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9D9D1F17-D52D-44B5-BB89-870B4E64F9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11B77325-6E47-4F29-945A-B8605302BD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CE82E2D9-5303-4F34-95F7-61BE02326E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97713081-56E1-4E6A-9737-25055DCBC4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6CD57002-9CFC-4605-8847-CF428705CC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28258B3E-C32A-42BC-8419-C5722CE84A2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4F161BB4-4F50-4043-B2CA-4E23D98821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87FF8366-1043-493C-B4F9-1BC92CE947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4A77A409-E106-47A4-B0F7-712609AB3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946A0BA3-E48D-472E-AACB-F0A72F1B146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6FAB3C73-6841-46D0-B903-B143988925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F6F38C41-73A6-4205-965F-50C944D4F9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69D8420A-7370-449A-94A2-B0F39E4AB9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3175E85C-D749-44AD-BD46-AF43E4C237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100C3EF6-A0A2-47A0-B689-A5CB60D2D45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AEBA1FF8-EAE3-4A47-8616-89972B1BAD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9EF65DB5-D5C2-478E-A9B9-70DCAC4AD3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A74BBB3E-7DD2-4D49-A4B8-53344D4638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7AF999BE-FF88-4506-9586-551AE40204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8E563EBF-39F4-4319-9186-13DB3F3FAB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6" name="Conector recto 925">
          <a:extLst>
            <a:ext uri="{FF2B5EF4-FFF2-40B4-BE49-F238E27FC236}">
              <a16:creationId xmlns:a16="http://schemas.microsoft.com/office/drawing/2014/main" id="{A582B45E-E7F4-4E88-9DEE-10D3680695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7" name="Conector recto 926">
          <a:extLst>
            <a:ext uri="{FF2B5EF4-FFF2-40B4-BE49-F238E27FC236}">
              <a16:creationId xmlns:a16="http://schemas.microsoft.com/office/drawing/2014/main" id="{CAA05917-0461-486D-9198-127B28872C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8" name="Conector recto 927">
          <a:extLst>
            <a:ext uri="{FF2B5EF4-FFF2-40B4-BE49-F238E27FC236}">
              <a16:creationId xmlns:a16="http://schemas.microsoft.com/office/drawing/2014/main" id="{AB0A2E7D-CD33-446A-A9B8-E8F213D6AE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29" name="Conector recto 928">
          <a:extLst>
            <a:ext uri="{FF2B5EF4-FFF2-40B4-BE49-F238E27FC236}">
              <a16:creationId xmlns:a16="http://schemas.microsoft.com/office/drawing/2014/main" id="{9CBBA1E8-E6BF-4D89-9CAB-04A97D3E421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0" name="Conector recto 929">
          <a:extLst>
            <a:ext uri="{FF2B5EF4-FFF2-40B4-BE49-F238E27FC236}">
              <a16:creationId xmlns:a16="http://schemas.microsoft.com/office/drawing/2014/main" id="{A01C92F4-52B0-4B05-835F-99366D7CE87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1" name="Conector recto 930">
          <a:extLst>
            <a:ext uri="{FF2B5EF4-FFF2-40B4-BE49-F238E27FC236}">
              <a16:creationId xmlns:a16="http://schemas.microsoft.com/office/drawing/2014/main" id="{B5658766-7E42-457F-941A-D6381D192C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2" name="Conector recto 931">
          <a:extLst>
            <a:ext uri="{FF2B5EF4-FFF2-40B4-BE49-F238E27FC236}">
              <a16:creationId xmlns:a16="http://schemas.microsoft.com/office/drawing/2014/main" id="{4810917E-33A9-410E-B3B9-36A48760E2B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3" name="Conector recto 932">
          <a:extLst>
            <a:ext uri="{FF2B5EF4-FFF2-40B4-BE49-F238E27FC236}">
              <a16:creationId xmlns:a16="http://schemas.microsoft.com/office/drawing/2014/main" id="{C01F0ACE-3D5D-4C9A-9C33-F3235F36185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4" name="Conector recto 933">
          <a:extLst>
            <a:ext uri="{FF2B5EF4-FFF2-40B4-BE49-F238E27FC236}">
              <a16:creationId xmlns:a16="http://schemas.microsoft.com/office/drawing/2014/main" id="{7465E699-26FF-45CA-8D2A-1344F3C103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5" name="Conector recto 934">
          <a:extLst>
            <a:ext uri="{FF2B5EF4-FFF2-40B4-BE49-F238E27FC236}">
              <a16:creationId xmlns:a16="http://schemas.microsoft.com/office/drawing/2014/main" id="{8FF2A86D-65A2-4EB6-AC18-35092F68562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6" name="Conector recto 935">
          <a:extLst>
            <a:ext uri="{FF2B5EF4-FFF2-40B4-BE49-F238E27FC236}">
              <a16:creationId xmlns:a16="http://schemas.microsoft.com/office/drawing/2014/main" id="{B9D77355-B4FE-45CB-9580-F40AF59606D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7" name="Conector recto 936">
          <a:extLst>
            <a:ext uri="{FF2B5EF4-FFF2-40B4-BE49-F238E27FC236}">
              <a16:creationId xmlns:a16="http://schemas.microsoft.com/office/drawing/2014/main" id="{786C013E-4E47-4945-873E-342D66FD973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8" name="Conector recto 937">
          <a:extLst>
            <a:ext uri="{FF2B5EF4-FFF2-40B4-BE49-F238E27FC236}">
              <a16:creationId xmlns:a16="http://schemas.microsoft.com/office/drawing/2014/main" id="{7C1D05E5-D101-46E6-9CCC-AE3B293EA7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39" name="Conector recto 938">
          <a:extLst>
            <a:ext uri="{FF2B5EF4-FFF2-40B4-BE49-F238E27FC236}">
              <a16:creationId xmlns:a16="http://schemas.microsoft.com/office/drawing/2014/main" id="{A20B31F6-23A6-4000-8182-D78D8CD97F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0" name="Conector recto 939">
          <a:extLst>
            <a:ext uri="{FF2B5EF4-FFF2-40B4-BE49-F238E27FC236}">
              <a16:creationId xmlns:a16="http://schemas.microsoft.com/office/drawing/2014/main" id="{A9E2502F-22F1-4A3D-8BDA-3E34DD7C0E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1" name="Conector recto 940">
          <a:extLst>
            <a:ext uri="{FF2B5EF4-FFF2-40B4-BE49-F238E27FC236}">
              <a16:creationId xmlns:a16="http://schemas.microsoft.com/office/drawing/2014/main" id="{8F97C596-45C1-4F60-85FB-47D4715D81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2" name="Conector recto 941">
          <a:extLst>
            <a:ext uri="{FF2B5EF4-FFF2-40B4-BE49-F238E27FC236}">
              <a16:creationId xmlns:a16="http://schemas.microsoft.com/office/drawing/2014/main" id="{09F3FACD-3E18-4BC5-A7FB-80FEBBA0DB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3" name="Conector recto 942">
          <a:extLst>
            <a:ext uri="{FF2B5EF4-FFF2-40B4-BE49-F238E27FC236}">
              <a16:creationId xmlns:a16="http://schemas.microsoft.com/office/drawing/2014/main" id="{C30B63AD-125F-45AA-95A7-04CBB51D30E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4" name="Conector recto 943">
          <a:extLst>
            <a:ext uri="{FF2B5EF4-FFF2-40B4-BE49-F238E27FC236}">
              <a16:creationId xmlns:a16="http://schemas.microsoft.com/office/drawing/2014/main" id="{44F406A5-E8DD-42A2-A436-6A505B1C0E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5" name="Conector recto 944">
          <a:extLst>
            <a:ext uri="{FF2B5EF4-FFF2-40B4-BE49-F238E27FC236}">
              <a16:creationId xmlns:a16="http://schemas.microsoft.com/office/drawing/2014/main" id="{8C8B5F95-57D6-4E74-9C1E-A00A6C2AA9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6" name="Conector recto 945">
          <a:extLst>
            <a:ext uri="{FF2B5EF4-FFF2-40B4-BE49-F238E27FC236}">
              <a16:creationId xmlns:a16="http://schemas.microsoft.com/office/drawing/2014/main" id="{18F515A3-2DA0-48FC-A916-29BF79FF02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7" name="Conector recto 946">
          <a:extLst>
            <a:ext uri="{FF2B5EF4-FFF2-40B4-BE49-F238E27FC236}">
              <a16:creationId xmlns:a16="http://schemas.microsoft.com/office/drawing/2014/main" id="{8761447F-A5C8-4EE1-B358-977DAF080A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8" name="Conector recto 947">
          <a:extLst>
            <a:ext uri="{FF2B5EF4-FFF2-40B4-BE49-F238E27FC236}">
              <a16:creationId xmlns:a16="http://schemas.microsoft.com/office/drawing/2014/main" id="{FBA78FC6-FAE0-44E9-9286-10D648B67CF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49" name="Conector recto 948">
          <a:extLst>
            <a:ext uri="{FF2B5EF4-FFF2-40B4-BE49-F238E27FC236}">
              <a16:creationId xmlns:a16="http://schemas.microsoft.com/office/drawing/2014/main" id="{1CB1EF18-DAAE-4F1E-AE0C-FAA57558F5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0" name="Conector recto 949">
          <a:extLst>
            <a:ext uri="{FF2B5EF4-FFF2-40B4-BE49-F238E27FC236}">
              <a16:creationId xmlns:a16="http://schemas.microsoft.com/office/drawing/2014/main" id="{F5E9BFCA-8EE2-4368-A2B8-7230CBD9CF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1" name="Conector recto 950">
          <a:extLst>
            <a:ext uri="{FF2B5EF4-FFF2-40B4-BE49-F238E27FC236}">
              <a16:creationId xmlns:a16="http://schemas.microsoft.com/office/drawing/2014/main" id="{78DAC647-6675-4494-B653-3CD392BB4F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2" name="Conector recto 951">
          <a:extLst>
            <a:ext uri="{FF2B5EF4-FFF2-40B4-BE49-F238E27FC236}">
              <a16:creationId xmlns:a16="http://schemas.microsoft.com/office/drawing/2014/main" id="{B659E1A9-E003-4CAB-963D-3FD14428BD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3" name="Conector recto 952">
          <a:extLst>
            <a:ext uri="{FF2B5EF4-FFF2-40B4-BE49-F238E27FC236}">
              <a16:creationId xmlns:a16="http://schemas.microsoft.com/office/drawing/2014/main" id="{44C6B22A-65D3-4C34-9A5B-EEBD03A102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4" name="Conector recto 953">
          <a:extLst>
            <a:ext uri="{FF2B5EF4-FFF2-40B4-BE49-F238E27FC236}">
              <a16:creationId xmlns:a16="http://schemas.microsoft.com/office/drawing/2014/main" id="{4E755743-85DC-402A-AD17-645DD25BC7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5" name="Conector recto 954">
          <a:extLst>
            <a:ext uri="{FF2B5EF4-FFF2-40B4-BE49-F238E27FC236}">
              <a16:creationId xmlns:a16="http://schemas.microsoft.com/office/drawing/2014/main" id="{1148448E-660A-478D-9C0F-EEA121F83C6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6" name="Conector recto 955">
          <a:extLst>
            <a:ext uri="{FF2B5EF4-FFF2-40B4-BE49-F238E27FC236}">
              <a16:creationId xmlns:a16="http://schemas.microsoft.com/office/drawing/2014/main" id="{DE2F028A-0B83-4778-AD79-FE659F1846A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7" name="Conector recto 956">
          <a:extLst>
            <a:ext uri="{FF2B5EF4-FFF2-40B4-BE49-F238E27FC236}">
              <a16:creationId xmlns:a16="http://schemas.microsoft.com/office/drawing/2014/main" id="{E63B6C83-CB49-481C-A5E9-74E537DCEA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8" name="Conector recto 957">
          <a:extLst>
            <a:ext uri="{FF2B5EF4-FFF2-40B4-BE49-F238E27FC236}">
              <a16:creationId xmlns:a16="http://schemas.microsoft.com/office/drawing/2014/main" id="{B9A92320-1251-4055-A5F8-57DFEDF8DD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59" name="Conector recto 958">
          <a:extLst>
            <a:ext uri="{FF2B5EF4-FFF2-40B4-BE49-F238E27FC236}">
              <a16:creationId xmlns:a16="http://schemas.microsoft.com/office/drawing/2014/main" id="{42759A11-D46F-45D9-A64D-EF83990972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0" name="Conector recto 959">
          <a:extLst>
            <a:ext uri="{FF2B5EF4-FFF2-40B4-BE49-F238E27FC236}">
              <a16:creationId xmlns:a16="http://schemas.microsoft.com/office/drawing/2014/main" id="{0F9953AD-46BD-4A08-9A11-AD1BF4E0824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1" name="Conector recto 960">
          <a:extLst>
            <a:ext uri="{FF2B5EF4-FFF2-40B4-BE49-F238E27FC236}">
              <a16:creationId xmlns:a16="http://schemas.microsoft.com/office/drawing/2014/main" id="{10A382C3-7845-42D6-AF88-42951DA267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2" name="Conector recto 961">
          <a:extLst>
            <a:ext uri="{FF2B5EF4-FFF2-40B4-BE49-F238E27FC236}">
              <a16:creationId xmlns:a16="http://schemas.microsoft.com/office/drawing/2014/main" id="{FC382F9A-BB4E-4898-805E-46C7686EF13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3" name="Conector recto 962">
          <a:extLst>
            <a:ext uri="{FF2B5EF4-FFF2-40B4-BE49-F238E27FC236}">
              <a16:creationId xmlns:a16="http://schemas.microsoft.com/office/drawing/2014/main" id="{3BD75B0F-313D-49C0-A6C9-EF38513852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4" name="Conector recto 963">
          <a:extLst>
            <a:ext uri="{FF2B5EF4-FFF2-40B4-BE49-F238E27FC236}">
              <a16:creationId xmlns:a16="http://schemas.microsoft.com/office/drawing/2014/main" id="{08A68302-8E98-4DEA-B532-2538251525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5" name="Conector recto 964">
          <a:extLst>
            <a:ext uri="{FF2B5EF4-FFF2-40B4-BE49-F238E27FC236}">
              <a16:creationId xmlns:a16="http://schemas.microsoft.com/office/drawing/2014/main" id="{86AAC546-A4AE-45CF-8B1B-9703F7C58C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6" name="Conector recto 965">
          <a:extLst>
            <a:ext uri="{FF2B5EF4-FFF2-40B4-BE49-F238E27FC236}">
              <a16:creationId xmlns:a16="http://schemas.microsoft.com/office/drawing/2014/main" id="{53D28332-4848-4E1E-907C-7CA81CB8D6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7" name="Conector recto 966">
          <a:extLst>
            <a:ext uri="{FF2B5EF4-FFF2-40B4-BE49-F238E27FC236}">
              <a16:creationId xmlns:a16="http://schemas.microsoft.com/office/drawing/2014/main" id="{64B068D6-F425-4BF7-96B9-8741285507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8" name="Conector recto 967">
          <a:extLst>
            <a:ext uri="{FF2B5EF4-FFF2-40B4-BE49-F238E27FC236}">
              <a16:creationId xmlns:a16="http://schemas.microsoft.com/office/drawing/2014/main" id="{DB2C481D-D43E-479C-BA95-DCA25DE1CC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69" name="Conector recto 968">
          <a:extLst>
            <a:ext uri="{FF2B5EF4-FFF2-40B4-BE49-F238E27FC236}">
              <a16:creationId xmlns:a16="http://schemas.microsoft.com/office/drawing/2014/main" id="{67246DDF-F97F-493F-936C-AAA4853641C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970" name="Conector recto 969">
          <a:extLst>
            <a:ext uri="{FF2B5EF4-FFF2-40B4-BE49-F238E27FC236}">
              <a16:creationId xmlns:a16="http://schemas.microsoft.com/office/drawing/2014/main" id="{FEA79823-63F1-4410-8A06-A17F7A5799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718</xdr:row>
      <xdr:rowOff>238125</xdr:rowOff>
    </xdr:from>
    <xdr:to>
      <xdr:col>17</xdr:col>
      <xdr:colOff>238125</xdr:colOff>
      <xdr:row>727</xdr:row>
      <xdr:rowOff>0</xdr:rowOff>
    </xdr:to>
    <xdr:sp macro="" textlink="">
      <xdr:nvSpPr>
        <xdr:cNvPr id="973" name="Line 1">
          <a:extLst>
            <a:ext uri="{FF2B5EF4-FFF2-40B4-BE49-F238E27FC236}">
              <a16:creationId xmlns:a16="http://schemas.microsoft.com/office/drawing/2014/main" id="{09F04E1B-1456-414B-9E8A-CF0BC53CAB8C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718</xdr:row>
      <xdr:rowOff>238125</xdr:rowOff>
    </xdr:from>
    <xdr:to>
      <xdr:col>17</xdr:col>
      <xdr:colOff>238125</xdr:colOff>
      <xdr:row>729</xdr:row>
      <xdr:rowOff>0</xdr:rowOff>
    </xdr:to>
    <xdr:sp macro="" textlink="">
      <xdr:nvSpPr>
        <xdr:cNvPr id="974" name="Line 1">
          <a:extLst>
            <a:ext uri="{FF2B5EF4-FFF2-40B4-BE49-F238E27FC236}">
              <a16:creationId xmlns:a16="http://schemas.microsoft.com/office/drawing/2014/main" id="{D83CF8BC-BF77-4AF2-98B7-10691C035D3A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75" name="Conector recto 974">
          <a:extLst>
            <a:ext uri="{FF2B5EF4-FFF2-40B4-BE49-F238E27FC236}">
              <a16:creationId xmlns:a16="http://schemas.microsoft.com/office/drawing/2014/main" id="{F90AEA48-BA3F-4B40-9F77-A3EDDC12B0E5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76" name="Conector recto 975">
          <a:extLst>
            <a:ext uri="{FF2B5EF4-FFF2-40B4-BE49-F238E27FC236}">
              <a16:creationId xmlns:a16="http://schemas.microsoft.com/office/drawing/2014/main" id="{3BFE91A0-F615-43AB-8A09-CC7E6854EF03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77" name="Conector recto 976">
          <a:extLst>
            <a:ext uri="{FF2B5EF4-FFF2-40B4-BE49-F238E27FC236}">
              <a16:creationId xmlns:a16="http://schemas.microsoft.com/office/drawing/2014/main" id="{F16FE8D3-8170-408C-9BB6-23064D1E98E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78" name="Conector recto 977">
          <a:extLst>
            <a:ext uri="{FF2B5EF4-FFF2-40B4-BE49-F238E27FC236}">
              <a16:creationId xmlns:a16="http://schemas.microsoft.com/office/drawing/2014/main" id="{F1A57ED7-8C72-40CA-B8EA-08B7F1AF480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79" name="Conector recto 978">
          <a:extLst>
            <a:ext uri="{FF2B5EF4-FFF2-40B4-BE49-F238E27FC236}">
              <a16:creationId xmlns:a16="http://schemas.microsoft.com/office/drawing/2014/main" id="{D15AA2A9-D6D4-4787-950F-DA3225FB050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0" name="Conector recto 979">
          <a:extLst>
            <a:ext uri="{FF2B5EF4-FFF2-40B4-BE49-F238E27FC236}">
              <a16:creationId xmlns:a16="http://schemas.microsoft.com/office/drawing/2014/main" id="{5425DB6F-4D95-42DC-B87F-23AB229BFF5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1" name="Conector recto 980">
          <a:extLst>
            <a:ext uri="{FF2B5EF4-FFF2-40B4-BE49-F238E27FC236}">
              <a16:creationId xmlns:a16="http://schemas.microsoft.com/office/drawing/2014/main" id="{ECFF8E51-8A30-460A-A0C0-1A91AB76F66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2" name="Conector recto 981">
          <a:extLst>
            <a:ext uri="{FF2B5EF4-FFF2-40B4-BE49-F238E27FC236}">
              <a16:creationId xmlns:a16="http://schemas.microsoft.com/office/drawing/2014/main" id="{4437AF4B-1A5F-454B-A7F3-C127DCF8E35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3" name="Conector recto 982">
          <a:extLst>
            <a:ext uri="{FF2B5EF4-FFF2-40B4-BE49-F238E27FC236}">
              <a16:creationId xmlns:a16="http://schemas.microsoft.com/office/drawing/2014/main" id="{A1B6F54A-E375-4652-9B7E-90199C25255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4" name="Conector recto 983">
          <a:extLst>
            <a:ext uri="{FF2B5EF4-FFF2-40B4-BE49-F238E27FC236}">
              <a16:creationId xmlns:a16="http://schemas.microsoft.com/office/drawing/2014/main" id="{D7D04934-98B7-4744-BC4C-B34AE96A099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5" name="Conector recto 984">
          <a:extLst>
            <a:ext uri="{FF2B5EF4-FFF2-40B4-BE49-F238E27FC236}">
              <a16:creationId xmlns:a16="http://schemas.microsoft.com/office/drawing/2014/main" id="{F1739B85-1C6C-4451-9CC3-48305DFDAE4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6" name="Conector recto 985">
          <a:extLst>
            <a:ext uri="{FF2B5EF4-FFF2-40B4-BE49-F238E27FC236}">
              <a16:creationId xmlns:a16="http://schemas.microsoft.com/office/drawing/2014/main" id="{3F5FFAD1-0216-41B7-B071-064E96B9429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7" name="Conector recto 986">
          <a:extLst>
            <a:ext uri="{FF2B5EF4-FFF2-40B4-BE49-F238E27FC236}">
              <a16:creationId xmlns:a16="http://schemas.microsoft.com/office/drawing/2014/main" id="{AC89F121-8FDD-463E-9904-AC05DA520C2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8" name="Conector recto 987">
          <a:extLst>
            <a:ext uri="{FF2B5EF4-FFF2-40B4-BE49-F238E27FC236}">
              <a16:creationId xmlns:a16="http://schemas.microsoft.com/office/drawing/2014/main" id="{C2A1EF25-5B7E-4737-80C6-0E8F5ED5E8D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89" name="Conector recto 988">
          <a:extLst>
            <a:ext uri="{FF2B5EF4-FFF2-40B4-BE49-F238E27FC236}">
              <a16:creationId xmlns:a16="http://schemas.microsoft.com/office/drawing/2014/main" id="{EA0E98BC-838D-47FE-9E02-1F799E15A0A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0" name="Conector recto 989">
          <a:extLst>
            <a:ext uri="{FF2B5EF4-FFF2-40B4-BE49-F238E27FC236}">
              <a16:creationId xmlns:a16="http://schemas.microsoft.com/office/drawing/2014/main" id="{B92F127C-5621-4DA3-8AF6-2B4CF4422A9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1" name="Conector recto 990">
          <a:extLst>
            <a:ext uri="{FF2B5EF4-FFF2-40B4-BE49-F238E27FC236}">
              <a16:creationId xmlns:a16="http://schemas.microsoft.com/office/drawing/2014/main" id="{1F30987D-67B8-431C-9C99-A5501D98152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2" name="Conector recto 991">
          <a:extLst>
            <a:ext uri="{FF2B5EF4-FFF2-40B4-BE49-F238E27FC236}">
              <a16:creationId xmlns:a16="http://schemas.microsoft.com/office/drawing/2014/main" id="{5666A6C6-FD3C-47AE-A4A8-EC70B61D863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3" name="Conector recto 992">
          <a:extLst>
            <a:ext uri="{FF2B5EF4-FFF2-40B4-BE49-F238E27FC236}">
              <a16:creationId xmlns:a16="http://schemas.microsoft.com/office/drawing/2014/main" id="{5A11B2AE-2C24-4C41-ACCF-BDF5C8D4A63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4" name="Conector recto 993">
          <a:extLst>
            <a:ext uri="{FF2B5EF4-FFF2-40B4-BE49-F238E27FC236}">
              <a16:creationId xmlns:a16="http://schemas.microsoft.com/office/drawing/2014/main" id="{B17F7DDC-2A18-4661-92ED-8B0963AD049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5" name="Conector recto 994">
          <a:extLst>
            <a:ext uri="{FF2B5EF4-FFF2-40B4-BE49-F238E27FC236}">
              <a16:creationId xmlns:a16="http://schemas.microsoft.com/office/drawing/2014/main" id="{383F7FBD-F7E4-43CB-AB84-8E8E7962F23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6" name="Conector recto 995">
          <a:extLst>
            <a:ext uri="{FF2B5EF4-FFF2-40B4-BE49-F238E27FC236}">
              <a16:creationId xmlns:a16="http://schemas.microsoft.com/office/drawing/2014/main" id="{5BF35988-5B76-44D3-A8F3-D2444210637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7" name="Conector recto 996">
          <a:extLst>
            <a:ext uri="{FF2B5EF4-FFF2-40B4-BE49-F238E27FC236}">
              <a16:creationId xmlns:a16="http://schemas.microsoft.com/office/drawing/2014/main" id="{7BBF4513-9086-45AF-9054-44512AD1E0A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8" name="Conector recto 997">
          <a:extLst>
            <a:ext uri="{FF2B5EF4-FFF2-40B4-BE49-F238E27FC236}">
              <a16:creationId xmlns:a16="http://schemas.microsoft.com/office/drawing/2014/main" id="{B1F84D4D-78B0-43A6-BDA6-AFC55CD8116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999" name="Conector recto 998">
          <a:extLst>
            <a:ext uri="{FF2B5EF4-FFF2-40B4-BE49-F238E27FC236}">
              <a16:creationId xmlns:a16="http://schemas.microsoft.com/office/drawing/2014/main" id="{B05C0256-49FB-4B33-929A-C9400FBAABF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0" name="Conector recto 999">
          <a:extLst>
            <a:ext uri="{FF2B5EF4-FFF2-40B4-BE49-F238E27FC236}">
              <a16:creationId xmlns:a16="http://schemas.microsoft.com/office/drawing/2014/main" id="{FED93A65-F5DC-4114-AD5B-1DABF06CCF3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1" name="Conector recto 1000">
          <a:extLst>
            <a:ext uri="{FF2B5EF4-FFF2-40B4-BE49-F238E27FC236}">
              <a16:creationId xmlns:a16="http://schemas.microsoft.com/office/drawing/2014/main" id="{7648C708-1C9F-46BA-B18E-9036281A028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2" name="Conector recto 1001">
          <a:extLst>
            <a:ext uri="{FF2B5EF4-FFF2-40B4-BE49-F238E27FC236}">
              <a16:creationId xmlns:a16="http://schemas.microsoft.com/office/drawing/2014/main" id="{027BD24D-451C-4166-86D8-FE82A63809A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3" name="Conector recto 1002">
          <a:extLst>
            <a:ext uri="{FF2B5EF4-FFF2-40B4-BE49-F238E27FC236}">
              <a16:creationId xmlns:a16="http://schemas.microsoft.com/office/drawing/2014/main" id="{E899C530-0DE5-4D0A-AA93-3154239EA6D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4" name="Conector recto 1003">
          <a:extLst>
            <a:ext uri="{FF2B5EF4-FFF2-40B4-BE49-F238E27FC236}">
              <a16:creationId xmlns:a16="http://schemas.microsoft.com/office/drawing/2014/main" id="{2B536CC2-635A-4C00-94F7-4B1074AF9F1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5" name="Conector recto 1004">
          <a:extLst>
            <a:ext uri="{FF2B5EF4-FFF2-40B4-BE49-F238E27FC236}">
              <a16:creationId xmlns:a16="http://schemas.microsoft.com/office/drawing/2014/main" id="{7CB1AAD1-F178-466A-90B6-F6D91A00671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6" name="Conector recto 1005">
          <a:extLst>
            <a:ext uri="{FF2B5EF4-FFF2-40B4-BE49-F238E27FC236}">
              <a16:creationId xmlns:a16="http://schemas.microsoft.com/office/drawing/2014/main" id="{9F2E4A5D-3CB5-451C-ADFB-A136554C7C8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7" name="Conector recto 1006">
          <a:extLst>
            <a:ext uri="{FF2B5EF4-FFF2-40B4-BE49-F238E27FC236}">
              <a16:creationId xmlns:a16="http://schemas.microsoft.com/office/drawing/2014/main" id="{E8B8C3BC-5DE1-4B1D-B0D7-582E1437B78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8" name="Conector recto 1007">
          <a:extLst>
            <a:ext uri="{FF2B5EF4-FFF2-40B4-BE49-F238E27FC236}">
              <a16:creationId xmlns:a16="http://schemas.microsoft.com/office/drawing/2014/main" id="{194421E1-F487-4139-AB14-03FEE3D3A32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09" name="Conector recto 1008">
          <a:extLst>
            <a:ext uri="{FF2B5EF4-FFF2-40B4-BE49-F238E27FC236}">
              <a16:creationId xmlns:a16="http://schemas.microsoft.com/office/drawing/2014/main" id="{5F5929B5-74B1-407A-B495-2E6F9E0B9DF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0" name="Conector recto 1009">
          <a:extLst>
            <a:ext uri="{FF2B5EF4-FFF2-40B4-BE49-F238E27FC236}">
              <a16:creationId xmlns:a16="http://schemas.microsoft.com/office/drawing/2014/main" id="{09A93354-ACBE-4BB0-819D-48B5880632B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1" name="Conector recto 1010">
          <a:extLst>
            <a:ext uri="{FF2B5EF4-FFF2-40B4-BE49-F238E27FC236}">
              <a16:creationId xmlns:a16="http://schemas.microsoft.com/office/drawing/2014/main" id="{95936E69-E8AF-469C-8920-67A6A05D850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2" name="Conector recto 1011">
          <a:extLst>
            <a:ext uri="{FF2B5EF4-FFF2-40B4-BE49-F238E27FC236}">
              <a16:creationId xmlns:a16="http://schemas.microsoft.com/office/drawing/2014/main" id="{1098E78D-017C-4EC0-A2F0-CBD56172E99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3" name="Conector recto 1012">
          <a:extLst>
            <a:ext uri="{FF2B5EF4-FFF2-40B4-BE49-F238E27FC236}">
              <a16:creationId xmlns:a16="http://schemas.microsoft.com/office/drawing/2014/main" id="{FBE17641-DCF9-4AD6-9531-7181BBF8608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4" name="Conector recto 1013">
          <a:extLst>
            <a:ext uri="{FF2B5EF4-FFF2-40B4-BE49-F238E27FC236}">
              <a16:creationId xmlns:a16="http://schemas.microsoft.com/office/drawing/2014/main" id="{AB5D4F1C-7D53-483F-8BF1-B5C729F4BFC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5" name="Conector recto 1014">
          <a:extLst>
            <a:ext uri="{FF2B5EF4-FFF2-40B4-BE49-F238E27FC236}">
              <a16:creationId xmlns:a16="http://schemas.microsoft.com/office/drawing/2014/main" id="{635DA399-FADC-4CFA-9854-EFF7EF06A55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6" name="Conector recto 1015">
          <a:extLst>
            <a:ext uri="{FF2B5EF4-FFF2-40B4-BE49-F238E27FC236}">
              <a16:creationId xmlns:a16="http://schemas.microsoft.com/office/drawing/2014/main" id="{79EBC83F-3803-41E9-9A68-F7BE32050F05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7" name="Conector recto 1016">
          <a:extLst>
            <a:ext uri="{FF2B5EF4-FFF2-40B4-BE49-F238E27FC236}">
              <a16:creationId xmlns:a16="http://schemas.microsoft.com/office/drawing/2014/main" id="{21CAFA0E-A189-49BC-877B-E0E82147E06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8" name="Conector recto 1017">
          <a:extLst>
            <a:ext uri="{FF2B5EF4-FFF2-40B4-BE49-F238E27FC236}">
              <a16:creationId xmlns:a16="http://schemas.microsoft.com/office/drawing/2014/main" id="{58EDFC91-3A2C-44EB-9CFF-8D336EA0F18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19" name="Conector recto 1018">
          <a:extLst>
            <a:ext uri="{FF2B5EF4-FFF2-40B4-BE49-F238E27FC236}">
              <a16:creationId xmlns:a16="http://schemas.microsoft.com/office/drawing/2014/main" id="{2602315C-6872-43F2-8D8D-64F6A1BDF71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0" name="Conector recto 1019">
          <a:extLst>
            <a:ext uri="{FF2B5EF4-FFF2-40B4-BE49-F238E27FC236}">
              <a16:creationId xmlns:a16="http://schemas.microsoft.com/office/drawing/2014/main" id="{E2F1745A-2AD8-4ECB-B735-75C8F36B064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1" name="Conector recto 1020">
          <a:extLst>
            <a:ext uri="{FF2B5EF4-FFF2-40B4-BE49-F238E27FC236}">
              <a16:creationId xmlns:a16="http://schemas.microsoft.com/office/drawing/2014/main" id="{5D4DBA60-D978-4EA5-8371-FB8F2EFDDA4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2" name="Conector recto 1021">
          <a:extLst>
            <a:ext uri="{FF2B5EF4-FFF2-40B4-BE49-F238E27FC236}">
              <a16:creationId xmlns:a16="http://schemas.microsoft.com/office/drawing/2014/main" id="{335C2035-9482-4107-95DA-ED5CE54886B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3" name="Conector recto 1022">
          <a:extLst>
            <a:ext uri="{FF2B5EF4-FFF2-40B4-BE49-F238E27FC236}">
              <a16:creationId xmlns:a16="http://schemas.microsoft.com/office/drawing/2014/main" id="{E23418C2-5A16-4610-BC0C-7D90518C51A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4" name="Conector recto 1023">
          <a:extLst>
            <a:ext uri="{FF2B5EF4-FFF2-40B4-BE49-F238E27FC236}">
              <a16:creationId xmlns:a16="http://schemas.microsoft.com/office/drawing/2014/main" id="{5295094E-8271-4711-AD22-1B5DA3BEE8A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5" name="Conector recto 1024">
          <a:extLst>
            <a:ext uri="{FF2B5EF4-FFF2-40B4-BE49-F238E27FC236}">
              <a16:creationId xmlns:a16="http://schemas.microsoft.com/office/drawing/2014/main" id="{1648EB73-37BA-441D-9201-2CC31209BC1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6" name="Conector recto 1025">
          <a:extLst>
            <a:ext uri="{FF2B5EF4-FFF2-40B4-BE49-F238E27FC236}">
              <a16:creationId xmlns:a16="http://schemas.microsoft.com/office/drawing/2014/main" id="{9BDF6B05-B01F-4155-A780-7A66930DACB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7" name="Conector recto 1026">
          <a:extLst>
            <a:ext uri="{FF2B5EF4-FFF2-40B4-BE49-F238E27FC236}">
              <a16:creationId xmlns:a16="http://schemas.microsoft.com/office/drawing/2014/main" id="{12564009-B9E7-4CA0-9DF6-71509B1C5E6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8" name="Conector recto 1027">
          <a:extLst>
            <a:ext uri="{FF2B5EF4-FFF2-40B4-BE49-F238E27FC236}">
              <a16:creationId xmlns:a16="http://schemas.microsoft.com/office/drawing/2014/main" id="{198D3958-0287-4289-946C-9EB7F134937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29" name="Conector recto 1028">
          <a:extLst>
            <a:ext uri="{FF2B5EF4-FFF2-40B4-BE49-F238E27FC236}">
              <a16:creationId xmlns:a16="http://schemas.microsoft.com/office/drawing/2014/main" id="{BD6EB67B-C8AB-43CD-AAA4-C7228DB9CE95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0" name="Conector recto 1029">
          <a:extLst>
            <a:ext uri="{FF2B5EF4-FFF2-40B4-BE49-F238E27FC236}">
              <a16:creationId xmlns:a16="http://schemas.microsoft.com/office/drawing/2014/main" id="{EB3CBB5B-664C-4E2D-B765-8FC08333497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1" name="Conector recto 1030">
          <a:extLst>
            <a:ext uri="{FF2B5EF4-FFF2-40B4-BE49-F238E27FC236}">
              <a16:creationId xmlns:a16="http://schemas.microsoft.com/office/drawing/2014/main" id="{D7FDEC48-9B8A-42E3-9159-62DFE601BA2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2" name="Conector recto 1031">
          <a:extLst>
            <a:ext uri="{FF2B5EF4-FFF2-40B4-BE49-F238E27FC236}">
              <a16:creationId xmlns:a16="http://schemas.microsoft.com/office/drawing/2014/main" id="{2D988873-31B0-45E6-9A99-AF7B2F254F8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3" name="Conector recto 1032">
          <a:extLst>
            <a:ext uri="{FF2B5EF4-FFF2-40B4-BE49-F238E27FC236}">
              <a16:creationId xmlns:a16="http://schemas.microsoft.com/office/drawing/2014/main" id="{D8CFDD32-69F4-427F-BBED-52FB336D54C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4" name="Conector recto 1033">
          <a:extLst>
            <a:ext uri="{FF2B5EF4-FFF2-40B4-BE49-F238E27FC236}">
              <a16:creationId xmlns:a16="http://schemas.microsoft.com/office/drawing/2014/main" id="{03A817EE-3A96-48A4-ACB7-15203E5DD54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5" name="Conector recto 1034">
          <a:extLst>
            <a:ext uri="{FF2B5EF4-FFF2-40B4-BE49-F238E27FC236}">
              <a16:creationId xmlns:a16="http://schemas.microsoft.com/office/drawing/2014/main" id="{9072A2A1-3C94-4D3D-BD76-3C38022C566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6" name="Conector recto 1035">
          <a:extLst>
            <a:ext uri="{FF2B5EF4-FFF2-40B4-BE49-F238E27FC236}">
              <a16:creationId xmlns:a16="http://schemas.microsoft.com/office/drawing/2014/main" id="{C62A1E69-8950-4DA7-84EB-8591B339C1C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7" name="Conector recto 1036">
          <a:extLst>
            <a:ext uri="{FF2B5EF4-FFF2-40B4-BE49-F238E27FC236}">
              <a16:creationId xmlns:a16="http://schemas.microsoft.com/office/drawing/2014/main" id="{290D97F4-1EF2-48AE-B34C-6DAEFD887263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8" name="Conector recto 1037">
          <a:extLst>
            <a:ext uri="{FF2B5EF4-FFF2-40B4-BE49-F238E27FC236}">
              <a16:creationId xmlns:a16="http://schemas.microsoft.com/office/drawing/2014/main" id="{30587A56-2A7A-4C92-89D0-0279600E3FF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39" name="Conector recto 1038">
          <a:extLst>
            <a:ext uri="{FF2B5EF4-FFF2-40B4-BE49-F238E27FC236}">
              <a16:creationId xmlns:a16="http://schemas.microsoft.com/office/drawing/2014/main" id="{34450CF8-3EAA-4985-9DA0-06B48A44D11F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0" name="Conector recto 1039">
          <a:extLst>
            <a:ext uri="{FF2B5EF4-FFF2-40B4-BE49-F238E27FC236}">
              <a16:creationId xmlns:a16="http://schemas.microsoft.com/office/drawing/2014/main" id="{9E8E1F83-5929-4483-A89D-5C8489A65B7C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1" name="Conector recto 1040">
          <a:extLst>
            <a:ext uri="{FF2B5EF4-FFF2-40B4-BE49-F238E27FC236}">
              <a16:creationId xmlns:a16="http://schemas.microsoft.com/office/drawing/2014/main" id="{6BDF178B-1E4F-4C06-BA45-95F165584D2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2" name="Conector recto 1041">
          <a:extLst>
            <a:ext uri="{FF2B5EF4-FFF2-40B4-BE49-F238E27FC236}">
              <a16:creationId xmlns:a16="http://schemas.microsoft.com/office/drawing/2014/main" id="{73E018EB-16E3-4E12-B223-4FA5F6D0F33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3" name="Conector recto 1042">
          <a:extLst>
            <a:ext uri="{FF2B5EF4-FFF2-40B4-BE49-F238E27FC236}">
              <a16:creationId xmlns:a16="http://schemas.microsoft.com/office/drawing/2014/main" id="{87933528-69C1-44C5-BC0E-D622B281B2A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4" name="Conector recto 1043">
          <a:extLst>
            <a:ext uri="{FF2B5EF4-FFF2-40B4-BE49-F238E27FC236}">
              <a16:creationId xmlns:a16="http://schemas.microsoft.com/office/drawing/2014/main" id="{E2D5F376-D020-4D77-9DC3-088AD4C130C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5" name="Conector recto 1044">
          <a:extLst>
            <a:ext uri="{FF2B5EF4-FFF2-40B4-BE49-F238E27FC236}">
              <a16:creationId xmlns:a16="http://schemas.microsoft.com/office/drawing/2014/main" id="{BB187D0A-08C1-4904-A959-700A5D6897CD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6" name="Conector recto 1045">
          <a:extLst>
            <a:ext uri="{FF2B5EF4-FFF2-40B4-BE49-F238E27FC236}">
              <a16:creationId xmlns:a16="http://schemas.microsoft.com/office/drawing/2014/main" id="{8C532974-3FCD-44A0-8FBA-8104A2304CE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7" name="Conector recto 1046">
          <a:extLst>
            <a:ext uri="{FF2B5EF4-FFF2-40B4-BE49-F238E27FC236}">
              <a16:creationId xmlns:a16="http://schemas.microsoft.com/office/drawing/2014/main" id="{564F5B57-525D-434B-B77B-91BF8A6F7113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8" name="Conector recto 1047">
          <a:extLst>
            <a:ext uri="{FF2B5EF4-FFF2-40B4-BE49-F238E27FC236}">
              <a16:creationId xmlns:a16="http://schemas.microsoft.com/office/drawing/2014/main" id="{99F10035-550C-40A7-871B-2D21D594FC7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49" name="Conector recto 1048">
          <a:extLst>
            <a:ext uri="{FF2B5EF4-FFF2-40B4-BE49-F238E27FC236}">
              <a16:creationId xmlns:a16="http://schemas.microsoft.com/office/drawing/2014/main" id="{225BADE7-FEDD-4821-9887-F6D5C878AA1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0" name="Conector recto 1049">
          <a:extLst>
            <a:ext uri="{FF2B5EF4-FFF2-40B4-BE49-F238E27FC236}">
              <a16:creationId xmlns:a16="http://schemas.microsoft.com/office/drawing/2014/main" id="{1D487CCF-C253-4F60-ABA6-C674314BE1B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1" name="Conector recto 1050">
          <a:extLst>
            <a:ext uri="{FF2B5EF4-FFF2-40B4-BE49-F238E27FC236}">
              <a16:creationId xmlns:a16="http://schemas.microsoft.com/office/drawing/2014/main" id="{42C845E6-626D-4091-BD8A-749E1E42929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2" name="Conector recto 1051">
          <a:extLst>
            <a:ext uri="{FF2B5EF4-FFF2-40B4-BE49-F238E27FC236}">
              <a16:creationId xmlns:a16="http://schemas.microsoft.com/office/drawing/2014/main" id="{299AC485-055B-4725-8F3D-9D327360F09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3" name="Conector recto 1052">
          <a:extLst>
            <a:ext uri="{FF2B5EF4-FFF2-40B4-BE49-F238E27FC236}">
              <a16:creationId xmlns:a16="http://schemas.microsoft.com/office/drawing/2014/main" id="{7FB4C914-33A7-4B8C-9B7B-BBADCBB8E73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4" name="Conector recto 1053">
          <a:extLst>
            <a:ext uri="{FF2B5EF4-FFF2-40B4-BE49-F238E27FC236}">
              <a16:creationId xmlns:a16="http://schemas.microsoft.com/office/drawing/2014/main" id="{5EA3A84A-73C2-4A70-8EB6-5871D0FAAA2A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5" name="Conector recto 1054">
          <a:extLst>
            <a:ext uri="{FF2B5EF4-FFF2-40B4-BE49-F238E27FC236}">
              <a16:creationId xmlns:a16="http://schemas.microsoft.com/office/drawing/2014/main" id="{306B0B78-827D-4A5F-A55C-546EF1B86430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6" name="Conector recto 1055">
          <a:extLst>
            <a:ext uri="{FF2B5EF4-FFF2-40B4-BE49-F238E27FC236}">
              <a16:creationId xmlns:a16="http://schemas.microsoft.com/office/drawing/2014/main" id="{DD313115-9C8B-4127-AC5B-14317519DE8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7" name="Conector recto 1056">
          <a:extLst>
            <a:ext uri="{FF2B5EF4-FFF2-40B4-BE49-F238E27FC236}">
              <a16:creationId xmlns:a16="http://schemas.microsoft.com/office/drawing/2014/main" id="{40213733-844A-4701-B365-55DD12FC957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8" name="Conector recto 1057">
          <a:extLst>
            <a:ext uri="{FF2B5EF4-FFF2-40B4-BE49-F238E27FC236}">
              <a16:creationId xmlns:a16="http://schemas.microsoft.com/office/drawing/2014/main" id="{4414D9D3-9600-454D-9638-1E8B716FE94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59" name="Conector recto 1058">
          <a:extLst>
            <a:ext uri="{FF2B5EF4-FFF2-40B4-BE49-F238E27FC236}">
              <a16:creationId xmlns:a16="http://schemas.microsoft.com/office/drawing/2014/main" id="{4D11806C-FD1F-4808-AD67-EE8D2754B07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0" name="Conector recto 1059">
          <a:extLst>
            <a:ext uri="{FF2B5EF4-FFF2-40B4-BE49-F238E27FC236}">
              <a16:creationId xmlns:a16="http://schemas.microsoft.com/office/drawing/2014/main" id="{D27C1773-0D21-4517-B75E-9423784D9E32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1" name="Conector recto 1060">
          <a:extLst>
            <a:ext uri="{FF2B5EF4-FFF2-40B4-BE49-F238E27FC236}">
              <a16:creationId xmlns:a16="http://schemas.microsoft.com/office/drawing/2014/main" id="{16CAFF81-9B2F-4DF4-8D6A-EFC4733A22F6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2" name="Conector recto 1061">
          <a:extLst>
            <a:ext uri="{FF2B5EF4-FFF2-40B4-BE49-F238E27FC236}">
              <a16:creationId xmlns:a16="http://schemas.microsoft.com/office/drawing/2014/main" id="{973666B7-DCBC-4D14-9D1A-5A43919B3AD8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3" name="Conector recto 1062">
          <a:extLst>
            <a:ext uri="{FF2B5EF4-FFF2-40B4-BE49-F238E27FC236}">
              <a16:creationId xmlns:a16="http://schemas.microsoft.com/office/drawing/2014/main" id="{E2BD802A-3592-45DB-8D25-C4B7753A55F9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4" name="Conector recto 1063">
          <a:extLst>
            <a:ext uri="{FF2B5EF4-FFF2-40B4-BE49-F238E27FC236}">
              <a16:creationId xmlns:a16="http://schemas.microsoft.com/office/drawing/2014/main" id="{AB49DFBF-1EB2-4BAB-BAFC-2736956FC69E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5" name="Conector recto 1064">
          <a:extLst>
            <a:ext uri="{FF2B5EF4-FFF2-40B4-BE49-F238E27FC236}">
              <a16:creationId xmlns:a16="http://schemas.microsoft.com/office/drawing/2014/main" id="{5BEF75E5-89D1-463F-9F9B-F4B575DD3397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6" name="Conector recto 1065">
          <a:extLst>
            <a:ext uri="{FF2B5EF4-FFF2-40B4-BE49-F238E27FC236}">
              <a16:creationId xmlns:a16="http://schemas.microsoft.com/office/drawing/2014/main" id="{51B53925-9247-4CE5-9C14-742B1574B04B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7" name="Conector recto 1066">
          <a:extLst>
            <a:ext uri="{FF2B5EF4-FFF2-40B4-BE49-F238E27FC236}">
              <a16:creationId xmlns:a16="http://schemas.microsoft.com/office/drawing/2014/main" id="{6B0EE077-3137-440B-A390-36D14254E654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1068" name="Conector recto 1067">
          <a:extLst>
            <a:ext uri="{FF2B5EF4-FFF2-40B4-BE49-F238E27FC236}">
              <a16:creationId xmlns:a16="http://schemas.microsoft.com/office/drawing/2014/main" id="{AB6ED352-CD71-492F-A110-D274172A77A1}"/>
            </a:ext>
          </a:extLst>
        </xdr:cNvPr>
        <xdr:cNvCxnSpPr/>
      </xdr:nvCxnSpPr>
      <xdr:spPr>
        <a:xfrm>
          <a:off x="10928351" y="104203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831</xdr:row>
      <xdr:rowOff>238125</xdr:rowOff>
    </xdr:from>
    <xdr:to>
      <xdr:col>17</xdr:col>
      <xdr:colOff>238125</xdr:colOff>
      <xdr:row>840</xdr:row>
      <xdr:rowOff>0</xdr:rowOff>
    </xdr:to>
    <xdr:sp macro="" textlink="">
      <xdr:nvSpPr>
        <xdr:cNvPr id="1070" name="Line 1">
          <a:extLst>
            <a:ext uri="{FF2B5EF4-FFF2-40B4-BE49-F238E27FC236}">
              <a16:creationId xmlns:a16="http://schemas.microsoft.com/office/drawing/2014/main" id="{146A5F80-11CF-4FC7-91C4-CA38F3D4369F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831</xdr:row>
      <xdr:rowOff>238125</xdr:rowOff>
    </xdr:from>
    <xdr:to>
      <xdr:col>17</xdr:col>
      <xdr:colOff>238125</xdr:colOff>
      <xdr:row>842</xdr:row>
      <xdr:rowOff>0</xdr:rowOff>
    </xdr:to>
    <xdr:sp macro="" textlink="">
      <xdr:nvSpPr>
        <xdr:cNvPr id="1071" name="Line 1">
          <a:extLst>
            <a:ext uri="{FF2B5EF4-FFF2-40B4-BE49-F238E27FC236}">
              <a16:creationId xmlns:a16="http://schemas.microsoft.com/office/drawing/2014/main" id="{44CE25D8-5A67-49EF-BE42-0D4E36BBBA77}"/>
            </a:ext>
          </a:extLst>
        </xdr:cNvPr>
        <xdr:cNvSpPr>
          <a:spLocks noChangeShapeType="1"/>
        </xdr:cNvSpPr>
      </xdr:nvSpPr>
      <xdr:spPr bwMode="auto">
        <a:xfrm>
          <a:off x="4556125" y="100869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2" name="Conector recto 1071">
          <a:extLst>
            <a:ext uri="{FF2B5EF4-FFF2-40B4-BE49-F238E27FC236}">
              <a16:creationId xmlns:a16="http://schemas.microsoft.com/office/drawing/2014/main" id="{5CA30BC6-F8BC-4CA6-AEDD-F99BCCEB9EC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3" name="Conector recto 1072">
          <a:extLst>
            <a:ext uri="{FF2B5EF4-FFF2-40B4-BE49-F238E27FC236}">
              <a16:creationId xmlns:a16="http://schemas.microsoft.com/office/drawing/2014/main" id="{8749F753-3101-46E1-A806-7F1A81ECC9A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4" name="Conector recto 1073">
          <a:extLst>
            <a:ext uri="{FF2B5EF4-FFF2-40B4-BE49-F238E27FC236}">
              <a16:creationId xmlns:a16="http://schemas.microsoft.com/office/drawing/2014/main" id="{3BA5090F-83D3-4B96-826F-AD7074142D7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5" name="Conector recto 1074">
          <a:extLst>
            <a:ext uri="{FF2B5EF4-FFF2-40B4-BE49-F238E27FC236}">
              <a16:creationId xmlns:a16="http://schemas.microsoft.com/office/drawing/2014/main" id="{140B76AB-E81D-4396-9233-0D5B3FF7536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6" name="Conector recto 1075">
          <a:extLst>
            <a:ext uri="{FF2B5EF4-FFF2-40B4-BE49-F238E27FC236}">
              <a16:creationId xmlns:a16="http://schemas.microsoft.com/office/drawing/2014/main" id="{3242556A-4A6E-4462-973E-99D7F602771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7" name="Conector recto 1076">
          <a:extLst>
            <a:ext uri="{FF2B5EF4-FFF2-40B4-BE49-F238E27FC236}">
              <a16:creationId xmlns:a16="http://schemas.microsoft.com/office/drawing/2014/main" id="{6924CCE7-AE1F-45E8-83E1-C0F61086F05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8" name="Conector recto 1077">
          <a:extLst>
            <a:ext uri="{FF2B5EF4-FFF2-40B4-BE49-F238E27FC236}">
              <a16:creationId xmlns:a16="http://schemas.microsoft.com/office/drawing/2014/main" id="{F0314661-0E5F-4043-B35C-8D6A88C14E4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79" name="Conector recto 1078">
          <a:extLst>
            <a:ext uri="{FF2B5EF4-FFF2-40B4-BE49-F238E27FC236}">
              <a16:creationId xmlns:a16="http://schemas.microsoft.com/office/drawing/2014/main" id="{669C4F35-9CC4-4FAD-A064-3D12A39F328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0" name="Conector recto 1079">
          <a:extLst>
            <a:ext uri="{FF2B5EF4-FFF2-40B4-BE49-F238E27FC236}">
              <a16:creationId xmlns:a16="http://schemas.microsoft.com/office/drawing/2014/main" id="{835E2806-5B9A-4294-9DEA-0FE029E1BE2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1" name="Conector recto 1080">
          <a:extLst>
            <a:ext uri="{FF2B5EF4-FFF2-40B4-BE49-F238E27FC236}">
              <a16:creationId xmlns:a16="http://schemas.microsoft.com/office/drawing/2014/main" id="{3A6865F1-42E2-4555-AF83-FE57A02CCFA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2" name="Conector recto 1081">
          <a:extLst>
            <a:ext uri="{FF2B5EF4-FFF2-40B4-BE49-F238E27FC236}">
              <a16:creationId xmlns:a16="http://schemas.microsoft.com/office/drawing/2014/main" id="{74346718-E5A5-4F9F-94C5-1B234D24A18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3" name="Conector recto 1082">
          <a:extLst>
            <a:ext uri="{FF2B5EF4-FFF2-40B4-BE49-F238E27FC236}">
              <a16:creationId xmlns:a16="http://schemas.microsoft.com/office/drawing/2014/main" id="{281C7EAC-BF3A-402A-AF54-AE640EA9310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4" name="Conector recto 1083">
          <a:extLst>
            <a:ext uri="{FF2B5EF4-FFF2-40B4-BE49-F238E27FC236}">
              <a16:creationId xmlns:a16="http://schemas.microsoft.com/office/drawing/2014/main" id="{12E48373-95CF-4EA9-86BA-2A8B55FF9F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5" name="Conector recto 1084">
          <a:extLst>
            <a:ext uri="{FF2B5EF4-FFF2-40B4-BE49-F238E27FC236}">
              <a16:creationId xmlns:a16="http://schemas.microsoft.com/office/drawing/2014/main" id="{B68DC21F-F7E6-42A8-B497-CE552C7A072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6" name="Conector recto 1085">
          <a:extLst>
            <a:ext uri="{FF2B5EF4-FFF2-40B4-BE49-F238E27FC236}">
              <a16:creationId xmlns:a16="http://schemas.microsoft.com/office/drawing/2014/main" id="{7A6A9145-452E-4A77-B859-0C7B5F1BE57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7" name="Conector recto 1086">
          <a:extLst>
            <a:ext uri="{FF2B5EF4-FFF2-40B4-BE49-F238E27FC236}">
              <a16:creationId xmlns:a16="http://schemas.microsoft.com/office/drawing/2014/main" id="{41AF1D7A-DC09-4ACA-BB97-FDF57A5713D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8" name="Conector recto 1087">
          <a:extLst>
            <a:ext uri="{FF2B5EF4-FFF2-40B4-BE49-F238E27FC236}">
              <a16:creationId xmlns:a16="http://schemas.microsoft.com/office/drawing/2014/main" id="{B147AC7D-32D3-42D2-8301-A674D62E7C9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89" name="Conector recto 1088">
          <a:extLst>
            <a:ext uri="{FF2B5EF4-FFF2-40B4-BE49-F238E27FC236}">
              <a16:creationId xmlns:a16="http://schemas.microsoft.com/office/drawing/2014/main" id="{693A9A26-3607-4C20-A257-55A0B6B5F6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0" name="Conector recto 1089">
          <a:extLst>
            <a:ext uri="{FF2B5EF4-FFF2-40B4-BE49-F238E27FC236}">
              <a16:creationId xmlns:a16="http://schemas.microsoft.com/office/drawing/2014/main" id="{68B5F0D8-BBD1-4C89-9394-B83267C7293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1" name="Conector recto 1090">
          <a:extLst>
            <a:ext uri="{FF2B5EF4-FFF2-40B4-BE49-F238E27FC236}">
              <a16:creationId xmlns:a16="http://schemas.microsoft.com/office/drawing/2014/main" id="{2F16DDC7-81C4-4450-89D4-95E33185335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2" name="Conector recto 1091">
          <a:extLst>
            <a:ext uri="{FF2B5EF4-FFF2-40B4-BE49-F238E27FC236}">
              <a16:creationId xmlns:a16="http://schemas.microsoft.com/office/drawing/2014/main" id="{347727C0-D9D9-49B1-A0B2-72F740532F9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3" name="Conector recto 1092">
          <a:extLst>
            <a:ext uri="{FF2B5EF4-FFF2-40B4-BE49-F238E27FC236}">
              <a16:creationId xmlns:a16="http://schemas.microsoft.com/office/drawing/2014/main" id="{995BE83C-F405-4AF9-92B1-32A84B9BDEF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4" name="Conector recto 1093">
          <a:extLst>
            <a:ext uri="{FF2B5EF4-FFF2-40B4-BE49-F238E27FC236}">
              <a16:creationId xmlns:a16="http://schemas.microsoft.com/office/drawing/2014/main" id="{48734F0D-04C9-4515-B68C-9B3BE4E373C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5" name="Conector recto 1094">
          <a:extLst>
            <a:ext uri="{FF2B5EF4-FFF2-40B4-BE49-F238E27FC236}">
              <a16:creationId xmlns:a16="http://schemas.microsoft.com/office/drawing/2014/main" id="{DCECA912-E255-433B-8BB6-F9C6F7D41F4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6" name="Conector recto 1095">
          <a:extLst>
            <a:ext uri="{FF2B5EF4-FFF2-40B4-BE49-F238E27FC236}">
              <a16:creationId xmlns:a16="http://schemas.microsoft.com/office/drawing/2014/main" id="{220E0A6D-5582-4466-B37F-C456AA478A5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7" name="Conector recto 1096">
          <a:extLst>
            <a:ext uri="{FF2B5EF4-FFF2-40B4-BE49-F238E27FC236}">
              <a16:creationId xmlns:a16="http://schemas.microsoft.com/office/drawing/2014/main" id="{E240E62E-8DAE-433D-810B-0E2C8CE144D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8" name="Conector recto 1097">
          <a:extLst>
            <a:ext uri="{FF2B5EF4-FFF2-40B4-BE49-F238E27FC236}">
              <a16:creationId xmlns:a16="http://schemas.microsoft.com/office/drawing/2014/main" id="{66165C8B-FD7D-4CC9-890D-50BC7802B4E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099" name="Conector recto 1098">
          <a:extLst>
            <a:ext uri="{FF2B5EF4-FFF2-40B4-BE49-F238E27FC236}">
              <a16:creationId xmlns:a16="http://schemas.microsoft.com/office/drawing/2014/main" id="{358996AA-62BE-42FC-A022-469E0E49663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0" name="Conector recto 1099">
          <a:extLst>
            <a:ext uri="{FF2B5EF4-FFF2-40B4-BE49-F238E27FC236}">
              <a16:creationId xmlns:a16="http://schemas.microsoft.com/office/drawing/2014/main" id="{E0323CAA-1222-498C-8E0A-2C3CE817492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1" name="Conector recto 1100">
          <a:extLst>
            <a:ext uri="{FF2B5EF4-FFF2-40B4-BE49-F238E27FC236}">
              <a16:creationId xmlns:a16="http://schemas.microsoft.com/office/drawing/2014/main" id="{1B910404-D9E8-476C-A714-58F57A5617A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2" name="Conector recto 1101">
          <a:extLst>
            <a:ext uri="{FF2B5EF4-FFF2-40B4-BE49-F238E27FC236}">
              <a16:creationId xmlns:a16="http://schemas.microsoft.com/office/drawing/2014/main" id="{F823D76B-14C8-4355-B919-B48E981D7E0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3" name="Conector recto 1102">
          <a:extLst>
            <a:ext uri="{FF2B5EF4-FFF2-40B4-BE49-F238E27FC236}">
              <a16:creationId xmlns:a16="http://schemas.microsoft.com/office/drawing/2014/main" id="{5B1E0097-DBBE-41B6-8505-29DD18897941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4" name="Conector recto 1103">
          <a:extLst>
            <a:ext uri="{FF2B5EF4-FFF2-40B4-BE49-F238E27FC236}">
              <a16:creationId xmlns:a16="http://schemas.microsoft.com/office/drawing/2014/main" id="{F3B7ECA4-58C9-4373-B48F-4FBF4348BA8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5" name="Conector recto 1104">
          <a:extLst>
            <a:ext uri="{FF2B5EF4-FFF2-40B4-BE49-F238E27FC236}">
              <a16:creationId xmlns:a16="http://schemas.microsoft.com/office/drawing/2014/main" id="{A47A8EB6-5250-4963-8140-4F5AD0D3A25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6" name="Conector recto 1105">
          <a:extLst>
            <a:ext uri="{FF2B5EF4-FFF2-40B4-BE49-F238E27FC236}">
              <a16:creationId xmlns:a16="http://schemas.microsoft.com/office/drawing/2014/main" id="{10BE7218-58B9-45E4-8150-03C488BF36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7" name="Conector recto 1106">
          <a:extLst>
            <a:ext uri="{FF2B5EF4-FFF2-40B4-BE49-F238E27FC236}">
              <a16:creationId xmlns:a16="http://schemas.microsoft.com/office/drawing/2014/main" id="{A3377EF3-F3A5-4932-BF8F-6031547F750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8" name="Conector recto 1107">
          <a:extLst>
            <a:ext uri="{FF2B5EF4-FFF2-40B4-BE49-F238E27FC236}">
              <a16:creationId xmlns:a16="http://schemas.microsoft.com/office/drawing/2014/main" id="{D4A04A8F-288E-4362-8494-66A1510F8D2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09" name="Conector recto 1108">
          <a:extLst>
            <a:ext uri="{FF2B5EF4-FFF2-40B4-BE49-F238E27FC236}">
              <a16:creationId xmlns:a16="http://schemas.microsoft.com/office/drawing/2014/main" id="{BA9877E6-2921-479D-BF10-F7F652BD6F0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0" name="Conector recto 1109">
          <a:extLst>
            <a:ext uri="{FF2B5EF4-FFF2-40B4-BE49-F238E27FC236}">
              <a16:creationId xmlns:a16="http://schemas.microsoft.com/office/drawing/2014/main" id="{F2187253-670A-4D6B-8FD8-22CD65AEA1B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1" name="Conector recto 1110">
          <a:extLst>
            <a:ext uri="{FF2B5EF4-FFF2-40B4-BE49-F238E27FC236}">
              <a16:creationId xmlns:a16="http://schemas.microsoft.com/office/drawing/2014/main" id="{9D7B8C44-BAB9-4DD5-8AE6-8BA6E5AAF4F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2" name="Conector recto 1111">
          <a:extLst>
            <a:ext uri="{FF2B5EF4-FFF2-40B4-BE49-F238E27FC236}">
              <a16:creationId xmlns:a16="http://schemas.microsoft.com/office/drawing/2014/main" id="{6F04C1BE-3B5E-4F63-A72C-102C0C8659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3" name="Conector recto 1112">
          <a:extLst>
            <a:ext uri="{FF2B5EF4-FFF2-40B4-BE49-F238E27FC236}">
              <a16:creationId xmlns:a16="http://schemas.microsoft.com/office/drawing/2014/main" id="{C2504274-0C1E-4D18-9F17-014BCB83A9F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4" name="Conector recto 1113">
          <a:extLst>
            <a:ext uri="{FF2B5EF4-FFF2-40B4-BE49-F238E27FC236}">
              <a16:creationId xmlns:a16="http://schemas.microsoft.com/office/drawing/2014/main" id="{5D19B487-B754-4C0E-8EF8-921C102C18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5" name="Conector recto 1114">
          <a:extLst>
            <a:ext uri="{FF2B5EF4-FFF2-40B4-BE49-F238E27FC236}">
              <a16:creationId xmlns:a16="http://schemas.microsoft.com/office/drawing/2014/main" id="{8C264638-38EA-4807-A8E9-D642AF8B429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6" name="Conector recto 1115">
          <a:extLst>
            <a:ext uri="{FF2B5EF4-FFF2-40B4-BE49-F238E27FC236}">
              <a16:creationId xmlns:a16="http://schemas.microsoft.com/office/drawing/2014/main" id="{6AC4342B-1FAC-458E-847F-44079AB20A8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7" name="Conector recto 1116">
          <a:extLst>
            <a:ext uri="{FF2B5EF4-FFF2-40B4-BE49-F238E27FC236}">
              <a16:creationId xmlns:a16="http://schemas.microsoft.com/office/drawing/2014/main" id="{57FA26AD-AA50-41DA-93DB-3C11545C34E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8" name="Conector recto 1117">
          <a:extLst>
            <a:ext uri="{FF2B5EF4-FFF2-40B4-BE49-F238E27FC236}">
              <a16:creationId xmlns:a16="http://schemas.microsoft.com/office/drawing/2014/main" id="{679A3C6C-1AB3-4D3F-B255-AFBA2D1E2E2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19" name="Conector recto 1118">
          <a:extLst>
            <a:ext uri="{FF2B5EF4-FFF2-40B4-BE49-F238E27FC236}">
              <a16:creationId xmlns:a16="http://schemas.microsoft.com/office/drawing/2014/main" id="{51329F86-AAC9-49F0-AEDD-3B77F367DE5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0" name="Conector recto 1119">
          <a:extLst>
            <a:ext uri="{FF2B5EF4-FFF2-40B4-BE49-F238E27FC236}">
              <a16:creationId xmlns:a16="http://schemas.microsoft.com/office/drawing/2014/main" id="{221D4911-3F75-437C-9385-5EA4B70B743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1" name="Conector recto 1120">
          <a:extLst>
            <a:ext uri="{FF2B5EF4-FFF2-40B4-BE49-F238E27FC236}">
              <a16:creationId xmlns:a16="http://schemas.microsoft.com/office/drawing/2014/main" id="{7953B540-1A93-4E35-A635-E539469D529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2" name="Conector recto 1121">
          <a:extLst>
            <a:ext uri="{FF2B5EF4-FFF2-40B4-BE49-F238E27FC236}">
              <a16:creationId xmlns:a16="http://schemas.microsoft.com/office/drawing/2014/main" id="{F6E41143-0618-4CCD-8CD6-90E9DB75ECC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3" name="Conector recto 1122">
          <a:extLst>
            <a:ext uri="{FF2B5EF4-FFF2-40B4-BE49-F238E27FC236}">
              <a16:creationId xmlns:a16="http://schemas.microsoft.com/office/drawing/2014/main" id="{148E0DA2-40F2-49FF-889B-EC951DD3D1B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4" name="Conector recto 1123">
          <a:extLst>
            <a:ext uri="{FF2B5EF4-FFF2-40B4-BE49-F238E27FC236}">
              <a16:creationId xmlns:a16="http://schemas.microsoft.com/office/drawing/2014/main" id="{1F945D87-986C-4F8F-BCFA-FFE45803DCD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5" name="Conector recto 1124">
          <a:extLst>
            <a:ext uri="{FF2B5EF4-FFF2-40B4-BE49-F238E27FC236}">
              <a16:creationId xmlns:a16="http://schemas.microsoft.com/office/drawing/2014/main" id="{1DE28EFA-F164-4382-BB6D-65754985528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6" name="Conector recto 1125">
          <a:extLst>
            <a:ext uri="{FF2B5EF4-FFF2-40B4-BE49-F238E27FC236}">
              <a16:creationId xmlns:a16="http://schemas.microsoft.com/office/drawing/2014/main" id="{58195B59-4633-450C-8DC0-45DCC218A34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7" name="Conector recto 1126">
          <a:extLst>
            <a:ext uri="{FF2B5EF4-FFF2-40B4-BE49-F238E27FC236}">
              <a16:creationId xmlns:a16="http://schemas.microsoft.com/office/drawing/2014/main" id="{D3248615-E56F-4541-8021-8C20172A863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8" name="Conector recto 1127">
          <a:extLst>
            <a:ext uri="{FF2B5EF4-FFF2-40B4-BE49-F238E27FC236}">
              <a16:creationId xmlns:a16="http://schemas.microsoft.com/office/drawing/2014/main" id="{CBE5A637-C6CD-45D2-B2EA-CD6EE5A1942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29" name="Conector recto 1128">
          <a:extLst>
            <a:ext uri="{FF2B5EF4-FFF2-40B4-BE49-F238E27FC236}">
              <a16:creationId xmlns:a16="http://schemas.microsoft.com/office/drawing/2014/main" id="{398F995E-4035-422B-A8A0-9D7708E922E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0" name="Conector recto 1129">
          <a:extLst>
            <a:ext uri="{FF2B5EF4-FFF2-40B4-BE49-F238E27FC236}">
              <a16:creationId xmlns:a16="http://schemas.microsoft.com/office/drawing/2014/main" id="{C60168AF-D72C-481F-9740-D18D34244D9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1" name="Conector recto 1130">
          <a:extLst>
            <a:ext uri="{FF2B5EF4-FFF2-40B4-BE49-F238E27FC236}">
              <a16:creationId xmlns:a16="http://schemas.microsoft.com/office/drawing/2014/main" id="{6DF76E9D-F58C-4B8D-9766-876895080A34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2" name="Conector recto 1131">
          <a:extLst>
            <a:ext uri="{FF2B5EF4-FFF2-40B4-BE49-F238E27FC236}">
              <a16:creationId xmlns:a16="http://schemas.microsoft.com/office/drawing/2014/main" id="{374692B0-FEFF-4D73-BCA4-313FC44DD4A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3" name="Conector recto 1132">
          <a:extLst>
            <a:ext uri="{FF2B5EF4-FFF2-40B4-BE49-F238E27FC236}">
              <a16:creationId xmlns:a16="http://schemas.microsoft.com/office/drawing/2014/main" id="{434AB6C8-E0FA-4A46-8AB9-AD10E0725C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4" name="Conector recto 1133">
          <a:extLst>
            <a:ext uri="{FF2B5EF4-FFF2-40B4-BE49-F238E27FC236}">
              <a16:creationId xmlns:a16="http://schemas.microsoft.com/office/drawing/2014/main" id="{6349BA66-35AB-4C95-B299-2BD5AC7381CC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5" name="Conector recto 1134">
          <a:extLst>
            <a:ext uri="{FF2B5EF4-FFF2-40B4-BE49-F238E27FC236}">
              <a16:creationId xmlns:a16="http://schemas.microsoft.com/office/drawing/2014/main" id="{653D01A9-3F08-49A3-A71A-B7DF9C68B51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6" name="Conector recto 1135">
          <a:extLst>
            <a:ext uri="{FF2B5EF4-FFF2-40B4-BE49-F238E27FC236}">
              <a16:creationId xmlns:a16="http://schemas.microsoft.com/office/drawing/2014/main" id="{6F780125-DDCF-483B-9BF9-9DE1F5157D6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7" name="Conector recto 1136">
          <a:extLst>
            <a:ext uri="{FF2B5EF4-FFF2-40B4-BE49-F238E27FC236}">
              <a16:creationId xmlns:a16="http://schemas.microsoft.com/office/drawing/2014/main" id="{F12B8800-464D-4795-8A8B-933D4A76BF2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8" name="Conector recto 1137">
          <a:extLst>
            <a:ext uri="{FF2B5EF4-FFF2-40B4-BE49-F238E27FC236}">
              <a16:creationId xmlns:a16="http://schemas.microsoft.com/office/drawing/2014/main" id="{0AB2C863-8C20-4691-AAF3-28EBAD62A5DB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39" name="Conector recto 1138">
          <a:extLst>
            <a:ext uri="{FF2B5EF4-FFF2-40B4-BE49-F238E27FC236}">
              <a16:creationId xmlns:a16="http://schemas.microsoft.com/office/drawing/2014/main" id="{338771D9-E967-4F79-9D27-46779A1311C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0" name="Conector recto 1139">
          <a:extLst>
            <a:ext uri="{FF2B5EF4-FFF2-40B4-BE49-F238E27FC236}">
              <a16:creationId xmlns:a16="http://schemas.microsoft.com/office/drawing/2014/main" id="{60E7A543-7730-43CD-A8CB-74B50E91E7DF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1" name="Conector recto 1140">
          <a:extLst>
            <a:ext uri="{FF2B5EF4-FFF2-40B4-BE49-F238E27FC236}">
              <a16:creationId xmlns:a16="http://schemas.microsoft.com/office/drawing/2014/main" id="{008CF83F-D282-4995-988E-AA189856325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2" name="Conector recto 1141">
          <a:extLst>
            <a:ext uri="{FF2B5EF4-FFF2-40B4-BE49-F238E27FC236}">
              <a16:creationId xmlns:a16="http://schemas.microsoft.com/office/drawing/2014/main" id="{37F37474-AA7A-4041-874F-0425BF16A486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3" name="Conector recto 1142">
          <a:extLst>
            <a:ext uri="{FF2B5EF4-FFF2-40B4-BE49-F238E27FC236}">
              <a16:creationId xmlns:a16="http://schemas.microsoft.com/office/drawing/2014/main" id="{A6E9EFF5-1BC3-4F16-87C5-09ABC43DD8D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4" name="Conector recto 1143">
          <a:extLst>
            <a:ext uri="{FF2B5EF4-FFF2-40B4-BE49-F238E27FC236}">
              <a16:creationId xmlns:a16="http://schemas.microsoft.com/office/drawing/2014/main" id="{2E65A42D-D096-49D0-A3F5-290AF4F273F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5" name="Conector recto 1144">
          <a:extLst>
            <a:ext uri="{FF2B5EF4-FFF2-40B4-BE49-F238E27FC236}">
              <a16:creationId xmlns:a16="http://schemas.microsoft.com/office/drawing/2014/main" id="{CEAB2A32-A9DA-497B-AC71-5390FF2F614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6" name="Conector recto 1145">
          <a:extLst>
            <a:ext uri="{FF2B5EF4-FFF2-40B4-BE49-F238E27FC236}">
              <a16:creationId xmlns:a16="http://schemas.microsoft.com/office/drawing/2014/main" id="{90A89F64-DE9C-4C26-AE69-A6A25193A30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7" name="Conector recto 1146">
          <a:extLst>
            <a:ext uri="{FF2B5EF4-FFF2-40B4-BE49-F238E27FC236}">
              <a16:creationId xmlns:a16="http://schemas.microsoft.com/office/drawing/2014/main" id="{38B8C593-9AC7-4AFE-A32A-49C9C412182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8" name="Conector recto 1147">
          <a:extLst>
            <a:ext uri="{FF2B5EF4-FFF2-40B4-BE49-F238E27FC236}">
              <a16:creationId xmlns:a16="http://schemas.microsoft.com/office/drawing/2014/main" id="{A8CAB85F-FCB5-49D9-9619-ABF2C8741709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49" name="Conector recto 1148">
          <a:extLst>
            <a:ext uri="{FF2B5EF4-FFF2-40B4-BE49-F238E27FC236}">
              <a16:creationId xmlns:a16="http://schemas.microsoft.com/office/drawing/2014/main" id="{8D4924F0-8EA5-4E84-B34F-A3F6E870B817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0" name="Conector recto 1149">
          <a:extLst>
            <a:ext uri="{FF2B5EF4-FFF2-40B4-BE49-F238E27FC236}">
              <a16:creationId xmlns:a16="http://schemas.microsoft.com/office/drawing/2014/main" id="{4D193B1A-4B74-49E0-910C-5D3B82E1D8D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1" name="Conector recto 1150">
          <a:extLst>
            <a:ext uri="{FF2B5EF4-FFF2-40B4-BE49-F238E27FC236}">
              <a16:creationId xmlns:a16="http://schemas.microsoft.com/office/drawing/2014/main" id="{BC73CEEC-4B6E-4B7C-9537-111D3B71B05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2" name="Conector recto 1151">
          <a:extLst>
            <a:ext uri="{FF2B5EF4-FFF2-40B4-BE49-F238E27FC236}">
              <a16:creationId xmlns:a16="http://schemas.microsoft.com/office/drawing/2014/main" id="{CE0015BD-126D-49DB-8331-E69EEE642580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3" name="Conector recto 1152">
          <a:extLst>
            <a:ext uri="{FF2B5EF4-FFF2-40B4-BE49-F238E27FC236}">
              <a16:creationId xmlns:a16="http://schemas.microsoft.com/office/drawing/2014/main" id="{7DEBE82D-5D8B-446F-AE07-2BAD9CB3162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4" name="Conector recto 1153">
          <a:extLst>
            <a:ext uri="{FF2B5EF4-FFF2-40B4-BE49-F238E27FC236}">
              <a16:creationId xmlns:a16="http://schemas.microsoft.com/office/drawing/2014/main" id="{732B22FA-9748-4A42-A4BE-212257BD5D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5" name="Conector recto 1154">
          <a:extLst>
            <a:ext uri="{FF2B5EF4-FFF2-40B4-BE49-F238E27FC236}">
              <a16:creationId xmlns:a16="http://schemas.microsoft.com/office/drawing/2014/main" id="{3DF18142-D071-4A5B-9473-717287DFBFD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6" name="Conector recto 1155">
          <a:extLst>
            <a:ext uri="{FF2B5EF4-FFF2-40B4-BE49-F238E27FC236}">
              <a16:creationId xmlns:a16="http://schemas.microsoft.com/office/drawing/2014/main" id="{D6A776AF-5C25-4895-85A9-74C233D1F533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7" name="Conector recto 1156">
          <a:extLst>
            <a:ext uri="{FF2B5EF4-FFF2-40B4-BE49-F238E27FC236}">
              <a16:creationId xmlns:a16="http://schemas.microsoft.com/office/drawing/2014/main" id="{7C006A3A-17A4-485D-89EF-5E1AC7992D1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8" name="Conector recto 1157">
          <a:extLst>
            <a:ext uri="{FF2B5EF4-FFF2-40B4-BE49-F238E27FC236}">
              <a16:creationId xmlns:a16="http://schemas.microsoft.com/office/drawing/2014/main" id="{BBD6AFA6-2B4A-4672-9294-193F314A8035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59" name="Conector recto 1158">
          <a:extLst>
            <a:ext uri="{FF2B5EF4-FFF2-40B4-BE49-F238E27FC236}">
              <a16:creationId xmlns:a16="http://schemas.microsoft.com/office/drawing/2014/main" id="{5B6A7DF1-E04D-4E4B-8763-76E16ABBDC98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60" name="Conector recto 1159">
          <a:extLst>
            <a:ext uri="{FF2B5EF4-FFF2-40B4-BE49-F238E27FC236}">
              <a16:creationId xmlns:a16="http://schemas.microsoft.com/office/drawing/2014/main" id="{B97E29A7-68C0-42DB-8BF2-96FCD45D98E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61" name="Conector recto 1160">
          <a:extLst>
            <a:ext uri="{FF2B5EF4-FFF2-40B4-BE49-F238E27FC236}">
              <a16:creationId xmlns:a16="http://schemas.microsoft.com/office/drawing/2014/main" id="{A7045417-12B6-4F7E-808A-1273C2C2DCCE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62" name="Conector recto 1161">
          <a:extLst>
            <a:ext uri="{FF2B5EF4-FFF2-40B4-BE49-F238E27FC236}">
              <a16:creationId xmlns:a16="http://schemas.microsoft.com/office/drawing/2014/main" id="{591D17F7-C696-4F26-BB88-EE11B4909C6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63" name="Conector recto 1162">
          <a:extLst>
            <a:ext uri="{FF2B5EF4-FFF2-40B4-BE49-F238E27FC236}">
              <a16:creationId xmlns:a16="http://schemas.microsoft.com/office/drawing/2014/main" id="{243D6737-583F-4386-86FB-FA2EEF7829FA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64" name="Conector recto 1163">
          <a:extLst>
            <a:ext uri="{FF2B5EF4-FFF2-40B4-BE49-F238E27FC236}">
              <a16:creationId xmlns:a16="http://schemas.microsoft.com/office/drawing/2014/main" id="{28472412-03B3-4F78-8F3D-200D21C72B52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1165" name="Conector recto 1164">
          <a:extLst>
            <a:ext uri="{FF2B5EF4-FFF2-40B4-BE49-F238E27FC236}">
              <a16:creationId xmlns:a16="http://schemas.microsoft.com/office/drawing/2014/main" id="{5B1F5261-E5E2-4561-BF4E-E98C413FED6D}"/>
            </a:ext>
          </a:extLst>
        </xdr:cNvPr>
        <xdr:cNvCxnSpPr/>
      </xdr:nvCxnSpPr>
      <xdr:spPr>
        <a:xfrm>
          <a:off x="10928351" y="112204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902</xdr:row>
      <xdr:rowOff>238125</xdr:rowOff>
    </xdr:from>
    <xdr:to>
      <xdr:col>17</xdr:col>
      <xdr:colOff>238125</xdr:colOff>
      <xdr:row>909</xdr:row>
      <xdr:rowOff>0</xdr:rowOff>
    </xdr:to>
    <xdr:sp macro="" textlink="">
      <xdr:nvSpPr>
        <xdr:cNvPr id="1167" name="Line 1">
          <a:extLst>
            <a:ext uri="{FF2B5EF4-FFF2-40B4-BE49-F238E27FC236}">
              <a16:creationId xmlns:a16="http://schemas.microsoft.com/office/drawing/2014/main" id="{3564C35D-569D-4FF4-BAE6-4D21A0D9998C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902</xdr:row>
      <xdr:rowOff>238125</xdr:rowOff>
    </xdr:from>
    <xdr:to>
      <xdr:col>17</xdr:col>
      <xdr:colOff>238125</xdr:colOff>
      <xdr:row>911</xdr:row>
      <xdr:rowOff>0</xdr:rowOff>
    </xdr:to>
    <xdr:sp macro="" textlink="">
      <xdr:nvSpPr>
        <xdr:cNvPr id="1168" name="Line 1">
          <a:extLst>
            <a:ext uri="{FF2B5EF4-FFF2-40B4-BE49-F238E27FC236}">
              <a16:creationId xmlns:a16="http://schemas.microsoft.com/office/drawing/2014/main" id="{26E14FAE-2B7C-45ED-B6BC-19822DE3F7E4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69" name="Conector recto 1168">
          <a:extLst>
            <a:ext uri="{FF2B5EF4-FFF2-40B4-BE49-F238E27FC236}">
              <a16:creationId xmlns:a16="http://schemas.microsoft.com/office/drawing/2014/main" id="{58C58DDE-D7D9-4F71-BBD9-029C5C212D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0" name="Conector recto 1169">
          <a:extLst>
            <a:ext uri="{FF2B5EF4-FFF2-40B4-BE49-F238E27FC236}">
              <a16:creationId xmlns:a16="http://schemas.microsoft.com/office/drawing/2014/main" id="{73036C45-179F-45FD-9163-6C6497CB392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1" name="Conector recto 1170">
          <a:extLst>
            <a:ext uri="{FF2B5EF4-FFF2-40B4-BE49-F238E27FC236}">
              <a16:creationId xmlns:a16="http://schemas.microsoft.com/office/drawing/2014/main" id="{DD75622A-CFA2-4A67-AC42-50F9715553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2" name="Conector recto 1171">
          <a:extLst>
            <a:ext uri="{FF2B5EF4-FFF2-40B4-BE49-F238E27FC236}">
              <a16:creationId xmlns:a16="http://schemas.microsoft.com/office/drawing/2014/main" id="{96738D93-8E30-4478-B85B-D6F14D297B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3" name="Conector recto 1172">
          <a:extLst>
            <a:ext uri="{FF2B5EF4-FFF2-40B4-BE49-F238E27FC236}">
              <a16:creationId xmlns:a16="http://schemas.microsoft.com/office/drawing/2014/main" id="{B19CB3F8-35F7-48DC-831F-F015092B8DC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4" name="Conector recto 1173">
          <a:extLst>
            <a:ext uri="{FF2B5EF4-FFF2-40B4-BE49-F238E27FC236}">
              <a16:creationId xmlns:a16="http://schemas.microsoft.com/office/drawing/2014/main" id="{FC259A7A-01AF-4524-A50A-C7F40CFD0E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5" name="Conector recto 1174">
          <a:extLst>
            <a:ext uri="{FF2B5EF4-FFF2-40B4-BE49-F238E27FC236}">
              <a16:creationId xmlns:a16="http://schemas.microsoft.com/office/drawing/2014/main" id="{7C0AD788-39A5-4280-BCC0-432EE4F09F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6" name="Conector recto 1175">
          <a:extLst>
            <a:ext uri="{FF2B5EF4-FFF2-40B4-BE49-F238E27FC236}">
              <a16:creationId xmlns:a16="http://schemas.microsoft.com/office/drawing/2014/main" id="{B7EED65E-D29C-4BA6-BF33-390C3DB8D2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7" name="Conector recto 1176">
          <a:extLst>
            <a:ext uri="{FF2B5EF4-FFF2-40B4-BE49-F238E27FC236}">
              <a16:creationId xmlns:a16="http://schemas.microsoft.com/office/drawing/2014/main" id="{17573291-B01A-4F40-9F31-22D0FAEA0D1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8" name="Conector recto 1177">
          <a:extLst>
            <a:ext uri="{FF2B5EF4-FFF2-40B4-BE49-F238E27FC236}">
              <a16:creationId xmlns:a16="http://schemas.microsoft.com/office/drawing/2014/main" id="{CA0F7AEA-6819-4B89-B932-C5FE6363EF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79" name="Conector recto 1178">
          <a:extLst>
            <a:ext uri="{FF2B5EF4-FFF2-40B4-BE49-F238E27FC236}">
              <a16:creationId xmlns:a16="http://schemas.microsoft.com/office/drawing/2014/main" id="{CD8780E4-D06D-4AF5-80F8-52CB1CF3B7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0" name="Conector recto 1179">
          <a:extLst>
            <a:ext uri="{FF2B5EF4-FFF2-40B4-BE49-F238E27FC236}">
              <a16:creationId xmlns:a16="http://schemas.microsoft.com/office/drawing/2014/main" id="{BDBD27A0-0221-41E8-88B8-026715E335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1" name="Conector recto 1180">
          <a:extLst>
            <a:ext uri="{FF2B5EF4-FFF2-40B4-BE49-F238E27FC236}">
              <a16:creationId xmlns:a16="http://schemas.microsoft.com/office/drawing/2014/main" id="{F4F59B6A-5FE2-46DC-97E7-EFAFCF67045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2" name="Conector recto 1181">
          <a:extLst>
            <a:ext uri="{FF2B5EF4-FFF2-40B4-BE49-F238E27FC236}">
              <a16:creationId xmlns:a16="http://schemas.microsoft.com/office/drawing/2014/main" id="{6C89A47D-79A9-40F8-A37E-AE4B2DF9032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3" name="Conector recto 1182">
          <a:extLst>
            <a:ext uri="{FF2B5EF4-FFF2-40B4-BE49-F238E27FC236}">
              <a16:creationId xmlns:a16="http://schemas.microsoft.com/office/drawing/2014/main" id="{2F27EEBB-98EE-457E-8225-021B13B838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4" name="Conector recto 1183">
          <a:extLst>
            <a:ext uri="{FF2B5EF4-FFF2-40B4-BE49-F238E27FC236}">
              <a16:creationId xmlns:a16="http://schemas.microsoft.com/office/drawing/2014/main" id="{D7E092AB-1259-4D10-B8E6-8532907994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5" name="Conector recto 1184">
          <a:extLst>
            <a:ext uri="{FF2B5EF4-FFF2-40B4-BE49-F238E27FC236}">
              <a16:creationId xmlns:a16="http://schemas.microsoft.com/office/drawing/2014/main" id="{D1B3FBA6-A5D6-4BD9-93C9-AD5EBADD4E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6" name="Conector recto 1185">
          <a:extLst>
            <a:ext uri="{FF2B5EF4-FFF2-40B4-BE49-F238E27FC236}">
              <a16:creationId xmlns:a16="http://schemas.microsoft.com/office/drawing/2014/main" id="{86F60B00-B151-43EF-8C95-775DAE3D1C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7" name="Conector recto 1186">
          <a:extLst>
            <a:ext uri="{FF2B5EF4-FFF2-40B4-BE49-F238E27FC236}">
              <a16:creationId xmlns:a16="http://schemas.microsoft.com/office/drawing/2014/main" id="{C1DF18AF-82C6-449C-BF83-C1A7162268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8" name="Conector recto 1187">
          <a:extLst>
            <a:ext uri="{FF2B5EF4-FFF2-40B4-BE49-F238E27FC236}">
              <a16:creationId xmlns:a16="http://schemas.microsoft.com/office/drawing/2014/main" id="{725FAAE2-E39D-4758-9FF2-C22DD0D91F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89" name="Conector recto 1188">
          <a:extLst>
            <a:ext uri="{FF2B5EF4-FFF2-40B4-BE49-F238E27FC236}">
              <a16:creationId xmlns:a16="http://schemas.microsoft.com/office/drawing/2014/main" id="{36A3625E-4B65-4916-9041-3DF15EA7D8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0" name="Conector recto 1189">
          <a:extLst>
            <a:ext uri="{FF2B5EF4-FFF2-40B4-BE49-F238E27FC236}">
              <a16:creationId xmlns:a16="http://schemas.microsoft.com/office/drawing/2014/main" id="{A269BE04-9222-4AB5-8686-63BD26627DC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1" name="Conector recto 1190">
          <a:extLst>
            <a:ext uri="{FF2B5EF4-FFF2-40B4-BE49-F238E27FC236}">
              <a16:creationId xmlns:a16="http://schemas.microsoft.com/office/drawing/2014/main" id="{457E2CAD-1B9E-4931-B610-0BD2F8B2BC9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2" name="Conector recto 1191">
          <a:extLst>
            <a:ext uri="{FF2B5EF4-FFF2-40B4-BE49-F238E27FC236}">
              <a16:creationId xmlns:a16="http://schemas.microsoft.com/office/drawing/2014/main" id="{277805FC-F623-453B-9BB6-0A74ACA0B0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3" name="Conector recto 1192">
          <a:extLst>
            <a:ext uri="{FF2B5EF4-FFF2-40B4-BE49-F238E27FC236}">
              <a16:creationId xmlns:a16="http://schemas.microsoft.com/office/drawing/2014/main" id="{295CD392-E9DC-4C70-9C0E-073F2E7085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4" name="Conector recto 1193">
          <a:extLst>
            <a:ext uri="{FF2B5EF4-FFF2-40B4-BE49-F238E27FC236}">
              <a16:creationId xmlns:a16="http://schemas.microsoft.com/office/drawing/2014/main" id="{DAD243C6-11EB-47BA-ABC5-FB80FB3320F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5" name="Conector recto 1194">
          <a:extLst>
            <a:ext uri="{FF2B5EF4-FFF2-40B4-BE49-F238E27FC236}">
              <a16:creationId xmlns:a16="http://schemas.microsoft.com/office/drawing/2014/main" id="{E60CF6CD-7DB4-4459-B65D-531C596523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6" name="Conector recto 1195">
          <a:extLst>
            <a:ext uri="{FF2B5EF4-FFF2-40B4-BE49-F238E27FC236}">
              <a16:creationId xmlns:a16="http://schemas.microsoft.com/office/drawing/2014/main" id="{0E1079DB-C33C-477E-94AD-4ECAD6B8B8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7" name="Conector recto 1196">
          <a:extLst>
            <a:ext uri="{FF2B5EF4-FFF2-40B4-BE49-F238E27FC236}">
              <a16:creationId xmlns:a16="http://schemas.microsoft.com/office/drawing/2014/main" id="{6E1B1EEC-8D12-4C4C-A5D8-606EE82713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8" name="Conector recto 1197">
          <a:extLst>
            <a:ext uri="{FF2B5EF4-FFF2-40B4-BE49-F238E27FC236}">
              <a16:creationId xmlns:a16="http://schemas.microsoft.com/office/drawing/2014/main" id="{45B9A86F-802A-4F56-B3FD-16B771DC0C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199" name="Conector recto 1198">
          <a:extLst>
            <a:ext uri="{FF2B5EF4-FFF2-40B4-BE49-F238E27FC236}">
              <a16:creationId xmlns:a16="http://schemas.microsoft.com/office/drawing/2014/main" id="{C491F5F5-D9A8-4EB0-B216-0617FD6A36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0" name="Conector recto 1199">
          <a:extLst>
            <a:ext uri="{FF2B5EF4-FFF2-40B4-BE49-F238E27FC236}">
              <a16:creationId xmlns:a16="http://schemas.microsoft.com/office/drawing/2014/main" id="{A6AC26A6-3E1B-4B39-9E87-78B69F8A5A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1" name="Conector recto 1200">
          <a:extLst>
            <a:ext uri="{FF2B5EF4-FFF2-40B4-BE49-F238E27FC236}">
              <a16:creationId xmlns:a16="http://schemas.microsoft.com/office/drawing/2014/main" id="{7905B4DD-9BED-4613-945A-E8D3641F3F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2" name="Conector recto 1201">
          <a:extLst>
            <a:ext uri="{FF2B5EF4-FFF2-40B4-BE49-F238E27FC236}">
              <a16:creationId xmlns:a16="http://schemas.microsoft.com/office/drawing/2014/main" id="{80F91FBE-FD31-4C8D-B701-C4C45ADD6B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3" name="Conector recto 1202">
          <a:extLst>
            <a:ext uri="{FF2B5EF4-FFF2-40B4-BE49-F238E27FC236}">
              <a16:creationId xmlns:a16="http://schemas.microsoft.com/office/drawing/2014/main" id="{6C446C22-00EB-454E-B047-BBD0E2146A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4" name="Conector recto 1203">
          <a:extLst>
            <a:ext uri="{FF2B5EF4-FFF2-40B4-BE49-F238E27FC236}">
              <a16:creationId xmlns:a16="http://schemas.microsoft.com/office/drawing/2014/main" id="{D4A72195-CB69-4836-AFBB-23DE0269A84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5" name="Conector recto 1204">
          <a:extLst>
            <a:ext uri="{FF2B5EF4-FFF2-40B4-BE49-F238E27FC236}">
              <a16:creationId xmlns:a16="http://schemas.microsoft.com/office/drawing/2014/main" id="{C64D59D2-5D29-4760-B149-0BCE0BEB8D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6" name="Conector recto 1205">
          <a:extLst>
            <a:ext uri="{FF2B5EF4-FFF2-40B4-BE49-F238E27FC236}">
              <a16:creationId xmlns:a16="http://schemas.microsoft.com/office/drawing/2014/main" id="{9298E09B-9733-4757-8C3E-0C00420B58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7" name="Conector recto 1206">
          <a:extLst>
            <a:ext uri="{FF2B5EF4-FFF2-40B4-BE49-F238E27FC236}">
              <a16:creationId xmlns:a16="http://schemas.microsoft.com/office/drawing/2014/main" id="{91CAAAB5-5AD6-4AB5-B8BD-6DBCFE33C67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8" name="Conector recto 1207">
          <a:extLst>
            <a:ext uri="{FF2B5EF4-FFF2-40B4-BE49-F238E27FC236}">
              <a16:creationId xmlns:a16="http://schemas.microsoft.com/office/drawing/2014/main" id="{80EFAD38-5622-4DD5-9D4A-8C36DA9711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09" name="Conector recto 1208">
          <a:extLst>
            <a:ext uri="{FF2B5EF4-FFF2-40B4-BE49-F238E27FC236}">
              <a16:creationId xmlns:a16="http://schemas.microsoft.com/office/drawing/2014/main" id="{4394AD77-5CDF-42C9-819D-5853EC8F621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0" name="Conector recto 1209">
          <a:extLst>
            <a:ext uri="{FF2B5EF4-FFF2-40B4-BE49-F238E27FC236}">
              <a16:creationId xmlns:a16="http://schemas.microsoft.com/office/drawing/2014/main" id="{46D45C87-9B14-4C69-880C-A8AE08887FA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1" name="Conector recto 1210">
          <a:extLst>
            <a:ext uri="{FF2B5EF4-FFF2-40B4-BE49-F238E27FC236}">
              <a16:creationId xmlns:a16="http://schemas.microsoft.com/office/drawing/2014/main" id="{46C83547-F63F-48CA-8F4F-A53990A54D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2" name="Conector recto 1211">
          <a:extLst>
            <a:ext uri="{FF2B5EF4-FFF2-40B4-BE49-F238E27FC236}">
              <a16:creationId xmlns:a16="http://schemas.microsoft.com/office/drawing/2014/main" id="{044BFEC5-FD63-4ECF-8C7D-3C63BC6FB4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3" name="Conector recto 1212">
          <a:extLst>
            <a:ext uri="{FF2B5EF4-FFF2-40B4-BE49-F238E27FC236}">
              <a16:creationId xmlns:a16="http://schemas.microsoft.com/office/drawing/2014/main" id="{320A43B2-5712-4F65-B03B-B54349E1260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4" name="Conector recto 1213">
          <a:extLst>
            <a:ext uri="{FF2B5EF4-FFF2-40B4-BE49-F238E27FC236}">
              <a16:creationId xmlns:a16="http://schemas.microsoft.com/office/drawing/2014/main" id="{425EB4AE-98F9-450C-BF57-EBBAD0E8D8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5" name="Conector recto 1214">
          <a:extLst>
            <a:ext uri="{FF2B5EF4-FFF2-40B4-BE49-F238E27FC236}">
              <a16:creationId xmlns:a16="http://schemas.microsoft.com/office/drawing/2014/main" id="{29ADEA19-808E-4F29-9EDE-9E3E9E739E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6" name="Conector recto 1215">
          <a:extLst>
            <a:ext uri="{FF2B5EF4-FFF2-40B4-BE49-F238E27FC236}">
              <a16:creationId xmlns:a16="http://schemas.microsoft.com/office/drawing/2014/main" id="{FB9E9156-BEE2-4CC2-B83D-F8BB2BD17A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7" name="Conector recto 1216">
          <a:extLst>
            <a:ext uri="{FF2B5EF4-FFF2-40B4-BE49-F238E27FC236}">
              <a16:creationId xmlns:a16="http://schemas.microsoft.com/office/drawing/2014/main" id="{192E8742-EBC3-4598-B41B-9C9EF02C63A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8" name="Conector recto 1217">
          <a:extLst>
            <a:ext uri="{FF2B5EF4-FFF2-40B4-BE49-F238E27FC236}">
              <a16:creationId xmlns:a16="http://schemas.microsoft.com/office/drawing/2014/main" id="{5A8B6529-05F8-4964-9C56-ED97307E99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19" name="Conector recto 1218">
          <a:extLst>
            <a:ext uri="{FF2B5EF4-FFF2-40B4-BE49-F238E27FC236}">
              <a16:creationId xmlns:a16="http://schemas.microsoft.com/office/drawing/2014/main" id="{CE0BBF1F-7F4F-4130-B190-48CD7D97D3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0" name="Conector recto 1219">
          <a:extLst>
            <a:ext uri="{FF2B5EF4-FFF2-40B4-BE49-F238E27FC236}">
              <a16:creationId xmlns:a16="http://schemas.microsoft.com/office/drawing/2014/main" id="{3E304B0D-1B6A-45A7-A379-811422E4DF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1" name="Conector recto 1220">
          <a:extLst>
            <a:ext uri="{FF2B5EF4-FFF2-40B4-BE49-F238E27FC236}">
              <a16:creationId xmlns:a16="http://schemas.microsoft.com/office/drawing/2014/main" id="{792E8964-09FF-4DC2-922C-90E8DF2C5D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2" name="Conector recto 1221">
          <a:extLst>
            <a:ext uri="{FF2B5EF4-FFF2-40B4-BE49-F238E27FC236}">
              <a16:creationId xmlns:a16="http://schemas.microsoft.com/office/drawing/2014/main" id="{1F14C1F1-D435-4D84-AEF7-4C94283898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3" name="Conector recto 1222">
          <a:extLst>
            <a:ext uri="{FF2B5EF4-FFF2-40B4-BE49-F238E27FC236}">
              <a16:creationId xmlns:a16="http://schemas.microsoft.com/office/drawing/2014/main" id="{45989D11-7F0D-4119-BBE9-78A38272E34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4" name="Conector recto 1223">
          <a:extLst>
            <a:ext uri="{FF2B5EF4-FFF2-40B4-BE49-F238E27FC236}">
              <a16:creationId xmlns:a16="http://schemas.microsoft.com/office/drawing/2014/main" id="{0DA46794-6355-454C-982A-995A48AA3D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5" name="Conector recto 1224">
          <a:extLst>
            <a:ext uri="{FF2B5EF4-FFF2-40B4-BE49-F238E27FC236}">
              <a16:creationId xmlns:a16="http://schemas.microsoft.com/office/drawing/2014/main" id="{BA5C25F5-0BD0-419A-9CB6-5F99435155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6" name="Conector recto 1225">
          <a:extLst>
            <a:ext uri="{FF2B5EF4-FFF2-40B4-BE49-F238E27FC236}">
              <a16:creationId xmlns:a16="http://schemas.microsoft.com/office/drawing/2014/main" id="{15A8A593-16B1-449F-88C1-D08269B1E3A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7" name="Conector recto 1226">
          <a:extLst>
            <a:ext uri="{FF2B5EF4-FFF2-40B4-BE49-F238E27FC236}">
              <a16:creationId xmlns:a16="http://schemas.microsoft.com/office/drawing/2014/main" id="{97124A80-5748-4C0F-B772-3FF675E163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8" name="Conector recto 1227">
          <a:extLst>
            <a:ext uri="{FF2B5EF4-FFF2-40B4-BE49-F238E27FC236}">
              <a16:creationId xmlns:a16="http://schemas.microsoft.com/office/drawing/2014/main" id="{51C7FEB6-4CEF-42CD-BD4F-E50AAA56D1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29" name="Conector recto 1228">
          <a:extLst>
            <a:ext uri="{FF2B5EF4-FFF2-40B4-BE49-F238E27FC236}">
              <a16:creationId xmlns:a16="http://schemas.microsoft.com/office/drawing/2014/main" id="{B9CD9AB1-046E-488F-810B-3876995F9D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0" name="Conector recto 1229">
          <a:extLst>
            <a:ext uri="{FF2B5EF4-FFF2-40B4-BE49-F238E27FC236}">
              <a16:creationId xmlns:a16="http://schemas.microsoft.com/office/drawing/2014/main" id="{13817A4D-7474-4543-9C59-1AFA6D8F00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1" name="Conector recto 1230">
          <a:extLst>
            <a:ext uri="{FF2B5EF4-FFF2-40B4-BE49-F238E27FC236}">
              <a16:creationId xmlns:a16="http://schemas.microsoft.com/office/drawing/2014/main" id="{DED3CB69-13CB-49F5-8B99-BFC6F7311F9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2" name="Conector recto 1231">
          <a:extLst>
            <a:ext uri="{FF2B5EF4-FFF2-40B4-BE49-F238E27FC236}">
              <a16:creationId xmlns:a16="http://schemas.microsoft.com/office/drawing/2014/main" id="{A6D6B277-F004-4FC6-967A-6DA9ED7232F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3" name="Conector recto 1232">
          <a:extLst>
            <a:ext uri="{FF2B5EF4-FFF2-40B4-BE49-F238E27FC236}">
              <a16:creationId xmlns:a16="http://schemas.microsoft.com/office/drawing/2014/main" id="{5B409183-E279-4FA1-8FBC-F8B7B365AC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4" name="Conector recto 1233">
          <a:extLst>
            <a:ext uri="{FF2B5EF4-FFF2-40B4-BE49-F238E27FC236}">
              <a16:creationId xmlns:a16="http://schemas.microsoft.com/office/drawing/2014/main" id="{E5F2176B-FAD7-40AC-AB4E-169B32B9F3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5" name="Conector recto 1234">
          <a:extLst>
            <a:ext uri="{FF2B5EF4-FFF2-40B4-BE49-F238E27FC236}">
              <a16:creationId xmlns:a16="http://schemas.microsoft.com/office/drawing/2014/main" id="{001CEBDB-014B-4CCA-87C3-F2F3B3F7E8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6" name="Conector recto 1235">
          <a:extLst>
            <a:ext uri="{FF2B5EF4-FFF2-40B4-BE49-F238E27FC236}">
              <a16:creationId xmlns:a16="http://schemas.microsoft.com/office/drawing/2014/main" id="{A5485ACB-A2AA-44AC-B531-FA54A7DD49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7" name="Conector recto 1236">
          <a:extLst>
            <a:ext uri="{FF2B5EF4-FFF2-40B4-BE49-F238E27FC236}">
              <a16:creationId xmlns:a16="http://schemas.microsoft.com/office/drawing/2014/main" id="{CDD4FDD9-5B3C-49CD-B40E-1B871DF766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8" name="Conector recto 1237">
          <a:extLst>
            <a:ext uri="{FF2B5EF4-FFF2-40B4-BE49-F238E27FC236}">
              <a16:creationId xmlns:a16="http://schemas.microsoft.com/office/drawing/2014/main" id="{50657A92-AE62-451D-A1D1-D32AD53249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39" name="Conector recto 1238">
          <a:extLst>
            <a:ext uri="{FF2B5EF4-FFF2-40B4-BE49-F238E27FC236}">
              <a16:creationId xmlns:a16="http://schemas.microsoft.com/office/drawing/2014/main" id="{8062AA0D-0D9C-4CD0-A43F-BCDA48C5C1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0" name="Conector recto 1239">
          <a:extLst>
            <a:ext uri="{FF2B5EF4-FFF2-40B4-BE49-F238E27FC236}">
              <a16:creationId xmlns:a16="http://schemas.microsoft.com/office/drawing/2014/main" id="{5F706263-AA63-4DDB-929A-9ACA2857E5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1" name="Conector recto 1240">
          <a:extLst>
            <a:ext uri="{FF2B5EF4-FFF2-40B4-BE49-F238E27FC236}">
              <a16:creationId xmlns:a16="http://schemas.microsoft.com/office/drawing/2014/main" id="{34B2D7AA-ADFB-47E2-9E88-37795C0BD3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2" name="Conector recto 1241">
          <a:extLst>
            <a:ext uri="{FF2B5EF4-FFF2-40B4-BE49-F238E27FC236}">
              <a16:creationId xmlns:a16="http://schemas.microsoft.com/office/drawing/2014/main" id="{9937CBDC-A602-45BE-9C85-5C9DF434DE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3" name="Conector recto 1242">
          <a:extLst>
            <a:ext uri="{FF2B5EF4-FFF2-40B4-BE49-F238E27FC236}">
              <a16:creationId xmlns:a16="http://schemas.microsoft.com/office/drawing/2014/main" id="{DABE0F48-6B29-4340-AE89-09DC551B30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4" name="Conector recto 1243">
          <a:extLst>
            <a:ext uri="{FF2B5EF4-FFF2-40B4-BE49-F238E27FC236}">
              <a16:creationId xmlns:a16="http://schemas.microsoft.com/office/drawing/2014/main" id="{5860EA25-656E-4D9B-BB2B-0FDF9E4A1B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5" name="Conector recto 1244">
          <a:extLst>
            <a:ext uri="{FF2B5EF4-FFF2-40B4-BE49-F238E27FC236}">
              <a16:creationId xmlns:a16="http://schemas.microsoft.com/office/drawing/2014/main" id="{64652F11-6A74-4D1A-87A0-26DD3C02F3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6" name="Conector recto 1245">
          <a:extLst>
            <a:ext uri="{FF2B5EF4-FFF2-40B4-BE49-F238E27FC236}">
              <a16:creationId xmlns:a16="http://schemas.microsoft.com/office/drawing/2014/main" id="{8A3541EC-5ADB-4094-989E-4EA73EB5C5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7" name="Conector recto 1246">
          <a:extLst>
            <a:ext uri="{FF2B5EF4-FFF2-40B4-BE49-F238E27FC236}">
              <a16:creationId xmlns:a16="http://schemas.microsoft.com/office/drawing/2014/main" id="{92AC06FA-3907-477B-89D7-52AB2A6725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8" name="Conector recto 1247">
          <a:extLst>
            <a:ext uri="{FF2B5EF4-FFF2-40B4-BE49-F238E27FC236}">
              <a16:creationId xmlns:a16="http://schemas.microsoft.com/office/drawing/2014/main" id="{A8269799-9109-439D-B5A2-E76299947A3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49" name="Conector recto 1248">
          <a:extLst>
            <a:ext uri="{FF2B5EF4-FFF2-40B4-BE49-F238E27FC236}">
              <a16:creationId xmlns:a16="http://schemas.microsoft.com/office/drawing/2014/main" id="{339279D9-403C-4113-AAD9-7EFEC3D890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0" name="Conector recto 1249">
          <a:extLst>
            <a:ext uri="{FF2B5EF4-FFF2-40B4-BE49-F238E27FC236}">
              <a16:creationId xmlns:a16="http://schemas.microsoft.com/office/drawing/2014/main" id="{D8E12631-CBC6-44D7-BA56-8FB0CCBBD31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1" name="Conector recto 1250">
          <a:extLst>
            <a:ext uri="{FF2B5EF4-FFF2-40B4-BE49-F238E27FC236}">
              <a16:creationId xmlns:a16="http://schemas.microsoft.com/office/drawing/2014/main" id="{68814D94-85B7-4050-A547-EDF7DF018B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2" name="Conector recto 1251">
          <a:extLst>
            <a:ext uri="{FF2B5EF4-FFF2-40B4-BE49-F238E27FC236}">
              <a16:creationId xmlns:a16="http://schemas.microsoft.com/office/drawing/2014/main" id="{2F07C763-6C6E-4581-AEEC-7FCD0F4077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3" name="Conector recto 1252">
          <a:extLst>
            <a:ext uri="{FF2B5EF4-FFF2-40B4-BE49-F238E27FC236}">
              <a16:creationId xmlns:a16="http://schemas.microsoft.com/office/drawing/2014/main" id="{288BFF57-1BEA-48A3-9CA7-85122956DFA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4" name="Conector recto 1253">
          <a:extLst>
            <a:ext uri="{FF2B5EF4-FFF2-40B4-BE49-F238E27FC236}">
              <a16:creationId xmlns:a16="http://schemas.microsoft.com/office/drawing/2014/main" id="{32D2F024-B99F-4E72-9180-99E02DB43B4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5" name="Conector recto 1254">
          <a:extLst>
            <a:ext uri="{FF2B5EF4-FFF2-40B4-BE49-F238E27FC236}">
              <a16:creationId xmlns:a16="http://schemas.microsoft.com/office/drawing/2014/main" id="{9357A97F-9595-4D11-9AB9-C3EB53B1B3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6" name="Conector recto 1255">
          <a:extLst>
            <a:ext uri="{FF2B5EF4-FFF2-40B4-BE49-F238E27FC236}">
              <a16:creationId xmlns:a16="http://schemas.microsoft.com/office/drawing/2014/main" id="{00D6D0C4-0E7F-460A-9B51-4A79528524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7" name="Conector recto 1256">
          <a:extLst>
            <a:ext uri="{FF2B5EF4-FFF2-40B4-BE49-F238E27FC236}">
              <a16:creationId xmlns:a16="http://schemas.microsoft.com/office/drawing/2014/main" id="{13621A01-9246-48E9-A379-252E11E42B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8" name="Conector recto 1257">
          <a:extLst>
            <a:ext uri="{FF2B5EF4-FFF2-40B4-BE49-F238E27FC236}">
              <a16:creationId xmlns:a16="http://schemas.microsoft.com/office/drawing/2014/main" id="{1F830CAB-DCCF-4410-829F-406966365F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59" name="Conector recto 1258">
          <a:extLst>
            <a:ext uri="{FF2B5EF4-FFF2-40B4-BE49-F238E27FC236}">
              <a16:creationId xmlns:a16="http://schemas.microsoft.com/office/drawing/2014/main" id="{B4DA4A80-AD01-44BA-B969-35F480D976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60" name="Conector recto 1259">
          <a:extLst>
            <a:ext uri="{FF2B5EF4-FFF2-40B4-BE49-F238E27FC236}">
              <a16:creationId xmlns:a16="http://schemas.microsoft.com/office/drawing/2014/main" id="{4542555D-0FE2-4095-8B91-883835C1E39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61" name="Conector recto 1260">
          <a:extLst>
            <a:ext uri="{FF2B5EF4-FFF2-40B4-BE49-F238E27FC236}">
              <a16:creationId xmlns:a16="http://schemas.microsoft.com/office/drawing/2014/main" id="{19E55766-1992-4E74-9CE4-A662AADEB3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1262" name="Conector recto 1261">
          <a:extLst>
            <a:ext uri="{FF2B5EF4-FFF2-40B4-BE49-F238E27FC236}">
              <a16:creationId xmlns:a16="http://schemas.microsoft.com/office/drawing/2014/main" id="{6F13D506-BD59-4317-AF80-B1E2A08A3C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958</xdr:row>
      <xdr:rowOff>238125</xdr:rowOff>
    </xdr:from>
    <xdr:to>
      <xdr:col>17</xdr:col>
      <xdr:colOff>238125</xdr:colOff>
      <xdr:row>967</xdr:row>
      <xdr:rowOff>0</xdr:rowOff>
    </xdr:to>
    <xdr:sp macro="" textlink="">
      <xdr:nvSpPr>
        <xdr:cNvPr id="1264" name="Line 1">
          <a:extLst>
            <a:ext uri="{FF2B5EF4-FFF2-40B4-BE49-F238E27FC236}">
              <a16:creationId xmlns:a16="http://schemas.microsoft.com/office/drawing/2014/main" id="{82458E5A-F8CD-4ACB-BDEC-E2F9183D8259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958</xdr:row>
      <xdr:rowOff>238125</xdr:rowOff>
    </xdr:from>
    <xdr:to>
      <xdr:col>17</xdr:col>
      <xdr:colOff>238125</xdr:colOff>
      <xdr:row>969</xdr:row>
      <xdr:rowOff>0</xdr:rowOff>
    </xdr:to>
    <xdr:sp macro="" textlink="">
      <xdr:nvSpPr>
        <xdr:cNvPr id="1265" name="Line 1">
          <a:extLst>
            <a:ext uri="{FF2B5EF4-FFF2-40B4-BE49-F238E27FC236}">
              <a16:creationId xmlns:a16="http://schemas.microsoft.com/office/drawing/2014/main" id="{6851CF5A-4B2E-4659-B6E0-DD73308BBA96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66" name="Conector recto 1265">
          <a:extLst>
            <a:ext uri="{FF2B5EF4-FFF2-40B4-BE49-F238E27FC236}">
              <a16:creationId xmlns:a16="http://schemas.microsoft.com/office/drawing/2014/main" id="{C7F10F65-B5A2-4439-B1D4-BBBF3A39E8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67" name="Conector recto 1266">
          <a:extLst>
            <a:ext uri="{FF2B5EF4-FFF2-40B4-BE49-F238E27FC236}">
              <a16:creationId xmlns:a16="http://schemas.microsoft.com/office/drawing/2014/main" id="{2DD3D13E-9CD2-4F91-8EDB-2398B3C631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68" name="Conector recto 1267">
          <a:extLst>
            <a:ext uri="{FF2B5EF4-FFF2-40B4-BE49-F238E27FC236}">
              <a16:creationId xmlns:a16="http://schemas.microsoft.com/office/drawing/2014/main" id="{D4CBC65B-57E4-4387-A0E7-8061769FBC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69" name="Conector recto 1268">
          <a:extLst>
            <a:ext uri="{FF2B5EF4-FFF2-40B4-BE49-F238E27FC236}">
              <a16:creationId xmlns:a16="http://schemas.microsoft.com/office/drawing/2014/main" id="{FCFF3AE0-FC06-45CD-AE14-6233C6D9C6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0" name="Conector recto 1269">
          <a:extLst>
            <a:ext uri="{FF2B5EF4-FFF2-40B4-BE49-F238E27FC236}">
              <a16:creationId xmlns:a16="http://schemas.microsoft.com/office/drawing/2014/main" id="{240204A8-38D9-48E2-B76A-BAEEC1BE47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1" name="Conector recto 1270">
          <a:extLst>
            <a:ext uri="{FF2B5EF4-FFF2-40B4-BE49-F238E27FC236}">
              <a16:creationId xmlns:a16="http://schemas.microsoft.com/office/drawing/2014/main" id="{A4687C07-A4A1-4D51-B926-04CE60BE596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2" name="Conector recto 1271">
          <a:extLst>
            <a:ext uri="{FF2B5EF4-FFF2-40B4-BE49-F238E27FC236}">
              <a16:creationId xmlns:a16="http://schemas.microsoft.com/office/drawing/2014/main" id="{C63BD2E2-3DF2-4627-9309-A68A2FFECF0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3" name="Conector recto 1272">
          <a:extLst>
            <a:ext uri="{FF2B5EF4-FFF2-40B4-BE49-F238E27FC236}">
              <a16:creationId xmlns:a16="http://schemas.microsoft.com/office/drawing/2014/main" id="{C96066FA-0C5C-4352-A857-AB25EA22E1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4" name="Conector recto 1273">
          <a:extLst>
            <a:ext uri="{FF2B5EF4-FFF2-40B4-BE49-F238E27FC236}">
              <a16:creationId xmlns:a16="http://schemas.microsoft.com/office/drawing/2014/main" id="{EDAC0E3F-1485-49FD-AD66-44ABA82FF5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5" name="Conector recto 1274">
          <a:extLst>
            <a:ext uri="{FF2B5EF4-FFF2-40B4-BE49-F238E27FC236}">
              <a16:creationId xmlns:a16="http://schemas.microsoft.com/office/drawing/2014/main" id="{3F15574B-7E7F-4EA8-AB4D-0178462135F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6" name="Conector recto 1275">
          <a:extLst>
            <a:ext uri="{FF2B5EF4-FFF2-40B4-BE49-F238E27FC236}">
              <a16:creationId xmlns:a16="http://schemas.microsoft.com/office/drawing/2014/main" id="{4A25B732-FA54-4276-A40A-5AA0FAC18D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7" name="Conector recto 1276">
          <a:extLst>
            <a:ext uri="{FF2B5EF4-FFF2-40B4-BE49-F238E27FC236}">
              <a16:creationId xmlns:a16="http://schemas.microsoft.com/office/drawing/2014/main" id="{42ECD384-5DE8-4F7B-B5E3-80BCF3F33D8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8" name="Conector recto 1277">
          <a:extLst>
            <a:ext uri="{FF2B5EF4-FFF2-40B4-BE49-F238E27FC236}">
              <a16:creationId xmlns:a16="http://schemas.microsoft.com/office/drawing/2014/main" id="{80C0FE66-B4D5-4ED9-9299-EF4989ECE7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79" name="Conector recto 1278">
          <a:extLst>
            <a:ext uri="{FF2B5EF4-FFF2-40B4-BE49-F238E27FC236}">
              <a16:creationId xmlns:a16="http://schemas.microsoft.com/office/drawing/2014/main" id="{8C0815FB-8F91-464A-B2BB-4A54F3D6168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0" name="Conector recto 1279">
          <a:extLst>
            <a:ext uri="{FF2B5EF4-FFF2-40B4-BE49-F238E27FC236}">
              <a16:creationId xmlns:a16="http://schemas.microsoft.com/office/drawing/2014/main" id="{0B48EE2A-9462-4967-B8C4-03980FC53BE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1" name="Conector recto 1280">
          <a:extLst>
            <a:ext uri="{FF2B5EF4-FFF2-40B4-BE49-F238E27FC236}">
              <a16:creationId xmlns:a16="http://schemas.microsoft.com/office/drawing/2014/main" id="{F37CA2F1-DC07-410D-B562-A82617236E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2" name="Conector recto 1281">
          <a:extLst>
            <a:ext uri="{FF2B5EF4-FFF2-40B4-BE49-F238E27FC236}">
              <a16:creationId xmlns:a16="http://schemas.microsoft.com/office/drawing/2014/main" id="{EF0C4E58-1030-4269-9071-3D7B8D85C3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3" name="Conector recto 1282">
          <a:extLst>
            <a:ext uri="{FF2B5EF4-FFF2-40B4-BE49-F238E27FC236}">
              <a16:creationId xmlns:a16="http://schemas.microsoft.com/office/drawing/2014/main" id="{18525AE0-24FD-4EC3-B3DE-8FA7F282F2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4" name="Conector recto 1283">
          <a:extLst>
            <a:ext uri="{FF2B5EF4-FFF2-40B4-BE49-F238E27FC236}">
              <a16:creationId xmlns:a16="http://schemas.microsoft.com/office/drawing/2014/main" id="{DFD3F451-90C9-4F27-AD73-68E4B66F97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5" name="Conector recto 1284">
          <a:extLst>
            <a:ext uri="{FF2B5EF4-FFF2-40B4-BE49-F238E27FC236}">
              <a16:creationId xmlns:a16="http://schemas.microsoft.com/office/drawing/2014/main" id="{407C0CE8-2228-4A2C-96B3-B6FD4F3AEA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6" name="Conector recto 1285">
          <a:extLst>
            <a:ext uri="{FF2B5EF4-FFF2-40B4-BE49-F238E27FC236}">
              <a16:creationId xmlns:a16="http://schemas.microsoft.com/office/drawing/2014/main" id="{7999E797-FD31-4907-B6AB-189142FE351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7" name="Conector recto 1286">
          <a:extLst>
            <a:ext uri="{FF2B5EF4-FFF2-40B4-BE49-F238E27FC236}">
              <a16:creationId xmlns:a16="http://schemas.microsoft.com/office/drawing/2014/main" id="{52877853-86F2-49EE-A26B-5F273B9CAF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8" name="Conector recto 1287">
          <a:extLst>
            <a:ext uri="{FF2B5EF4-FFF2-40B4-BE49-F238E27FC236}">
              <a16:creationId xmlns:a16="http://schemas.microsoft.com/office/drawing/2014/main" id="{A71D6930-2B7D-4140-B55E-8063CCF55A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89" name="Conector recto 1288">
          <a:extLst>
            <a:ext uri="{FF2B5EF4-FFF2-40B4-BE49-F238E27FC236}">
              <a16:creationId xmlns:a16="http://schemas.microsoft.com/office/drawing/2014/main" id="{108947ED-84E5-44A5-A167-1E4FD97BCA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0" name="Conector recto 1289">
          <a:extLst>
            <a:ext uri="{FF2B5EF4-FFF2-40B4-BE49-F238E27FC236}">
              <a16:creationId xmlns:a16="http://schemas.microsoft.com/office/drawing/2014/main" id="{E525965D-D6C2-4DC3-9C41-B669C85A38C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1" name="Conector recto 1290">
          <a:extLst>
            <a:ext uri="{FF2B5EF4-FFF2-40B4-BE49-F238E27FC236}">
              <a16:creationId xmlns:a16="http://schemas.microsoft.com/office/drawing/2014/main" id="{8DE134CA-E0D2-4FC4-9500-EF0B63B64F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2" name="Conector recto 1291">
          <a:extLst>
            <a:ext uri="{FF2B5EF4-FFF2-40B4-BE49-F238E27FC236}">
              <a16:creationId xmlns:a16="http://schemas.microsoft.com/office/drawing/2014/main" id="{67151A24-D673-455A-8D0F-65D25725743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3" name="Conector recto 1292">
          <a:extLst>
            <a:ext uri="{FF2B5EF4-FFF2-40B4-BE49-F238E27FC236}">
              <a16:creationId xmlns:a16="http://schemas.microsoft.com/office/drawing/2014/main" id="{DE5FEF6C-D637-40B6-B994-A0E9E3E18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4" name="Conector recto 1293">
          <a:extLst>
            <a:ext uri="{FF2B5EF4-FFF2-40B4-BE49-F238E27FC236}">
              <a16:creationId xmlns:a16="http://schemas.microsoft.com/office/drawing/2014/main" id="{FBEBD78F-BC94-4548-9E45-7C8BF674749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5" name="Conector recto 1294">
          <a:extLst>
            <a:ext uri="{FF2B5EF4-FFF2-40B4-BE49-F238E27FC236}">
              <a16:creationId xmlns:a16="http://schemas.microsoft.com/office/drawing/2014/main" id="{0845CF5A-8F1D-4D50-8862-2ECDD7C436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6" name="Conector recto 1295">
          <a:extLst>
            <a:ext uri="{FF2B5EF4-FFF2-40B4-BE49-F238E27FC236}">
              <a16:creationId xmlns:a16="http://schemas.microsoft.com/office/drawing/2014/main" id="{0F58441C-D5BF-4FBF-9E6D-068EBE0DAE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7" name="Conector recto 1296">
          <a:extLst>
            <a:ext uri="{FF2B5EF4-FFF2-40B4-BE49-F238E27FC236}">
              <a16:creationId xmlns:a16="http://schemas.microsoft.com/office/drawing/2014/main" id="{69497C88-EF37-470D-BE26-C644DDD694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8" name="Conector recto 1297">
          <a:extLst>
            <a:ext uri="{FF2B5EF4-FFF2-40B4-BE49-F238E27FC236}">
              <a16:creationId xmlns:a16="http://schemas.microsoft.com/office/drawing/2014/main" id="{0A69BADA-130B-495D-87AC-E44ED515CA7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299" name="Conector recto 1298">
          <a:extLst>
            <a:ext uri="{FF2B5EF4-FFF2-40B4-BE49-F238E27FC236}">
              <a16:creationId xmlns:a16="http://schemas.microsoft.com/office/drawing/2014/main" id="{2482AFC0-C151-4C4F-8D40-DE3C8CB3ED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0" name="Conector recto 1299">
          <a:extLst>
            <a:ext uri="{FF2B5EF4-FFF2-40B4-BE49-F238E27FC236}">
              <a16:creationId xmlns:a16="http://schemas.microsoft.com/office/drawing/2014/main" id="{804B34FE-BE86-4912-90D4-8C124C2667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1" name="Conector recto 1300">
          <a:extLst>
            <a:ext uri="{FF2B5EF4-FFF2-40B4-BE49-F238E27FC236}">
              <a16:creationId xmlns:a16="http://schemas.microsoft.com/office/drawing/2014/main" id="{65CD7939-4A71-4727-BA88-CA8E3EC76CE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2" name="Conector recto 1301">
          <a:extLst>
            <a:ext uri="{FF2B5EF4-FFF2-40B4-BE49-F238E27FC236}">
              <a16:creationId xmlns:a16="http://schemas.microsoft.com/office/drawing/2014/main" id="{32BB83F2-AC69-43C4-B1CB-CD7587FBB6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3" name="Conector recto 1302">
          <a:extLst>
            <a:ext uri="{FF2B5EF4-FFF2-40B4-BE49-F238E27FC236}">
              <a16:creationId xmlns:a16="http://schemas.microsoft.com/office/drawing/2014/main" id="{229DB723-DDDC-47F9-BFA5-4364D38B14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4" name="Conector recto 1303">
          <a:extLst>
            <a:ext uri="{FF2B5EF4-FFF2-40B4-BE49-F238E27FC236}">
              <a16:creationId xmlns:a16="http://schemas.microsoft.com/office/drawing/2014/main" id="{285D8D18-43ED-405B-A64E-57B47FF9D7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5" name="Conector recto 1304">
          <a:extLst>
            <a:ext uri="{FF2B5EF4-FFF2-40B4-BE49-F238E27FC236}">
              <a16:creationId xmlns:a16="http://schemas.microsoft.com/office/drawing/2014/main" id="{6CB7BEDB-64C2-47CB-8BCA-FC93B2F6AE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6" name="Conector recto 1305">
          <a:extLst>
            <a:ext uri="{FF2B5EF4-FFF2-40B4-BE49-F238E27FC236}">
              <a16:creationId xmlns:a16="http://schemas.microsoft.com/office/drawing/2014/main" id="{87663776-89A5-4E37-9B93-B8140114B8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7" name="Conector recto 1306">
          <a:extLst>
            <a:ext uri="{FF2B5EF4-FFF2-40B4-BE49-F238E27FC236}">
              <a16:creationId xmlns:a16="http://schemas.microsoft.com/office/drawing/2014/main" id="{F4B9C78B-8538-4D79-97B5-C4DB201A6AE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8" name="Conector recto 1307">
          <a:extLst>
            <a:ext uri="{FF2B5EF4-FFF2-40B4-BE49-F238E27FC236}">
              <a16:creationId xmlns:a16="http://schemas.microsoft.com/office/drawing/2014/main" id="{5C164BBB-9CC2-4284-9B14-6689E67D69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09" name="Conector recto 1308">
          <a:extLst>
            <a:ext uri="{FF2B5EF4-FFF2-40B4-BE49-F238E27FC236}">
              <a16:creationId xmlns:a16="http://schemas.microsoft.com/office/drawing/2014/main" id="{BDE79CAF-0E67-4D14-AED9-C400ACC35E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0" name="Conector recto 1309">
          <a:extLst>
            <a:ext uri="{FF2B5EF4-FFF2-40B4-BE49-F238E27FC236}">
              <a16:creationId xmlns:a16="http://schemas.microsoft.com/office/drawing/2014/main" id="{51F579CA-6414-4999-AFED-E5F06E7693E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1" name="Conector recto 1310">
          <a:extLst>
            <a:ext uri="{FF2B5EF4-FFF2-40B4-BE49-F238E27FC236}">
              <a16:creationId xmlns:a16="http://schemas.microsoft.com/office/drawing/2014/main" id="{6C7BA831-90B7-4452-A09E-B1D3CD9ED6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2" name="Conector recto 1311">
          <a:extLst>
            <a:ext uri="{FF2B5EF4-FFF2-40B4-BE49-F238E27FC236}">
              <a16:creationId xmlns:a16="http://schemas.microsoft.com/office/drawing/2014/main" id="{1DBF6292-58C3-43B8-A13D-3D5F886CD2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3" name="Conector recto 1312">
          <a:extLst>
            <a:ext uri="{FF2B5EF4-FFF2-40B4-BE49-F238E27FC236}">
              <a16:creationId xmlns:a16="http://schemas.microsoft.com/office/drawing/2014/main" id="{1C3C2A76-DAA8-4D5D-9F8A-206EC86D8E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4" name="Conector recto 1313">
          <a:extLst>
            <a:ext uri="{FF2B5EF4-FFF2-40B4-BE49-F238E27FC236}">
              <a16:creationId xmlns:a16="http://schemas.microsoft.com/office/drawing/2014/main" id="{6260936B-6336-47C4-AB2F-BCB05901D36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5" name="Conector recto 1314">
          <a:extLst>
            <a:ext uri="{FF2B5EF4-FFF2-40B4-BE49-F238E27FC236}">
              <a16:creationId xmlns:a16="http://schemas.microsoft.com/office/drawing/2014/main" id="{88B522EC-2647-43D8-A8D9-923832EA62B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6" name="Conector recto 1315">
          <a:extLst>
            <a:ext uri="{FF2B5EF4-FFF2-40B4-BE49-F238E27FC236}">
              <a16:creationId xmlns:a16="http://schemas.microsoft.com/office/drawing/2014/main" id="{521729D8-5717-4FC8-9873-0DB9824767C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7" name="Conector recto 1316">
          <a:extLst>
            <a:ext uri="{FF2B5EF4-FFF2-40B4-BE49-F238E27FC236}">
              <a16:creationId xmlns:a16="http://schemas.microsoft.com/office/drawing/2014/main" id="{54BB2516-A56F-4293-9DB4-9845203403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8" name="Conector recto 1317">
          <a:extLst>
            <a:ext uri="{FF2B5EF4-FFF2-40B4-BE49-F238E27FC236}">
              <a16:creationId xmlns:a16="http://schemas.microsoft.com/office/drawing/2014/main" id="{54B8656E-F04F-45EF-AFB2-79BA92E0DE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19" name="Conector recto 1318">
          <a:extLst>
            <a:ext uri="{FF2B5EF4-FFF2-40B4-BE49-F238E27FC236}">
              <a16:creationId xmlns:a16="http://schemas.microsoft.com/office/drawing/2014/main" id="{EEF3EEB1-6466-4E17-8BC8-38045EE0BB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0" name="Conector recto 1319">
          <a:extLst>
            <a:ext uri="{FF2B5EF4-FFF2-40B4-BE49-F238E27FC236}">
              <a16:creationId xmlns:a16="http://schemas.microsoft.com/office/drawing/2014/main" id="{B0BF925A-3948-4448-9191-6CD107F022C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1" name="Conector recto 1320">
          <a:extLst>
            <a:ext uri="{FF2B5EF4-FFF2-40B4-BE49-F238E27FC236}">
              <a16:creationId xmlns:a16="http://schemas.microsoft.com/office/drawing/2014/main" id="{B7407821-E107-4B69-8C02-58D64D352A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2" name="Conector recto 1321">
          <a:extLst>
            <a:ext uri="{FF2B5EF4-FFF2-40B4-BE49-F238E27FC236}">
              <a16:creationId xmlns:a16="http://schemas.microsoft.com/office/drawing/2014/main" id="{AD10E944-7F62-42C4-B5DF-70A3D42BE4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3" name="Conector recto 1322">
          <a:extLst>
            <a:ext uri="{FF2B5EF4-FFF2-40B4-BE49-F238E27FC236}">
              <a16:creationId xmlns:a16="http://schemas.microsoft.com/office/drawing/2014/main" id="{613EDF6F-455E-4AEA-BEE3-A3525163506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4" name="Conector recto 1323">
          <a:extLst>
            <a:ext uri="{FF2B5EF4-FFF2-40B4-BE49-F238E27FC236}">
              <a16:creationId xmlns:a16="http://schemas.microsoft.com/office/drawing/2014/main" id="{CC33016A-6408-402B-A79A-0EC6607D86C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5" name="Conector recto 1324">
          <a:extLst>
            <a:ext uri="{FF2B5EF4-FFF2-40B4-BE49-F238E27FC236}">
              <a16:creationId xmlns:a16="http://schemas.microsoft.com/office/drawing/2014/main" id="{A0A6245E-39DB-402D-951D-70F8C6CBC7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6" name="Conector recto 1325">
          <a:extLst>
            <a:ext uri="{FF2B5EF4-FFF2-40B4-BE49-F238E27FC236}">
              <a16:creationId xmlns:a16="http://schemas.microsoft.com/office/drawing/2014/main" id="{0C65F1AC-62CB-4215-AF3A-01078D1560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7" name="Conector recto 1326">
          <a:extLst>
            <a:ext uri="{FF2B5EF4-FFF2-40B4-BE49-F238E27FC236}">
              <a16:creationId xmlns:a16="http://schemas.microsoft.com/office/drawing/2014/main" id="{9CE273A2-257A-4010-A3B7-760B4838A6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8" name="Conector recto 1327">
          <a:extLst>
            <a:ext uri="{FF2B5EF4-FFF2-40B4-BE49-F238E27FC236}">
              <a16:creationId xmlns:a16="http://schemas.microsoft.com/office/drawing/2014/main" id="{996A7CA1-527A-437D-9E40-4FB7D6B114A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29" name="Conector recto 1328">
          <a:extLst>
            <a:ext uri="{FF2B5EF4-FFF2-40B4-BE49-F238E27FC236}">
              <a16:creationId xmlns:a16="http://schemas.microsoft.com/office/drawing/2014/main" id="{B8C23BB4-5F0F-4352-844A-D5B5870D47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0" name="Conector recto 1329">
          <a:extLst>
            <a:ext uri="{FF2B5EF4-FFF2-40B4-BE49-F238E27FC236}">
              <a16:creationId xmlns:a16="http://schemas.microsoft.com/office/drawing/2014/main" id="{5EA067C7-FA47-4D26-9073-4859D50CF83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1" name="Conector recto 1330">
          <a:extLst>
            <a:ext uri="{FF2B5EF4-FFF2-40B4-BE49-F238E27FC236}">
              <a16:creationId xmlns:a16="http://schemas.microsoft.com/office/drawing/2014/main" id="{5C711F9B-E59F-4AAE-95E5-B0166F6991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2" name="Conector recto 1331">
          <a:extLst>
            <a:ext uri="{FF2B5EF4-FFF2-40B4-BE49-F238E27FC236}">
              <a16:creationId xmlns:a16="http://schemas.microsoft.com/office/drawing/2014/main" id="{C065D8CE-25D6-4676-9F55-812886D18F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3" name="Conector recto 1332">
          <a:extLst>
            <a:ext uri="{FF2B5EF4-FFF2-40B4-BE49-F238E27FC236}">
              <a16:creationId xmlns:a16="http://schemas.microsoft.com/office/drawing/2014/main" id="{87729E9D-AB64-4287-8DE4-1A67256783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4" name="Conector recto 1333">
          <a:extLst>
            <a:ext uri="{FF2B5EF4-FFF2-40B4-BE49-F238E27FC236}">
              <a16:creationId xmlns:a16="http://schemas.microsoft.com/office/drawing/2014/main" id="{2131D5B1-F334-4E64-89D3-5828455B2C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5" name="Conector recto 1334">
          <a:extLst>
            <a:ext uri="{FF2B5EF4-FFF2-40B4-BE49-F238E27FC236}">
              <a16:creationId xmlns:a16="http://schemas.microsoft.com/office/drawing/2014/main" id="{E230FA11-DE7D-4D68-A7AB-44C1086795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6" name="Conector recto 1335">
          <a:extLst>
            <a:ext uri="{FF2B5EF4-FFF2-40B4-BE49-F238E27FC236}">
              <a16:creationId xmlns:a16="http://schemas.microsoft.com/office/drawing/2014/main" id="{66D8E7C7-9782-4563-B51B-88B0184865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7" name="Conector recto 1336">
          <a:extLst>
            <a:ext uri="{FF2B5EF4-FFF2-40B4-BE49-F238E27FC236}">
              <a16:creationId xmlns:a16="http://schemas.microsoft.com/office/drawing/2014/main" id="{36ED2D5A-5711-4AE1-8B3D-F79620AFD2D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8" name="Conector recto 1337">
          <a:extLst>
            <a:ext uri="{FF2B5EF4-FFF2-40B4-BE49-F238E27FC236}">
              <a16:creationId xmlns:a16="http://schemas.microsoft.com/office/drawing/2014/main" id="{E4B2F2EB-1C5C-4187-9842-8DADAD70165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39" name="Conector recto 1338">
          <a:extLst>
            <a:ext uri="{FF2B5EF4-FFF2-40B4-BE49-F238E27FC236}">
              <a16:creationId xmlns:a16="http://schemas.microsoft.com/office/drawing/2014/main" id="{54601A20-F8BC-41DE-9A7D-2B1503B923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0" name="Conector recto 1339">
          <a:extLst>
            <a:ext uri="{FF2B5EF4-FFF2-40B4-BE49-F238E27FC236}">
              <a16:creationId xmlns:a16="http://schemas.microsoft.com/office/drawing/2014/main" id="{DC5393AC-BD37-4FA6-AF41-6FAABFAEFB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1" name="Conector recto 1340">
          <a:extLst>
            <a:ext uri="{FF2B5EF4-FFF2-40B4-BE49-F238E27FC236}">
              <a16:creationId xmlns:a16="http://schemas.microsoft.com/office/drawing/2014/main" id="{1E8821E1-2F7C-4AEE-A404-E057718D9F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2" name="Conector recto 1341">
          <a:extLst>
            <a:ext uri="{FF2B5EF4-FFF2-40B4-BE49-F238E27FC236}">
              <a16:creationId xmlns:a16="http://schemas.microsoft.com/office/drawing/2014/main" id="{5D6A4443-6CF3-46B4-A432-FADFCD0C3AB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3" name="Conector recto 1342">
          <a:extLst>
            <a:ext uri="{FF2B5EF4-FFF2-40B4-BE49-F238E27FC236}">
              <a16:creationId xmlns:a16="http://schemas.microsoft.com/office/drawing/2014/main" id="{41E63845-ED36-4E33-9D18-9FCA9B006F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4" name="Conector recto 1343">
          <a:extLst>
            <a:ext uri="{FF2B5EF4-FFF2-40B4-BE49-F238E27FC236}">
              <a16:creationId xmlns:a16="http://schemas.microsoft.com/office/drawing/2014/main" id="{CD56DCEE-5911-41FA-BD12-0E4717B92C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5" name="Conector recto 1344">
          <a:extLst>
            <a:ext uri="{FF2B5EF4-FFF2-40B4-BE49-F238E27FC236}">
              <a16:creationId xmlns:a16="http://schemas.microsoft.com/office/drawing/2014/main" id="{AF016B36-B7E1-4B2A-8C1D-0F1B6ECE07E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6" name="Conector recto 1345">
          <a:extLst>
            <a:ext uri="{FF2B5EF4-FFF2-40B4-BE49-F238E27FC236}">
              <a16:creationId xmlns:a16="http://schemas.microsoft.com/office/drawing/2014/main" id="{7D36271A-4F1E-4E33-8C3E-39146BF6C0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7" name="Conector recto 1346">
          <a:extLst>
            <a:ext uri="{FF2B5EF4-FFF2-40B4-BE49-F238E27FC236}">
              <a16:creationId xmlns:a16="http://schemas.microsoft.com/office/drawing/2014/main" id="{29E211B1-A1A3-41FE-B39E-D91E295FE5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8" name="Conector recto 1347">
          <a:extLst>
            <a:ext uri="{FF2B5EF4-FFF2-40B4-BE49-F238E27FC236}">
              <a16:creationId xmlns:a16="http://schemas.microsoft.com/office/drawing/2014/main" id="{6056ACED-54B8-4FD5-A565-EBD758DA4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49" name="Conector recto 1348">
          <a:extLst>
            <a:ext uri="{FF2B5EF4-FFF2-40B4-BE49-F238E27FC236}">
              <a16:creationId xmlns:a16="http://schemas.microsoft.com/office/drawing/2014/main" id="{7357CF5C-5AC3-4E58-8824-9D72D8D088E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0" name="Conector recto 1349">
          <a:extLst>
            <a:ext uri="{FF2B5EF4-FFF2-40B4-BE49-F238E27FC236}">
              <a16:creationId xmlns:a16="http://schemas.microsoft.com/office/drawing/2014/main" id="{63B48C64-A03E-4265-9BAA-73BE2AF031C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1" name="Conector recto 1350">
          <a:extLst>
            <a:ext uri="{FF2B5EF4-FFF2-40B4-BE49-F238E27FC236}">
              <a16:creationId xmlns:a16="http://schemas.microsoft.com/office/drawing/2014/main" id="{97ACFD6C-4BE4-4B65-8FEA-DB29C9CE41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2" name="Conector recto 1351">
          <a:extLst>
            <a:ext uri="{FF2B5EF4-FFF2-40B4-BE49-F238E27FC236}">
              <a16:creationId xmlns:a16="http://schemas.microsoft.com/office/drawing/2014/main" id="{BBDC662A-A353-4304-A3DB-2081F165F17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3" name="Conector recto 1352">
          <a:extLst>
            <a:ext uri="{FF2B5EF4-FFF2-40B4-BE49-F238E27FC236}">
              <a16:creationId xmlns:a16="http://schemas.microsoft.com/office/drawing/2014/main" id="{0BD8A7DF-34EA-4D62-A166-16B02BE2C5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4" name="Conector recto 1353">
          <a:extLst>
            <a:ext uri="{FF2B5EF4-FFF2-40B4-BE49-F238E27FC236}">
              <a16:creationId xmlns:a16="http://schemas.microsoft.com/office/drawing/2014/main" id="{15EDBB82-2BDE-4986-8BA5-4061FF128A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5" name="Conector recto 1354">
          <a:extLst>
            <a:ext uri="{FF2B5EF4-FFF2-40B4-BE49-F238E27FC236}">
              <a16:creationId xmlns:a16="http://schemas.microsoft.com/office/drawing/2014/main" id="{C9F0C42B-3526-487C-9A45-9E32B31921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6" name="Conector recto 1355">
          <a:extLst>
            <a:ext uri="{FF2B5EF4-FFF2-40B4-BE49-F238E27FC236}">
              <a16:creationId xmlns:a16="http://schemas.microsoft.com/office/drawing/2014/main" id="{3F239853-CC83-461E-B423-EDDE72064F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7" name="Conector recto 1356">
          <a:extLst>
            <a:ext uri="{FF2B5EF4-FFF2-40B4-BE49-F238E27FC236}">
              <a16:creationId xmlns:a16="http://schemas.microsoft.com/office/drawing/2014/main" id="{B88398AC-5D2E-44D1-94C4-5A9B65E28E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8" name="Conector recto 1357">
          <a:extLst>
            <a:ext uri="{FF2B5EF4-FFF2-40B4-BE49-F238E27FC236}">
              <a16:creationId xmlns:a16="http://schemas.microsoft.com/office/drawing/2014/main" id="{1718727D-BAF7-48E0-B43B-FD812EA272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1359" name="Conector recto 1358">
          <a:extLst>
            <a:ext uri="{FF2B5EF4-FFF2-40B4-BE49-F238E27FC236}">
              <a16:creationId xmlns:a16="http://schemas.microsoft.com/office/drawing/2014/main" id="{2C86596B-D5D2-48B3-B569-BA171E5571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1192</xdr:row>
      <xdr:rowOff>238125</xdr:rowOff>
    </xdr:from>
    <xdr:to>
      <xdr:col>17</xdr:col>
      <xdr:colOff>238125</xdr:colOff>
      <xdr:row>1201</xdr:row>
      <xdr:rowOff>0</xdr:rowOff>
    </xdr:to>
    <xdr:sp macro="" textlink="">
      <xdr:nvSpPr>
        <xdr:cNvPr id="971" name="Line 1">
          <a:extLst>
            <a:ext uri="{FF2B5EF4-FFF2-40B4-BE49-F238E27FC236}">
              <a16:creationId xmlns:a16="http://schemas.microsoft.com/office/drawing/2014/main" id="{529BAC0C-9268-4399-BBA0-220E6177609E}"/>
            </a:ext>
          </a:extLst>
        </xdr:cNvPr>
        <xdr:cNvSpPr>
          <a:spLocks noChangeShapeType="1"/>
        </xdr:cNvSpPr>
      </xdr:nvSpPr>
      <xdr:spPr bwMode="auto">
        <a:xfrm>
          <a:off x="4556125" y="154113442"/>
          <a:ext cx="0" cy="1577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1192</xdr:row>
      <xdr:rowOff>238125</xdr:rowOff>
    </xdr:from>
    <xdr:to>
      <xdr:col>17</xdr:col>
      <xdr:colOff>238125</xdr:colOff>
      <xdr:row>1203</xdr:row>
      <xdr:rowOff>0</xdr:rowOff>
    </xdr:to>
    <xdr:sp macro="" textlink="">
      <xdr:nvSpPr>
        <xdr:cNvPr id="1360" name="Line 1">
          <a:extLst>
            <a:ext uri="{FF2B5EF4-FFF2-40B4-BE49-F238E27FC236}">
              <a16:creationId xmlns:a16="http://schemas.microsoft.com/office/drawing/2014/main" id="{01073C1B-CA33-4586-BE5D-FFFC1CF06A52}"/>
            </a:ext>
          </a:extLst>
        </xdr:cNvPr>
        <xdr:cNvSpPr>
          <a:spLocks noChangeShapeType="1"/>
        </xdr:cNvSpPr>
      </xdr:nvSpPr>
      <xdr:spPr bwMode="auto">
        <a:xfrm>
          <a:off x="4556125" y="154113442"/>
          <a:ext cx="0" cy="191664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1" name="Conector recto 1360">
          <a:extLst>
            <a:ext uri="{FF2B5EF4-FFF2-40B4-BE49-F238E27FC236}">
              <a16:creationId xmlns:a16="http://schemas.microsoft.com/office/drawing/2014/main" id="{826DA40D-735A-4B65-B699-B590EAF5CE4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2" name="Conector recto 1361">
          <a:extLst>
            <a:ext uri="{FF2B5EF4-FFF2-40B4-BE49-F238E27FC236}">
              <a16:creationId xmlns:a16="http://schemas.microsoft.com/office/drawing/2014/main" id="{2E9D2BAE-456A-4B53-85BE-F24053B58A2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3" name="Conector recto 1362">
          <a:extLst>
            <a:ext uri="{FF2B5EF4-FFF2-40B4-BE49-F238E27FC236}">
              <a16:creationId xmlns:a16="http://schemas.microsoft.com/office/drawing/2014/main" id="{553C89A0-6C97-4766-95F7-BC6B51FEBC4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4" name="Conector recto 1363">
          <a:extLst>
            <a:ext uri="{FF2B5EF4-FFF2-40B4-BE49-F238E27FC236}">
              <a16:creationId xmlns:a16="http://schemas.microsoft.com/office/drawing/2014/main" id="{44379B09-C49C-48D9-8AFD-118E53F6D65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5" name="Conector recto 1364">
          <a:extLst>
            <a:ext uri="{FF2B5EF4-FFF2-40B4-BE49-F238E27FC236}">
              <a16:creationId xmlns:a16="http://schemas.microsoft.com/office/drawing/2014/main" id="{46D187C3-62C8-4E3B-84DB-756A1CA4BB4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6" name="Conector recto 1365">
          <a:extLst>
            <a:ext uri="{FF2B5EF4-FFF2-40B4-BE49-F238E27FC236}">
              <a16:creationId xmlns:a16="http://schemas.microsoft.com/office/drawing/2014/main" id="{4042F100-3EF7-46C8-8BBC-4C7CD3AA1AE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7" name="Conector recto 1366">
          <a:extLst>
            <a:ext uri="{FF2B5EF4-FFF2-40B4-BE49-F238E27FC236}">
              <a16:creationId xmlns:a16="http://schemas.microsoft.com/office/drawing/2014/main" id="{A660018A-37AE-46CE-953E-05EAF1782E7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8" name="Conector recto 1367">
          <a:extLst>
            <a:ext uri="{FF2B5EF4-FFF2-40B4-BE49-F238E27FC236}">
              <a16:creationId xmlns:a16="http://schemas.microsoft.com/office/drawing/2014/main" id="{60BD0CDF-5B3C-4228-B9EA-C129B0F2E54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69" name="Conector recto 1368">
          <a:extLst>
            <a:ext uri="{FF2B5EF4-FFF2-40B4-BE49-F238E27FC236}">
              <a16:creationId xmlns:a16="http://schemas.microsoft.com/office/drawing/2014/main" id="{CC966571-56F6-4059-87F1-D4DE1F53196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0" name="Conector recto 1369">
          <a:extLst>
            <a:ext uri="{FF2B5EF4-FFF2-40B4-BE49-F238E27FC236}">
              <a16:creationId xmlns:a16="http://schemas.microsoft.com/office/drawing/2014/main" id="{CABF8F26-FBD4-4DDF-BC66-C2F4FB664F97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1" name="Conector recto 1370">
          <a:extLst>
            <a:ext uri="{FF2B5EF4-FFF2-40B4-BE49-F238E27FC236}">
              <a16:creationId xmlns:a16="http://schemas.microsoft.com/office/drawing/2014/main" id="{5C40D9A3-37A9-47C9-9630-3E2194FFAAC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2" name="Conector recto 1371">
          <a:extLst>
            <a:ext uri="{FF2B5EF4-FFF2-40B4-BE49-F238E27FC236}">
              <a16:creationId xmlns:a16="http://schemas.microsoft.com/office/drawing/2014/main" id="{08A38B78-1498-4421-BDD3-194E650E4E6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3" name="Conector recto 1372">
          <a:extLst>
            <a:ext uri="{FF2B5EF4-FFF2-40B4-BE49-F238E27FC236}">
              <a16:creationId xmlns:a16="http://schemas.microsoft.com/office/drawing/2014/main" id="{CBF19567-F4F1-415F-9C2E-5AE6DC5C2FE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4" name="Conector recto 1373">
          <a:extLst>
            <a:ext uri="{FF2B5EF4-FFF2-40B4-BE49-F238E27FC236}">
              <a16:creationId xmlns:a16="http://schemas.microsoft.com/office/drawing/2014/main" id="{53CB4210-C995-4772-927B-0399E562D97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5" name="Conector recto 1374">
          <a:extLst>
            <a:ext uri="{FF2B5EF4-FFF2-40B4-BE49-F238E27FC236}">
              <a16:creationId xmlns:a16="http://schemas.microsoft.com/office/drawing/2014/main" id="{37C748F0-F66D-4E63-A138-CF7A758CDD3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6" name="Conector recto 1375">
          <a:extLst>
            <a:ext uri="{FF2B5EF4-FFF2-40B4-BE49-F238E27FC236}">
              <a16:creationId xmlns:a16="http://schemas.microsoft.com/office/drawing/2014/main" id="{FFDA19CE-1ECA-4A32-9368-DE11F5AB534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7" name="Conector recto 1376">
          <a:extLst>
            <a:ext uri="{FF2B5EF4-FFF2-40B4-BE49-F238E27FC236}">
              <a16:creationId xmlns:a16="http://schemas.microsoft.com/office/drawing/2014/main" id="{9685CFA3-FA2A-47F7-B4BF-C5BDBE95B14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8" name="Conector recto 1377">
          <a:extLst>
            <a:ext uri="{FF2B5EF4-FFF2-40B4-BE49-F238E27FC236}">
              <a16:creationId xmlns:a16="http://schemas.microsoft.com/office/drawing/2014/main" id="{FF997B6C-71EE-43CF-B120-C9C27C71FB8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79" name="Conector recto 1378">
          <a:extLst>
            <a:ext uri="{FF2B5EF4-FFF2-40B4-BE49-F238E27FC236}">
              <a16:creationId xmlns:a16="http://schemas.microsoft.com/office/drawing/2014/main" id="{3143E8DE-F2BA-4CEE-A470-DAC609076C6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0" name="Conector recto 1379">
          <a:extLst>
            <a:ext uri="{FF2B5EF4-FFF2-40B4-BE49-F238E27FC236}">
              <a16:creationId xmlns:a16="http://schemas.microsoft.com/office/drawing/2014/main" id="{8A57A79E-A350-4C36-AE50-60F73D7ADB3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1" name="Conector recto 1380">
          <a:extLst>
            <a:ext uri="{FF2B5EF4-FFF2-40B4-BE49-F238E27FC236}">
              <a16:creationId xmlns:a16="http://schemas.microsoft.com/office/drawing/2014/main" id="{A119965F-7B4D-4D4E-B6AE-C16644B7856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2" name="Conector recto 1381">
          <a:extLst>
            <a:ext uri="{FF2B5EF4-FFF2-40B4-BE49-F238E27FC236}">
              <a16:creationId xmlns:a16="http://schemas.microsoft.com/office/drawing/2014/main" id="{F7141607-8B77-4CC1-9BDE-925AFF25453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3" name="Conector recto 1382">
          <a:extLst>
            <a:ext uri="{FF2B5EF4-FFF2-40B4-BE49-F238E27FC236}">
              <a16:creationId xmlns:a16="http://schemas.microsoft.com/office/drawing/2014/main" id="{E4FB5335-8F97-4201-91D8-665EF53DD76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4" name="Conector recto 1383">
          <a:extLst>
            <a:ext uri="{FF2B5EF4-FFF2-40B4-BE49-F238E27FC236}">
              <a16:creationId xmlns:a16="http://schemas.microsoft.com/office/drawing/2014/main" id="{10392938-86D3-41F0-A961-C4D7567C3F8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5" name="Conector recto 1384">
          <a:extLst>
            <a:ext uri="{FF2B5EF4-FFF2-40B4-BE49-F238E27FC236}">
              <a16:creationId xmlns:a16="http://schemas.microsoft.com/office/drawing/2014/main" id="{B8F877A8-246A-45FB-9958-DD318610BBB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6" name="Conector recto 1385">
          <a:extLst>
            <a:ext uri="{FF2B5EF4-FFF2-40B4-BE49-F238E27FC236}">
              <a16:creationId xmlns:a16="http://schemas.microsoft.com/office/drawing/2014/main" id="{94C05D54-D940-485C-807E-B0FAD3CDB86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7" name="Conector recto 1386">
          <a:extLst>
            <a:ext uri="{FF2B5EF4-FFF2-40B4-BE49-F238E27FC236}">
              <a16:creationId xmlns:a16="http://schemas.microsoft.com/office/drawing/2014/main" id="{D8ED7BC7-55AC-402A-9B50-24C1571D3081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8" name="Conector recto 1387">
          <a:extLst>
            <a:ext uri="{FF2B5EF4-FFF2-40B4-BE49-F238E27FC236}">
              <a16:creationId xmlns:a16="http://schemas.microsoft.com/office/drawing/2014/main" id="{128DCAA0-37E9-4D24-9B06-AB7C412E210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89" name="Conector recto 1388">
          <a:extLst>
            <a:ext uri="{FF2B5EF4-FFF2-40B4-BE49-F238E27FC236}">
              <a16:creationId xmlns:a16="http://schemas.microsoft.com/office/drawing/2014/main" id="{B691E4BB-D759-47B7-82A9-BFD8C01FC83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0" name="Conector recto 1389">
          <a:extLst>
            <a:ext uri="{FF2B5EF4-FFF2-40B4-BE49-F238E27FC236}">
              <a16:creationId xmlns:a16="http://schemas.microsoft.com/office/drawing/2014/main" id="{9F779352-9F30-4C52-9ABD-465FAB4BFC1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1" name="Conector recto 1390">
          <a:extLst>
            <a:ext uri="{FF2B5EF4-FFF2-40B4-BE49-F238E27FC236}">
              <a16:creationId xmlns:a16="http://schemas.microsoft.com/office/drawing/2014/main" id="{07B36E61-2A0B-44ED-842C-21F9F7DD261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2" name="Conector recto 1391">
          <a:extLst>
            <a:ext uri="{FF2B5EF4-FFF2-40B4-BE49-F238E27FC236}">
              <a16:creationId xmlns:a16="http://schemas.microsoft.com/office/drawing/2014/main" id="{1D77C64E-44D0-497C-AE9C-299CC17D3E5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3" name="Conector recto 1392">
          <a:extLst>
            <a:ext uri="{FF2B5EF4-FFF2-40B4-BE49-F238E27FC236}">
              <a16:creationId xmlns:a16="http://schemas.microsoft.com/office/drawing/2014/main" id="{AA5EDDF4-187C-46DD-A55B-927CC461465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4" name="Conector recto 1393">
          <a:extLst>
            <a:ext uri="{FF2B5EF4-FFF2-40B4-BE49-F238E27FC236}">
              <a16:creationId xmlns:a16="http://schemas.microsoft.com/office/drawing/2014/main" id="{32E5D6F4-C5CC-4F9F-9623-3CF8C21DD75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5" name="Conector recto 1394">
          <a:extLst>
            <a:ext uri="{FF2B5EF4-FFF2-40B4-BE49-F238E27FC236}">
              <a16:creationId xmlns:a16="http://schemas.microsoft.com/office/drawing/2014/main" id="{0F361291-64AE-4046-9204-7F7CDC75C4B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6" name="Conector recto 1395">
          <a:extLst>
            <a:ext uri="{FF2B5EF4-FFF2-40B4-BE49-F238E27FC236}">
              <a16:creationId xmlns:a16="http://schemas.microsoft.com/office/drawing/2014/main" id="{CDA7626B-922B-455A-ABE0-0B922A3CABE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7" name="Conector recto 1396">
          <a:extLst>
            <a:ext uri="{FF2B5EF4-FFF2-40B4-BE49-F238E27FC236}">
              <a16:creationId xmlns:a16="http://schemas.microsoft.com/office/drawing/2014/main" id="{E969ECE1-8DBF-4123-8CAA-7A0A07DFE95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8" name="Conector recto 1397">
          <a:extLst>
            <a:ext uri="{FF2B5EF4-FFF2-40B4-BE49-F238E27FC236}">
              <a16:creationId xmlns:a16="http://schemas.microsoft.com/office/drawing/2014/main" id="{29C2D28A-379B-4127-8FF6-DEF5999B6F5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399" name="Conector recto 1398">
          <a:extLst>
            <a:ext uri="{FF2B5EF4-FFF2-40B4-BE49-F238E27FC236}">
              <a16:creationId xmlns:a16="http://schemas.microsoft.com/office/drawing/2014/main" id="{364393E3-6ECF-4DBF-9230-143D9C49EE1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0" name="Conector recto 1399">
          <a:extLst>
            <a:ext uri="{FF2B5EF4-FFF2-40B4-BE49-F238E27FC236}">
              <a16:creationId xmlns:a16="http://schemas.microsoft.com/office/drawing/2014/main" id="{893A7991-9AF6-4B7C-BE2E-CC3C1DB6EDD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1" name="Conector recto 1400">
          <a:extLst>
            <a:ext uri="{FF2B5EF4-FFF2-40B4-BE49-F238E27FC236}">
              <a16:creationId xmlns:a16="http://schemas.microsoft.com/office/drawing/2014/main" id="{E4B1D3B2-3E76-4BC3-A47F-85CB4FFB431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2" name="Conector recto 1401">
          <a:extLst>
            <a:ext uri="{FF2B5EF4-FFF2-40B4-BE49-F238E27FC236}">
              <a16:creationId xmlns:a16="http://schemas.microsoft.com/office/drawing/2014/main" id="{C89CF89D-6BF4-49B3-989C-4574B3651CD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3" name="Conector recto 1402">
          <a:extLst>
            <a:ext uri="{FF2B5EF4-FFF2-40B4-BE49-F238E27FC236}">
              <a16:creationId xmlns:a16="http://schemas.microsoft.com/office/drawing/2014/main" id="{6DADB4C4-4ECD-4ADA-A4BA-CC89F02ECC8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4" name="Conector recto 1403">
          <a:extLst>
            <a:ext uri="{FF2B5EF4-FFF2-40B4-BE49-F238E27FC236}">
              <a16:creationId xmlns:a16="http://schemas.microsoft.com/office/drawing/2014/main" id="{F2C02721-5FA8-4747-919B-A38795211F8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5" name="Conector recto 1404">
          <a:extLst>
            <a:ext uri="{FF2B5EF4-FFF2-40B4-BE49-F238E27FC236}">
              <a16:creationId xmlns:a16="http://schemas.microsoft.com/office/drawing/2014/main" id="{352FD354-8FE1-4080-8CF9-1F16F7DF457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6" name="Conector recto 1405">
          <a:extLst>
            <a:ext uri="{FF2B5EF4-FFF2-40B4-BE49-F238E27FC236}">
              <a16:creationId xmlns:a16="http://schemas.microsoft.com/office/drawing/2014/main" id="{E7737B23-E958-4E24-97C0-7E89776160A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7" name="Conector recto 1406">
          <a:extLst>
            <a:ext uri="{FF2B5EF4-FFF2-40B4-BE49-F238E27FC236}">
              <a16:creationId xmlns:a16="http://schemas.microsoft.com/office/drawing/2014/main" id="{03C03C34-0A6A-4647-AB43-60876FE7967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8" name="Conector recto 1407">
          <a:extLst>
            <a:ext uri="{FF2B5EF4-FFF2-40B4-BE49-F238E27FC236}">
              <a16:creationId xmlns:a16="http://schemas.microsoft.com/office/drawing/2014/main" id="{4C87E0BE-BDB7-4F01-A4EA-735B83DB1F0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09" name="Conector recto 1408">
          <a:extLst>
            <a:ext uri="{FF2B5EF4-FFF2-40B4-BE49-F238E27FC236}">
              <a16:creationId xmlns:a16="http://schemas.microsoft.com/office/drawing/2014/main" id="{30140B82-B839-4DAD-9CD0-0EBDB33CB84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0" name="Conector recto 1409">
          <a:extLst>
            <a:ext uri="{FF2B5EF4-FFF2-40B4-BE49-F238E27FC236}">
              <a16:creationId xmlns:a16="http://schemas.microsoft.com/office/drawing/2014/main" id="{02E5DFD8-631C-4805-B3B3-225E9ACAD0D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1" name="Conector recto 1410">
          <a:extLst>
            <a:ext uri="{FF2B5EF4-FFF2-40B4-BE49-F238E27FC236}">
              <a16:creationId xmlns:a16="http://schemas.microsoft.com/office/drawing/2014/main" id="{F7DFF667-F965-45FF-822C-EC5A3923263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2" name="Conector recto 1411">
          <a:extLst>
            <a:ext uri="{FF2B5EF4-FFF2-40B4-BE49-F238E27FC236}">
              <a16:creationId xmlns:a16="http://schemas.microsoft.com/office/drawing/2014/main" id="{B19A5509-D452-4ACD-9DB1-0E48EE62F54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3" name="Conector recto 1412">
          <a:extLst>
            <a:ext uri="{FF2B5EF4-FFF2-40B4-BE49-F238E27FC236}">
              <a16:creationId xmlns:a16="http://schemas.microsoft.com/office/drawing/2014/main" id="{C2F58DB6-2D3B-4F86-8E2E-4A7BCE7CC2C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4" name="Conector recto 1413">
          <a:extLst>
            <a:ext uri="{FF2B5EF4-FFF2-40B4-BE49-F238E27FC236}">
              <a16:creationId xmlns:a16="http://schemas.microsoft.com/office/drawing/2014/main" id="{9C06A940-BDA9-46B4-9AE4-E9D61EAD204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5" name="Conector recto 1414">
          <a:extLst>
            <a:ext uri="{FF2B5EF4-FFF2-40B4-BE49-F238E27FC236}">
              <a16:creationId xmlns:a16="http://schemas.microsoft.com/office/drawing/2014/main" id="{67AE6E57-41A2-4AEE-908B-0846BE4C18D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6" name="Conector recto 1415">
          <a:extLst>
            <a:ext uri="{FF2B5EF4-FFF2-40B4-BE49-F238E27FC236}">
              <a16:creationId xmlns:a16="http://schemas.microsoft.com/office/drawing/2014/main" id="{CD040242-EB58-4FA0-8894-425EA3A59D6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7" name="Conector recto 1416">
          <a:extLst>
            <a:ext uri="{FF2B5EF4-FFF2-40B4-BE49-F238E27FC236}">
              <a16:creationId xmlns:a16="http://schemas.microsoft.com/office/drawing/2014/main" id="{DD31E521-4E4C-4F0F-AA32-D7B7D6271C0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8" name="Conector recto 1417">
          <a:extLst>
            <a:ext uri="{FF2B5EF4-FFF2-40B4-BE49-F238E27FC236}">
              <a16:creationId xmlns:a16="http://schemas.microsoft.com/office/drawing/2014/main" id="{C6E1223D-9301-403A-BFBE-B45B2B077E0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19" name="Conector recto 1418">
          <a:extLst>
            <a:ext uri="{FF2B5EF4-FFF2-40B4-BE49-F238E27FC236}">
              <a16:creationId xmlns:a16="http://schemas.microsoft.com/office/drawing/2014/main" id="{417689D5-32B0-4D2C-8E93-8F37FB36C3D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0" name="Conector recto 1419">
          <a:extLst>
            <a:ext uri="{FF2B5EF4-FFF2-40B4-BE49-F238E27FC236}">
              <a16:creationId xmlns:a16="http://schemas.microsoft.com/office/drawing/2014/main" id="{F7E6503B-4F5E-4BCE-90B5-31AEF55E64E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1" name="Conector recto 1420">
          <a:extLst>
            <a:ext uri="{FF2B5EF4-FFF2-40B4-BE49-F238E27FC236}">
              <a16:creationId xmlns:a16="http://schemas.microsoft.com/office/drawing/2014/main" id="{337A2D79-9F6D-4796-AFDA-A803DF66D70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2" name="Conector recto 1421">
          <a:extLst>
            <a:ext uri="{FF2B5EF4-FFF2-40B4-BE49-F238E27FC236}">
              <a16:creationId xmlns:a16="http://schemas.microsoft.com/office/drawing/2014/main" id="{3A79F798-702A-4BEE-B666-281821424E8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3" name="Conector recto 1422">
          <a:extLst>
            <a:ext uri="{FF2B5EF4-FFF2-40B4-BE49-F238E27FC236}">
              <a16:creationId xmlns:a16="http://schemas.microsoft.com/office/drawing/2014/main" id="{DB54B85F-5D00-4277-A605-2D7843AAF05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4" name="Conector recto 1423">
          <a:extLst>
            <a:ext uri="{FF2B5EF4-FFF2-40B4-BE49-F238E27FC236}">
              <a16:creationId xmlns:a16="http://schemas.microsoft.com/office/drawing/2014/main" id="{EEFF3C2C-83D1-49FF-9CB2-69665DD04EE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5" name="Conector recto 1424">
          <a:extLst>
            <a:ext uri="{FF2B5EF4-FFF2-40B4-BE49-F238E27FC236}">
              <a16:creationId xmlns:a16="http://schemas.microsoft.com/office/drawing/2014/main" id="{148EF91B-FC97-4EF1-804C-293381556F4C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6" name="Conector recto 1425">
          <a:extLst>
            <a:ext uri="{FF2B5EF4-FFF2-40B4-BE49-F238E27FC236}">
              <a16:creationId xmlns:a16="http://schemas.microsoft.com/office/drawing/2014/main" id="{788DBB92-8E76-41A2-93CA-3726F31C9E5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7" name="Conector recto 1426">
          <a:extLst>
            <a:ext uri="{FF2B5EF4-FFF2-40B4-BE49-F238E27FC236}">
              <a16:creationId xmlns:a16="http://schemas.microsoft.com/office/drawing/2014/main" id="{DE9989EA-3C3E-4AC4-AFE0-B2DA62EE813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8" name="Conector recto 1427">
          <a:extLst>
            <a:ext uri="{FF2B5EF4-FFF2-40B4-BE49-F238E27FC236}">
              <a16:creationId xmlns:a16="http://schemas.microsoft.com/office/drawing/2014/main" id="{29DB5FB1-B6D5-4FA2-8236-7A7D4C19BE0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29" name="Conector recto 1428">
          <a:extLst>
            <a:ext uri="{FF2B5EF4-FFF2-40B4-BE49-F238E27FC236}">
              <a16:creationId xmlns:a16="http://schemas.microsoft.com/office/drawing/2014/main" id="{9B85F89F-FE33-4C57-8616-8CF55AD5400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0" name="Conector recto 1429">
          <a:extLst>
            <a:ext uri="{FF2B5EF4-FFF2-40B4-BE49-F238E27FC236}">
              <a16:creationId xmlns:a16="http://schemas.microsoft.com/office/drawing/2014/main" id="{EDF89E9D-7B39-4820-BB81-986E8165F22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1" name="Conector recto 1430">
          <a:extLst>
            <a:ext uri="{FF2B5EF4-FFF2-40B4-BE49-F238E27FC236}">
              <a16:creationId xmlns:a16="http://schemas.microsoft.com/office/drawing/2014/main" id="{D94AFAAA-4DA9-427D-A392-C4E0447FC7FB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2" name="Conector recto 1431">
          <a:extLst>
            <a:ext uri="{FF2B5EF4-FFF2-40B4-BE49-F238E27FC236}">
              <a16:creationId xmlns:a16="http://schemas.microsoft.com/office/drawing/2014/main" id="{6DE94FE4-5F51-4576-AEBC-A3E176AA8DB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3" name="Conector recto 1432">
          <a:extLst>
            <a:ext uri="{FF2B5EF4-FFF2-40B4-BE49-F238E27FC236}">
              <a16:creationId xmlns:a16="http://schemas.microsoft.com/office/drawing/2014/main" id="{38E17CEF-8C61-4379-A60D-13D9B6BF64E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4" name="Conector recto 1433">
          <a:extLst>
            <a:ext uri="{FF2B5EF4-FFF2-40B4-BE49-F238E27FC236}">
              <a16:creationId xmlns:a16="http://schemas.microsoft.com/office/drawing/2014/main" id="{E7942CD7-FA8C-454F-8F3F-A8F99EF39EAE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5" name="Conector recto 1434">
          <a:extLst>
            <a:ext uri="{FF2B5EF4-FFF2-40B4-BE49-F238E27FC236}">
              <a16:creationId xmlns:a16="http://schemas.microsoft.com/office/drawing/2014/main" id="{F3B989F5-51A2-4B42-AF40-ED645B1B5AB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6" name="Conector recto 1435">
          <a:extLst>
            <a:ext uri="{FF2B5EF4-FFF2-40B4-BE49-F238E27FC236}">
              <a16:creationId xmlns:a16="http://schemas.microsoft.com/office/drawing/2014/main" id="{F289F855-5086-4F84-A031-C445654FC511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7" name="Conector recto 1436">
          <a:extLst>
            <a:ext uri="{FF2B5EF4-FFF2-40B4-BE49-F238E27FC236}">
              <a16:creationId xmlns:a16="http://schemas.microsoft.com/office/drawing/2014/main" id="{DB167614-3372-49DC-AAAA-833DC40767B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8" name="Conector recto 1437">
          <a:extLst>
            <a:ext uri="{FF2B5EF4-FFF2-40B4-BE49-F238E27FC236}">
              <a16:creationId xmlns:a16="http://schemas.microsoft.com/office/drawing/2014/main" id="{C056F910-7B2C-47A7-AA71-0B5EC8B2637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39" name="Conector recto 1438">
          <a:extLst>
            <a:ext uri="{FF2B5EF4-FFF2-40B4-BE49-F238E27FC236}">
              <a16:creationId xmlns:a16="http://schemas.microsoft.com/office/drawing/2014/main" id="{2B674E45-C12D-4AD7-BD8E-ECF4A2C12A85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0" name="Conector recto 1439">
          <a:extLst>
            <a:ext uri="{FF2B5EF4-FFF2-40B4-BE49-F238E27FC236}">
              <a16:creationId xmlns:a16="http://schemas.microsoft.com/office/drawing/2014/main" id="{52701BA9-AC55-4119-8DA7-49EC5E8B53E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1" name="Conector recto 1440">
          <a:extLst>
            <a:ext uri="{FF2B5EF4-FFF2-40B4-BE49-F238E27FC236}">
              <a16:creationId xmlns:a16="http://schemas.microsoft.com/office/drawing/2014/main" id="{D7A58B5E-2698-456E-8C89-4DBAA2A86856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2" name="Conector recto 1441">
          <a:extLst>
            <a:ext uri="{FF2B5EF4-FFF2-40B4-BE49-F238E27FC236}">
              <a16:creationId xmlns:a16="http://schemas.microsoft.com/office/drawing/2014/main" id="{775629D7-F2CE-444F-A4DB-A335E248C46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3" name="Conector recto 1442">
          <a:extLst>
            <a:ext uri="{FF2B5EF4-FFF2-40B4-BE49-F238E27FC236}">
              <a16:creationId xmlns:a16="http://schemas.microsoft.com/office/drawing/2014/main" id="{B80E9A2B-6ADE-404D-8F2D-F2D2C8C3B6B3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4" name="Conector recto 1443">
          <a:extLst>
            <a:ext uri="{FF2B5EF4-FFF2-40B4-BE49-F238E27FC236}">
              <a16:creationId xmlns:a16="http://schemas.microsoft.com/office/drawing/2014/main" id="{8155C851-84FD-4A91-AFDC-38DC9941A56D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5" name="Conector recto 1444">
          <a:extLst>
            <a:ext uri="{FF2B5EF4-FFF2-40B4-BE49-F238E27FC236}">
              <a16:creationId xmlns:a16="http://schemas.microsoft.com/office/drawing/2014/main" id="{5DE73350-851B-45E8-9BA2-6703F9F8ACE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6" name="Conector recto 1445">
          <a:extLst>
            <a:ext uri="{FF2B5EF4-FFF2-40B4-BE49-F238E27FC236}">
              <a16:creationId xmlns:a16="http://schemas.microsoft.com/office/drawing/2014/main" id="{0BBA41DB-B469-46EA-8A53-BB6243E3EBD8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7" name="Conector recto 1446">
          <a:extLst>
            <a:ext uri="{FF2B5EF4-FFF2-40B4-BE49-F238E27FC236}">
              <a16:creationId xmlns:a16="http://schemas.microsoft.com/office/drawing/2014/main" id="{F4359284-DC42-4029-872D-96106089B677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8" name="Conector recto 1447">
          <a:extLst>
            <a:ext uri="{FF2B5EF4-FFF2-40B4-BE49-F238E27FC236}">
              <a16:creationId xmlns:a16="http://schemas.microsoft.com/office/drawing/2014/main" id="{978A5D36-5A6C-4375-AEB1-BB0D550A5E8A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49" name="Conector recto 1448">
          <a:extLst>
            <a:ext uri="{FF2B5EF4-FFF2-40B4-BE49-F238E27FC236}">
              <a16:creationId xmlns:a16="http://schemas.microsoft.com/office/drawing/2014/main" id="{3DDABCAC-5ACC-44F9-BB75-CE9469E1CB19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50" name="Conector recto 1449">
          <a:extLst>
            <a:ext uri="{FF2B5EF4-FFF2-40B4-BE49-F238E27FC236}">
              <a16:creationId xmlns:a16="http://schemas.microsoft.com/office/drawing/2014/main" id="{3E55F09B-1CF7-4C30-B6BE-46AAA52AB3B4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51" name="Conector recto 1450">
          <a:extLst>
            <a:ext uri="{FF2B5EF4-FFF2-40B4-BE49-F238E27FC236}">
              <a16:creationId xmlns:a16="http://schemas.microsoft.com/office/drawing/2014/main" id="{01D10C66-7523-4E59-BEB5-2F8205987DD1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52" name="Conector recto 1451">
          <a:extLst>
            <a:ext uri="{FF2B5EF4-FFF2-40B4-BE49-F238E27FC236}">
              <a16:creationId xmlns:a16="http://schemas.microsoft.com/office/drawing/2014/main" id="{BF5248BD-76BD-4FFE-A21B-FD15F0C430AF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53" name="Conector recto 1452">
          <a:extLst>
            <a:ext uri="{FF2B5EF4-FFF2-40B4-BE49-F238E27FC236}">
              <a16:creationId xmlns:a16="http://schemas.microsoft.com/office/drawing/2014/main" id="{67C85F45-3103-4C6C-8280-6BA1ACDAEC42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1454" name="Conector recto 1453">
          <a:extLst>
            <a:ext uri="{FF2B5EF4-FFF2-40B4-BE49-F238E27FC236}">
              <a16:creationId xmlns:a16="http://schemas.microsoft.com/office/drawing/2014/main" id="{0743559C-587D-495A-A1A9-A8FA630BC600}"/>
            </a:ext>
          </a:extLst>
        </xdr:cNvPr>
        <xdr:cNvCxnSpPr/>
      </xdr:nvCxnSpPr>
      <xdr:spPr>
        <a:xfrm>
          <a:off x="10924118" y="155321000"/>
          <a:ext cx="43273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A70B2B9A-F16C-4C39-B7B9-C1CCB5674FB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1B0F84E3-17C7-4943-9558-5D9010BE0B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96" name="Conector recto 195">
          <a:extLst>
            <a:ext uri="{FF2B5EF4-FFF2-40B4-BE49-F238E27FC236}">
              <a16:creationId xmlns:a16="http://schemas.microsoft.com/office/drawing/2014/main" id="{71052F4F-7CA9-4D8E-B7AD-518FD52AB2B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293" name="Conector recto 292">
          <a:extLst>
            <a:ext uri="{FF2B5EF4-FFF2-40B4-BE49-F238E27FC236}">
              <a16:creationId xmlns:a16="http://schemas.microsoft.com/office/drawing/2014/main" id="{0C3ACABE-B674-40F3-93A5-CFF0C4B32D1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C7D2FC79-E70A-499C-BAE7-901A368027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875" name="Conector recto 874">
          <a:extLst>
            <a:ext uri="{FF2B5EF4-FFF2-40B4-BE49-F238E27FC236}">
              <a16:creationId xmlns:a16="http://schemas.microsoft.com/office/drawing/2014/main" id="{9D5E8702-3055-4A84-BCDA-7A5774D620A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972" name="Conector recto 971">
          <a:extLst>
            <a:ext uri="{FF2B5EF4-FFF2-40B4-BE49-F238E27FC236}">
              <a16:creationId xmlns:a16="http://schemas.microsoft.com/office/drawing/2014/main" id="{911EAA3E-54A2-4B95-91F5-489F23E978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166" name="Conector recto 1165">
          <a:extLst>
            <a:ext uri="{FF2B5EF4-FFF2-40B4-BE49-F238E27FC236}">
              <a16:creationId xmlns:a16="http://schemas.microsoft.com/office/drawing/2014/main" id="{7DAB1BAC-A2C1-4CD2-8B75-A8626BC0052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263" name="Conector recto 1262">
          <a:extLst>
            <a:ext uri="{FF2B5EF4-FFF2-40B4-BE49-F238E27FC236}">
              <a16:creationId xmlns:a16="http://schemas.microsoft.com/office/drawing/2014/main" id="{19D9EBCE-D67F-4C80-A5A5-579D5102024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55" name="Conector recto 1454">
          <a:extLst>
            <a:ext uri="{FF2B5EF4-FFF2-40B4-BE49-F238E27FC236}">
              <a16:creationId xmlns:a16="http://schemas.microsoft.com/office/drawing/2014/main" id="{BE7993FB-D0A9-4FE5-9414-223E54B197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0" name="Conector recto 1459">
          <a:extLst>
            <a:ext uri="{FF2B5EF4-FFF2-40B4-BE49-F238E27FC236}">
              <a16:creationId xmlns:a16="http://schemas.microsoft.com/office/drawing/2014/main" id="{6B0B140B-0DA7-4254-9215-D66B8A3E39F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1" name="Conector recto 1460">
          <a:extLst>
            <a:ext uri="{FF2B5EF4-FFF2-40B4-BE49-F238E27FC236}">
              <a16:creationId xmlns:a16="http://schemas.microsoft.com/office/drawing/2014/main" id="{BDAC1E50-9B1F-4E99-90A8-501B4320C48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2" name="Conector recto 1461">
          <a:extLst>
            <a:ext uri="{FF2B5EF4-FFF2-40B4-BE49-F238E27FC236}">
              <a16:creationId xmlns:a16="http://schemas.microsoft.com/office/drawing/2014/main" id="{2E842943-24DB-421D-A102-051A019CD02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3" name="Conector recto 1462">
          <a:extLst>
            <a:ext uri="{FF2B5EF4-FFF2-40B4-BE49-F238E27FC236}">
              <a16:creationId xmlns:a16="http://schemas.microsoft.com/office/drawing/2014/main" id="{00FE554C-DB52-4156-854E-1DD50AC8AC7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4" name="Conector recto 1463">
          <a:extLst>
            <a:ext uri="{FF2B5EF4-FFF2-40B4-BE49-F238E27FC236}">
              <a16:creationId xmlns:a16="http://schemas.microsoft.com/office/drawing/2014/main" id="{D1B43768-436E-497C-9A08-3D1BD82387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5" name="Conector recto 1464">
          <a:extLst>
            <a:ext uri="{FF2B5EF4-FFF2-40B4-BE49-F238E27FC236}">
              <a16:creationId xmlns:a16="http://schemas.microsoft.com/office/drawing/2014/main" id="{C0AFDA9D-697A-44F6-868F-C5460CA19AA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6" name="Conector recto 1465">
          <a:extLst>
            <a:ext uri="{FF2B5EF4-FFF2-40B4-BE49-F238E27FC236}">
              <a16:creationId xmlns:a16="http://schemas.microsoft.com/office/drawing/2014/main" id="{CAA9EFE7-F980-4FE1-AD3F-26C225D604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7" name="Conector recto 1466">
          <a:extLst>
            <a:ext uri="{FF2B5EF4-FFF2-40B4-BE49-F238E27FC236}">
              <a16:creationId xmlns:a16="http://schemas.microsoft.com/office/drawing/2014/main" id="{2AF238EA-13FB-4A7D-8EE9-A42FB5E33A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8" name="Conector recto 1467">
          <a:extLst>
            <a:ext uri="{FF2B5EF4-FFF2-40B4-BE49-F238E27FC236}">
              <a16:creationId xmlns:a16="http://schemas.microsoft.com/office/drawing/2014/main" id="{55AE322D-53EF-4963-BAE7-7AB52DD0BC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69" name="Conector recto 1468">
          <a:extLst>
            <a:ext uri="{FF2B5EF4-FFF2-40B4-BE49-F238E27FC236}">
              <a16:creationId xmlns:a16="http://schemas.microsoft.com/office/drawing/2014/main" id="{D43FA34B-F92C-4030-A2C4-A08B891E04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70" name="Conector recto 1469">
          <a:extLst>
            <a:ext uri="{FF2B5EF4-FFF2-40B4-BE49-F238E27FC236}">
              <a16:creationId xmlns:a16="http://schemas.microsoft.com/office/drawing/2014/main" id="{3F5EDFC1-DC30-488D-86AA-E98F48BDE9A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471" name="Conector recto 1470">
          <a:extLst>
            <a:ext uri="{FF2B5EF4-FFF2-40B4-BE49-F238E27FC236}">
              <a16:creationId xmlns:a16="http://schemas.microsoft.com/office/drawing/2014/main" id="{C180E031-76B1-4437-BDCF-70DEEEA9180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36" name="Conector recto 1535">
          <a:extLst>
            <a:ext uri="{FF2B5EF4-FFF2-40B4-BE49-F238E27FC236}">
              <a16:creationId xmlns:a16="http://schemas.microsoft.com/office/drawing/2014/main" id="{B6C37B99-FBDD-44AE-9047-A8EEC12DE0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37" name="Conector recto 1536">
          <a:extLst>
            <a:ext uri="{FF2B5EF4-FFF2-40B4-BE49-F238E27FC236}">
              <a16:creationId xmlns:a16="http://schemas.microsoft.com/office/drawing/2014/main" id="{61655438-EFF9-45E0-AB85-70D9457E455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38" name="Conector recto 1537">
          <a:extLst>
            <a:ext uri="{FF2B5EF4-FFF2-40B4-BE49-F238E27FC236}">
              <a16:creationId xmlns:a16="http://schemas.microsoft.com/office/drawing/2014/main" id="{194E01B9-BD8A-45DC-826B-E6D4EA4796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1" name="Conector recto 1540">
          <a:extLst>
            <a:ext uri="{FF2B5EF4-FFF2-40B4-BE49-F238E27FC236}">
              <a16:creationId xmlns:a16="http://schemas.microsoft.com/office/drawing/2014/main" id="{18024E26-4498-4DD1-BA44-48BC8FA759C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3" name="Conector recto 1542">
          <a:extLst>
            <a:ext uri="{FF2B5EF4-FFF2-40B4-BE49-F238E27FC236}">
              <a16:creationId xmlns:a16="http://schemas.microsoft.com/office/drawing/2014/main" id="{26C40993-4699-4603-A401-27EEEF53637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4" name="Conector recto 1543">
          <a:extLst>
            <a:ext uri="{FF2B5EF4-FFF2-40B4-BE49-F238E27FC236}">
              <a16:creationId xmlns:a16="http://schemas.microsoft.com/office/drawing/2014/main" id="{1A26D5A7-4394-49E5-98A3-B4F37C3D3F1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5" name="Conector recto 1544">
          <a:extLst>
            <a:ext uri="{FF2B5EF4-FFF2-40B4-BE49-F238E27FC236}">
              <a16:creationId xmlns:a16="http://schemas.microsoft.com/office/drawing/2014/main" id="{6D2CB8F7-78A3-4596-AC19-2894A70007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7" name="Conector recto 1546">
          <a:extLst>
            <a:ext uri="{FF2B5EF4-FFF2-40B4-BE49-F238E27FC236}">
              <a16:creationId xmlns:a16="http://schemas.microsoft.com/office/drawing/2014/main" id="{8A71D633-3E73-4A52-99A0-BDED374E657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49" name="Conector recto 1548">
          <a:extLst>
            <a:ext uri="{FF2B5EF4-FFF2-40B4-BE49-F238E27FC236}">
              <a16:creationId xmlns:a16="http://schemas.microsoft.com/office/drawing/2014/main" id="{61590A45-494D-4249-95BD-313EAD940F2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50" name="Conector recto 1549">
          <a:extLst>
            <a:ext uri="{FF2B5EF4-FFF2-40B4-BE49-F238E27FC236}">
              <a16:creationId xmlns:a16="http://schemas.microsoft.com/office/drawing/2014/main" id="{8BE0D2F3-165C-4322-8A43-4D911D4040F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52" name="Conector recto 1551">
          <a:extLst>
            <a:ext uri="{FF2B5EF4-FFF2-40B4-BE49-F238E27FC236}">
              <a16:creationId xmlns:a16="http://schemas.microsoft.com/office/drawing/2014/main" id="{1F992889-7104-4672-B018-37E4603DF17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53" name="Conector recto 1552">
          <a:extLst>
            <a:ext uri="{FF2B5EF4-FFF2-40B4-BE49-F238E27FC236}">
              <a16:creationId xmlns:a16="http://schemas.microsoft.com/office/drawing/2014/main" id="{8D7592EA-A014-402E-99F3-5C72DB23653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58" name="Conector recto 1557">
          <a:extLst>
            <a:ext uri="{FF2B5EF4-FFF2-40B4-BE49-F238E27FC236}">
              <a16:creationId xmlns:a16="http://schemas.microsoft.com/office/drawing/2014/main" id="{154C9A10-40F5-4280-A1D3-F6E202E8802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2" name="Conector recto 1561">
          <a:extLst>
            <a:ext uri="{FF2B5EF4-FFF2-40B4-BE49-F238E27FC236}">
              <a16:creationId xmlns:a16="http://schemas.microsoft.com/office/drawing/2014/main" id="{BA330AAB-BF0D-49A9-A53B-6726F8F37A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3" name="Conector recto 1562">
          <a:extLst>
            <a:ext uri="{FF2B5EF4-FFF2-40B4-BE49-F238E27FC236}">
              <a16:creationId xmlns:a16="http://schemas.microsoft.com/office/drawing/2014/main" id="{C37176D1-86B0-4B32-8727-A2F82F0582E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4" name="Conector recto 1563">
          <a:extLst>
            <a:ext uri="{FF2B5EF4-FFF2-40B4-BE49-F238E27FC236}">
              <a16:creationId xmlns:a16="http://schemas.microsoft.com/office/drawing/2014/main" id="{83BEA37B-3FB9-4D2C-934C-9E5A34B2CBE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5" name="Conector recto 1564">
          <a:extLst>
            <a:ext uri="{FF2B5EF4-FFF2-40B4-BE49-F238E27FC236}">
              <a16:creationId xmlns:a16="http://schemas.microsoft.com/office/drawing/2014/main" id="{AD04AAD6-EBED-4FE7-8216-9EA761401C9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6" name="Conector recto 1565">
          <a:extLst>
            <a:ext uri="{FF2B5EF4-FFF2-40B4-BE49-F238E27FC236}">
              <a16:creationId xmlns:a16="http://schemas.microsoft.com/office/drawing/2014/main" id="{E010AC16-861E-45AC-8AFD-432FA12CD9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7" name="Conector recto 1566">
          <a:extLst>
            <a:ext uri="{FF2B5EF4-FFF2-40B4-BE49-F238E27FC236}">
              <a16:creationId xmlns:a16="http://schemas.microsoft.com/office/drawing/2014/main" id="{D291BE51-284B-43D1-84AB-BAD1F6058FE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8" name="Conector recto 1567">
          <a:extLst>
            <a:ext uri="{FF2B5EF4-FFF2-40B4-BE49-F238E27FC236}">
              <a16:creationId xmlns:a16="http://schemas.microsoft.com/office/drawing/2014/main" id="{E85CEE94-E38A-4059-8B0E-E25A4056A2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69" name="Conector recto 1568">
          <a:extLst>
            <a:ext uri="{FF2B5EF4-FFF2-40B4-BE49-F238E27FC236}">
              <a16:creationId xmlns:a16="http://schemas.microsoft.com/office/drawing/2014/main" id="{57866C76-C06E-49A7-AD7A-67DCCAAD529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0" name="Conector recto 1569">
          <a:extLst>
            <a:ext uri="{FF2B5EF4-FFF2-40B4-BE49-F238E27FC236}">
              <a16:creationId xmlns:a16="http://schemas.microsoft.com/office/drawing/2014/main" id="{026D7C39-7E28-41FF-9A71-1ED9705F933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1" name="Conector recto 1570">
          <a:extLst>
            <a:ext uri="{FF2B5EF4-FFF2-40B4-BE49-F238E27FC236}">
              <a16:creationId xmlns:a16="http://schemas.microsoft.com/office/drawing/2014/main" id="{9F02392A-429C-487A-A044-8CCA0745723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2" name="Conector recto 1571">
          <a:extLst>
            <a:ext uri="{FF2B5EF4-FFF2-40B4-BE49-F238E27FC236}">
              <a16:creationId xmlns:a16="http://schemas.microsoft.com/office/drawing/2014/main" id="{FFCC4699-D209-4272-8657-B0D0A7FA6B3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3" name="Conector recto 1572">
          <a:extLst>
            <a:ext uri="{FF2B5EF4-FFF2-40B4-BE49-F238E27FC236}">
              <a16:creationId xmlns:a16="http://schemas.microsoft.com/office/drawing/2014/main" id="{16CF83E1-5503-4814-A818-02617FA5D24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4" name="Conector recto 1573">
          <a:extLst>
            <a:ext uri="{FF2B5EF4-FFF2-40B4-BE49-F238E27FC236}">
              <a16:creationId xmlns:a16="http://schemas.microsoft.com/office/drawing/2014/main" id="{6B414782-729F-4DE0-B09F-BDF7BEF8F75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5" name="Conector recto 1574">
          <a:extLst>
            <a:ext uri="{FF2B5EF4-FFF2-40B4-BE49-F238E27FC236}">
              <a16:creationId xmlns:a16="http://schemas.microsoft.com/office/drawing/2014/main" id="{8C445CBF-8392-4053-9B77-8CB85CD1DAC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6" name="Conector recto 1575">
          <a:extLst>
            <a:ext uri="{FF2B5EF4-FFF2-40B4-BE49-F238E27FC236}">
              <a16:creationId xmlns:a16="http://schemas.microsoft.com/office/drawing/2014/main" id="{2B478B35-5D4E-4801-B5AE-2B6E84C1386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7" name="Conector recto 1576">
          <a:extLst>
            <a:ext uri="{FF2B5EF4-FFF2-40B4-BE49-F238E27FC236}">
              <a16:creationId xmlns:a16="http://schemas.microsoft.com/office/drawing/2014/main" id="{79C64F85-B03C-4153-B75F-4C87E101F0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8" name="Conector recto 1577">
          <a:extLst>
            <a:ext uri="{FF2B5EF4-FFF2-40B4-BE49-F238E27FC236}">
              <a16:creationId xmlns:a16="http://schemas.microsoft.com/office/drawing/2014/main" id="{B5F8FAE6-0D46-4BFD-87E6-54AD54F7CE1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79" name="Conector recto 1578">
          <a:extLst>
            <a:ext uri="{FF2B5EF4-FFF2-40B4-BE49-F238E27FC236}">
              <a16:creationId xmlns:a16="http://schemas.microsoft.com/office/drawing/2014/main" id="{1FD0937D-706D-4D95-8B65-63955CC38F1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0" name="Conector recto 1579">
          <a:extLst>
            <a:ext uri="{FF2B5EF4-FFF2-40B4-BE49-F238E27FC236}">
              <a16:creationId xmlns:a16="http://schemas.microsoft.com/office/drawing/2014/main" id="{A89BDE13-8651-4711-A7E0-1099033CEDE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1" name="Conector recto 1580">
          <a:extLst>
            <a:ext uri="{FF2B5EF4-FFF2-40B4-BE49-F238E27FC236}">
              <a16:creationId xmlns:a16="http://schemas.microsoft.com/office/drawing/2014/main" id="{5122F169-EBF5-4F16-A3D0-81A59755DDB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2" name="Conector recto 1581">
          <a:extLst>
            <a:ext uri="{FF2B5EF4-FFF2-40B4-BE49-F238E27FC236}">
              <a16:creationId xmlns:a16="http://schemas.microsoft.com/office/drawing/2014/main" id="{AA2744BF-B9B3-4579-A673-40C21120B4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3" name="Conector recto 1582">
          <a:extLst>
            <a:ext uri="{FF2B5EF4-FFF2-40B4-BE49-F238E27FC236}">
              <a16:creationId xmlns:a16="http://schemas.microsoft.com/office/drawing/2014/main" id="{E453A03E-80A9-4375-A5CC-D1AC18D1F1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4" name="Conector recto 1583">
          <a:extLst>
            <a:ext uri="{FF2B5EF4-FFF2-40B4-BE49-F238E27FC236}">
              <a16:creationId xmlns:a16="http://schemas.microsoft.com/office/drawing/2014/main" id="{EC9C1E10-78D2-4B88-B9C1-74586C87EDE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5" name="Conector recto 1584">
          <a:extLst>
            <a:ext uri="{FF2B5EF4-FFF2-40B4-BE49-F238E27FC236}">
              <a16:creationId xmlns:a16="http://schemas.microsoft.com/office/drawing/2014/main" id="{E5C957AA-D567-4DCF-88EB-A2D7D2DA1FA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6" name="Conector recto 1585">
          <a:extLst>
            <a:ext uri="{FF2B5EF4-FFF2-40B4-BE49-F238E27FC236}">
              <a16:creationId xmlns:a16="http://schemas.microsoft.com/office/drawing/2014/main" id="{8C6AAC90-20D3-48A6-97F9-F0D055802AE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7" name="Conector recto 1586">
          <a:extLst>
            <a:ext uri="{FF2B5EF4-FFF2-40B4-BE49-F238E27FC236}">
              <a16:creationId xmlns:a16="http://schemas.microsoft.com/office/drawing/2014/main" id="{A28583B1-6556-44E8-9718-1395699B8A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8" name="Conector recto 1587">
          <a:extLst>
            <a:ext uri="{FF2B5EF4-FFF2-40B4-BE49-F238E27FC236}">
              <a16:creationId xmlns:a16="http://schemas.microsoft.com/office/drawing/2014/main" id="{DE02173C-A26A-4A0B-BF04-70E7BF7E59D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89" name="Conector recto 1588">
          <a:extLst>
            <a:ext uri="{FF2B5EF4-FFF2-40B4-BE49-F238E27FC236}">
              <a16:creationId xmlns:a16="http://schemas.microsoft.com/office/drawing/2014/main" id="{7EFD9748-B14B-4771-9227-8C15BF6EDA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0" name="Conector recto 1589">
          <a:extLst>
            <a:ext uri="{FF2B5EF4-FFF2-40B4-BE49-F238E27FC236}">
              <a16:creationId xmlns:a16="http://schemas.microsoft.com/office/drawing/2014/main" id="{8921E8BC-9BA0-4FE3-A504-8F41F4B5D92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1" name="Conector recto 1590">
          <a:extLst>
            <a:ext uri="{FF2B5EF4-FFF2-40B4-BE49-F238E27FC236}">
              <a16:creationId xmlns:a16="http://schemas.microsoft.com/office/drawing/2014/main" id="{FF051787-AB0E-4B01-BC59-0355BFE6AFF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2" name="Conector recto 1591">
          <a:extLst>
            <a:ext uri="{FF2B5EF4-FFF2-40B4-BE49-F238E27FC236}">
              <a16:creationId xmlns:a16="http://schemas.microsoft.com/office/drawing/2014/main" id="{FB3DE11E-4467-4E61-A97B-B56D940C653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3" name="Conector recto 1592">
          <a:extLst>
            <a:ext uri="{FF2B5EF4-FFF2-40B4-BE49-F238E27FC236}">
              <a16:creationId xmlns:a16="http://schemas.microsoft.com/office/drawing/2014/main" id="{6B58967A-F8A9-4F8D-B345-CF7708A912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4" name="Conector recto 1593">
          <a:extLst>
            <a:ext uri="{FF2B5EF4-FFF2-40B4-BE49-F238E27FC236}">
              <a16:creationId xmlns:a16="http://schemas.microsoft.com/office/drawing/2014/main" id="{8792348A-728E-4051-A4FA-3C992CDB2C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5" name="Conector recto 1594">
          <a:extLst>
            <a:ext uri="{FF2B5EF4-FFF2-40B4-BE49-F238E27FC236}">
              <a16:creationId xmlns:a16="http://schemas.microsoft.com/office/drawing/2014/main" id="{84D3873A-6BB4-4D4D-B711-08E2B1CF970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6" name="Conector recto 1595">
          <a:extLst>
            <a:ext uri="{FF2B5EF4-FFF2-40B4-BE49-F238E27FC236}">
              <a16:creationId xmlns:a16="http://schemas.microsoft.com/office/drawing/2014/main" id="{E90D0116-B61B-4E0C-A446-8CF3E1EC73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7" name="Conector recto 1596">
          <a:extLst>
            <a:ext uri="{FF2B5EF4-FFF2-40B4-BE49-F238E27FC236}">
              <a16:creationId xmlns:a16="http://schemas.microsoft.com/office/drawing/2014/main" id="{F281BA89-9516-4D7F-85D6-EF963591630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8" name="Conector recto 1597">
          <a:extLst>
            <a:ext uri="{FF2B5EF4-FFF2-40B4-BE49-F238E27FC236}">
              <a16:creationId xmlns:a16="http://schemas.microsoft.com/office/drawing/2014/main" id="{F314E44A-FCD5-40B5-9202-0B52343366F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599" name="Conector recto 1598">
          <a:extLst>
            <a:ext uri="{FF2B5EF4-FFF2-40B4-BE49-F238E27FC236}">
              <a16:creationId xmlns:a16="http://schemas.microsoft.com/office/drawing/2014/main" id="{D9798162-06FD-4BA8-B374-2648CA1A32C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0" name="Conector recto 1599">
          <a:extLst>
            <a:ext uri="{FF2B5EF4-FFF2-40B4-BE49-F238E27FC236}">
              <a16:creationId xmlns:a16="http://schemas.microsoft.com/office/drawing/2014/main" id="{31FD5054-640C-4ADB-8EF6-980587EBFEB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1" name="Conector recto 1600">
          <a:extLst>
            <a:ext uri="{FF2B5EF4-FFF2-40B4-BE49-F238E27FC236}">
              <a16:creationId xmlns:a16="http://schemas.microsoft.com/office/drawing/2014/main" id="{411DBFFD-9FBF-405B-83F6-E9A17F3E3B6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2" name="Conector recto 1601">
          <a:extLst>
            <a:ext uri="{FF2B5EF4-FFF2-40B4-BE49-F238E27FC236}">
              <a16:creationId xmlns:a16="http://schemas.microsoft.com/office/drawing/2014/main" id="{A9344F7B-E598-4ECB-87E2-6BDFCADDF8A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3" name="Conector recto 1602">
          <a:extLst>
            <a:ext uri="{FF2B5EF4-FFF2-40B4-BE49-F238E27FC236}">
              <a16:creationId xmlns:a16="http://schemas.microsoft.com/office/drawing/2014/main" id="{74FFA02A-E0AD-4BE6-ABB2-D56BC5DD50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4" name="Conector recto 1603">
          <a:extLst>
            <a:ext uri="{FF2B5EF4-FFF2-40B4-BE49-F238E27FC236}">
              <a16:creationId xmlns:a16="http://schemas.microsoft.com/office/drawing/2014/main" id="{960BA01C-25A8-425C-A3F5-3DFDB47977D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5" name="Conector recto 1604">
          <a:extLst>
            <a:ext uri="{FF2B5EF4-FFF2-40B4-BE49-F238E27FC236}">
              <a16:creationId xmlns:a16="http://schemas.microsoft.com/office/drawing/2014/main" id="{0247A7CA-7D8D-4D50-A3EE-E5EC5D75424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6" name="Conector recto 1605">
          <a:extLst>
            <a:ext uri="{FF2B5EF4-FFF2-40B4-BE49-F238E27FC236}">
              <a16:creationId xmlns:a16="http://schemas.microsoft.com/office/drawing/2014/main" id="{FBB53F26-3F64-4EB2-B89E-A19D6F7341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7" name="Conector recto 1606">
          <a:extLst>
            <a:ext uri="{FF2B5EF4-FFF2-40B4-BE49-F238E27FC236}">
              <a16:creationId xmlns:a16="http://schemas.microsoft.com/office/drawing/2014/main" id="{744E466E-6E23-4C9F-8841-E6ECFF680B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8" name="Conector recto 1607">
          <a:extLst>
            <a:ext uri="{FF2B5EF4-FFF2-40B4-BE49-F238E27FC236}">
              <a16:creationId xmlns:a16="http://schemas.microsoft.com/office/drawing/2014/main" id="{0BA0E9FE-58D3-40CE-A9E0-3D204CCC78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09" name="Conector recto 1608">
          <a:extLst>
            <a:ext uri="{FF2B5EF4-FFF2-40B4-BE49-F238E27FC236}">
              <a16:creationId xmlns:a16="http://schemas.microsoft.com/office/drawing/2014/main" id="{F61A717E-DB7E-4AFE-B86A-10D9B67CBD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0" name="Conector recto 1609">
          <a:extLst>
            <a:ext uri="{FF2B5EF4-FFF2-40B4-BE49-F238E27FC236}">
              <a16:creationId xmlns:a16="http://schemas.microsoft.com/office/drawing/2014/main" id="{B8F6963C-ECEA-402D-9518-FDA79797FE1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1" name="Conector recto 1610">
          <a:extLst>
            <a:ext uri="{FF2B5EF4-FFF2-40B4-BE49-F238E27FC236}">
              <a16:creationId xmlns:a16="http://schemas.microsoft.com/office/drawing/2014/main" id="{A1E2C0DD-27D5-455C-9254-494E9CC761F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2" name="Conector recto 1611">
          <a:extLst>
            <a:ext uri="{FF2B5EF4-FFF2-40B4-BE49-F238E27FC236}">
              <a16:creationId xmlns:a16="http://schemas.microsoft.com/office/drawing/2014/main" id="{EA9F82AC-34C9-4E0E-A617-0CC059CFD28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3" name="Conector recto 1612">
          <a:extLst>
            <a:ext uri="{FF2B5EF4-FFF2-40B4-BE49-F238E27FC236}">
              <a16:creationId xmlns:a16="http://schemas.microsoft.com/office/drawing/2014/main" id="{666E0E6B-8F20-4578-9662-C177A3DF16B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114</xdr:row>
      <xdr:rowOff>0</xdr:rowOff>
    </xdr:from>
    <xdr:to>
      <xdr:col>38</xdr:col>
      <xdr:colOff>413657</xdr:colOff>
      <xdr:row>114</xdr:row>
      <xdr:rowOff>0</xdr:rowOff>
    </xdr:to>
    <xdr:cxnSp macro="">
      <xdr:nvCxnSpPr>
        <xdr:cNvPr id="1614" name="Conector recto 1613">
          <a:extLst>
            <a:ext uri="{FF2B5EF4-FFF2-40B4-BE49-F238E27FC236}">
              <a16:creationId xmlns:a16="http://schemas.microsoft.com/office/drawing/2014/main" id="{878F61B0-E8B8-410B-A572-4BC3907D35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15" name="Conector recto 1614">
          <a:extLst>
            <a:ext uri="{FF2B5EF4-FFF2-40B4-BE49-F238E27FC236}">
              <a16:creationId xmlns:a16="http://schemas.microsoft.com/office/drawing/2014/main" id="{5C4BB1C4-0502-460B-B82D-5A6650C765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16" name="Conector recto 1615">
          <a:extLst>
            <a:ext uri="{FF2B5EF4-FFF2-40B4-BE49-F238E27FC236}">
              <a16:creationId xmlns:a16="http://schemas.microsoft.com/office/drawing/2014/main" id="{4A188664-BDD5-4BE4-AF11-388BDE9FDC0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17" name="Conector recto 1616">
          <a:extLst>
            <a:ext uri="{FF2B5EF4-FFF2-40B4-BE49-F238E27FC236}">
              <a16:creationId xmlns:a16="http://schemas.microsoft.com/office/drawing/2014/main" id="{651C39D2-5A2F-4557-8165-F18041C243E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18" name="Conector recto 1617">
          <a:extLst>
            <a:ext uri="{FF2B5EF4-FFF2-40B4-BE49-F238E27FC236}">
              <a16:creationId xmlns:a16="http://schemas.microsoft.com/office/drawing/2014/main" id="{9535EC18-E5C7-4DD1-AA2C-7C2AFFCB9CF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19" name="Conector recto 1618">
          <a:extLst>
            <a:ext uri="{FF2B5EF4-FFF2-40B4-BE49-F238E27FC236}">
              <a16:creationId xmlns:a16="http://schemas.microsoft.com/office/drawing/2014/main" id="{B347B957-6EF7-483D-AEB7-CD25A7E36D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0" name="Conector recto 1619">
          <a:extLst>
            <a:ext uri="{FF2B5EF4-FFF2-40B4-BE49-F238E27FC236}">
              <a16:creationId xmlns:a16="http://schemas.microsoft.com/office/drawing/2014/main" id="{C9A5F3F1-38E3-4E45-9A50-5CB5E625777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1" name="Conector recto 1620">
          <a:extLst>
            <a:ext uri="{FF2B5EF4-FFF2-40B4-BE49-F238E27FC236}">
              <a16:creationId xmlns:a16="http://schemas.microsoft.com/office/drawing/2014/main" id="{97F6908D-177F-4348-BD1E-A76B5E45DB6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2" name="Conector recto 1621">
          <a:extLst>
            <a:ext uri="{FF2B5EF4-FFF2-40B4-BE49-F238E27FC236}">
              <a16:creationId xmlns:a16="http://schemas.microsoft.com/office/drawing/2014/main" id="{2525F768-DE75-42EB-84D0-83CDF10E95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3" name="Conector recto 1622">
          <a:extLst>
            <a:ext uri="{FF2B5EF4-FFF2-40B4-BE49-F238E27FC236}">
              <a16:creationId xmlns:a16="http://schemas.microsoft.com/office/drawing/2014/main" id="{A77A62EF-4ABB-4E0A-A394-7ACCA016559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4" name="Conector recto 1623">
          <a:extLst>
            <a:ext uri="{FF2B5EF4-FFF2-40B4-BE49-F238E27FC236}">
              <a16:creationId xmlns:a16="http://schemas.microsoft.com/office/drawing/2014/main" id="{515AC10D-887C-443A-9238-F04AFBB8634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5" name="Conector recto 1624">
          <a:extLst>
            <a:ext uri="{FF2B5EF4-FFF2-40B4-BE49-F238E27FC236}">
              <a16:creationId xmlns:a16="http://schemas.microsoft.com/office/drawing/2014/main" id="{4BADA07B-4CA5-4E5E-B0AC-06336D9E3E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6" name="Conector recto 1625">
          <a:extLst>
            <a:ext uri="{FF2B5EF4-FFF2-40B4-BE49-F238E27FC236}">
              <a16:creationId xmlns:a16="http://schemas.microsoft.com/office/drawing/2014/main" id="{FF9A098A-1A60-42F9-A922-18ECE5321DB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7" name="Conector recto 1626">
          <a:extLst>
            <a:ext uri="{FF2B5EF4-FFF2-40B4-BE49-F238E27FC236}">
              <a16:creationId xmlns:a16="http://schemas.microsoft.com/office/drawing/2014/main" id="{2AB1C0C8-2972-46FE-98AB-D56E0BF2F8D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8" name="Conector recto 1627">
          <a:extLst>
            <a:ext uri="{FF2B5EF4-FFF2-40B4-BE49-F238E27FC236}">
              <a16:creationId xmlns:a16="http://schemas.microsoft.com/office/drawing/2014/main" id="{96EA0944-941C-40C2-BE31-7769EE70B13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29" name="Conector recto 1628">
          <a:extLst>
            <a:ext uri="{FF2B5EF4-FFF2-40B4-BE49-F238E27FC236}">
              <a16:creationId xmlns:a16="http://schemas.microsoft.com/office/drawing/2014/main" id="{B0DCEF03-CC11-4C8D-9889-263B0AD9980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0" name="Conector recto 1629">
          <a:extLst>
            <a:ext uri="{FF2B5EF4-FFF2-40B4-BE49-F238E27FC236}">
              <a16:creationId xmlns:a16="http://schemas.microsoft.com/office/drawing/2014/main" id="{6EBF21AC-6865-41B2-96E0-4359D8C5C5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1" name="Conector recto 1630">
          <a:extLst>
            <a:ext uri="{FF2B5EF4-FFF2-40B4-BE49-F238E27FC236}">
              <a16:creationId xmlns:a16="http://schemas.microsoft.com/office/drawing/2014/main" id="{868F655E-B117-43E3-BEBF-D2E756CCCBD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2" name="Conector recto 1631">
          <a:extLst>
            <a:ext uri="{FF2B5EF4-FFF2-40B4-BE49-F238E27FC236}">
              <a16:creationId xmlns:a16="http://schemas.microsoft.com/office/drawing/2014/main" id="{7F3C001B-96F8-4C7A-AE21-6E43C088E03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3" name="Conector recto 1632">
          <a:extLst>
            <a:ext uri="{FF2B5EF4-FFF2-40B4-BE49-F238E27FC236}">
              <a16:creationId xmlns:a16="http://schemas.microsoft.com/office/drawing/2014/main" id="{C461F83C-4F54-4CD8-B95D-0FE4380DB53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4" name="Conector recto 1633">
          <a:extLst>
            <a:ext uri="{FF2B5EF4-FFF2-40B4-BE49-F238E27FC236}">
              <a16:creationId xmlns:a16="http://schemas.microsoft.com/office/drawing/2014/main" id="{65B57F11-B666-4C19-808B-4251944186B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5" name="Conector recto 1634">
          <a:extLst>
            <a:ext uri="{FF2B5EF4-FFF2-40B4-BE49-F238E27FC236}">
              <a16:creationId xmlns:a16="http://schemas.microsoft.com/office/drawing/2014/main" id="{0EB843CC-B835-49C4-B584-886C3CBB366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6" name="Conector recto 1635">
          <a:extLst>
            <a:ext uri="{FF2B5EF4-FFF2-40B4-BE49-F238E27FC236}">
              <a16:creationId xmlns:a16="http://schemas.microsoft.com/office/drawing/2014/main" id="{999E75AD-2945-4D36-AC84-EE9E70AB9D3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7" name="Conector recto 1636">
          <a:extLst>
            <a:ext uri="{FF2B5EF4-FFF2-40B4-BE49-F238E27FC236}">
              <a16:creationId xmlns:a16="http://schemas.microsoft.com/office/drawing/2014/main" id="{0F6E9A98-95BF-4621-83FA-6374A629B8B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8" name="Conector recto 1637">
          <a:extLst>
            <a:ext uri="{FF2B5EF4-FFF2-40B4-BE49-F238E27FC236}">
              <a16:creationId xmlns:a16="http://schemas.microsoft.com/office/drawing/2014/main" id="{6F3E63AF-5406-4521-9E25-686341FE72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39" name="Conector recto 1638">
          <a:extLst>
            <a:ext uri="{FF2B5EF4-FFF2-40B4-BE49-F238E27FC236}">
              <a16:creationId xmlns:a16="http://schemas.microsoft.com/office/drawing/2014/main" id="{676837D3-EEDE-40C8-BCFD-0317212937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0" name="Conector recto 1639">
          <a:extLst>
            <a:ext uri="{FF2B5EF4-FFF2-40B4-BE49-F238E27FC236}">
              <a16:creationId xmlns:a16="http://schemas.microsoft.com/office/drawing/2014/main" id="{F764849B-3D8F-48E6-B722-6864A34D1BC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1" name="Conector recto 1640">
          <a:extLst>
            <a:ext uri="{FF2B5EF4-FFF2-40B4-BE49-F238E27FC236}">
              <a16:creationId xmlns:a16="http://schemas.microsoft.com/office/drawing/2014/main" id="{69A59D9C-D2CC-4BA7-9BFC-EA9C81AD31D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2" name="Conector recto 1641">
          <a:extLst>
            <a:ext uri="{FF2B5EF4-FFF2-40B4-BE49-F238E27FC236}">
              <a16:creationId xmlns:a16="http://schemas.microsoft.com/office/drawing/2014/main" id="{31F48150-4D82-455A-B45A-B631A32684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3" name="Conector recto 1642">
          <a:extLst>
            <a:ext uri="{FF2B5EF4-FFF2-40B4-BE49-F238E27FC236}">
              <a16:creationId xmlns:a16="http://schemas.microsoft.com/office/drawing/2014/main" id="{ECDA73CF-871F-4293-83D4-056F234F31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4" name="Conector recto 1643">
          <a:extLst>
            <a:ext uri="{FF2B5EF4-FFF2-40B4-BE49-F238E27FC236}">
              <a16:creationId xmlns:a16="http://schemas.microsoft.com/office/drawing/2014/main" id="{A7291D49-C4F5-4D10-9E04-797E4595BD1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5" name="Conector recto 1644">
          <a:extLst>
            <a:ext uri="{FF2B5EF4-FFF2-40B4-BE49-F238E27FC236}">
              <a16:creationId xmlns:a16="http://schemas.microsoft.com/office/drawing/2014/main" id="{068FC01D-4DD4-48D5-B767-A09F02DB0F4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6" name="Conector recto 1645">
          <a:extLst>
            <a:ext uri="{FF2B5EF4-FFF2-40B4-BE49-F238E27FC236}">
              <a16:creationId xmlns:a16="http://schemas.microsoft.com/office/drawing/2014/main" id="{065D09A1-00A3-4431-B0AE-A7BC8DA196C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7" name="Conector recto 1646">
          <a:extLst>
            <a:ext uri="{FF2B5EF4-FFF2-40B4-BE49-F238E27FC236}">
              <a16:creationId xmlns:a16="http://schemas.microsoft.com/office/drawing/2014/main" id="{208B39E0-D680-4E01-964E-D1CCE6FB7E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8" name="Conector recto 1647">
          <a:extLst>
            <a:ext uri="{FF2B5EF4-FFF2-40B4-BE49-F238E27FC236}">
              <a16:creationId xmlns:a16="http://schemas.microsoft.com/office/drawing/2014/main" id="{C240B687-21C6-4798-B4E6-07ABCFFDEF0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49" name="Conector recto 1648">
          <a:extLst>
            <a:ext uri="{FF2B5EF4-FFF2-40B4-BE49-F238E27FC236}">
              <a16:creationId xmlns:a16="http://schemas.microsoft.com/office/drawing/2014/main" id="{0DF91FC0-FE7E-4505-A97E-9196AD179AF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0" name="Conector recto 1649">
          <a:extLst>
            <a:ext uri="{FF2B5EF4-FFF2-40B4-BE49-F238E27FC236}">
              <a16:creationId xmlns:a16="http://schemas.microsoft.com/office/drawing/2014/main" id="{BAB1D0FD-A630-4321-9E57-79FC25B1E2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1" name="Conector recto 1650">
          <a:extLst>
            <a:ext uri="{FF2B5EF4-FFF2-40B4-BE49-F238E27FC236}">
              <a16:creationId xmlns:a16="http://schemas.microsoft.com/office/drawing/2014/main" id="{05C19537-C5DB-4F98-8433-2B7CF526E0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2" name="Conector recto 1651">
          <a:extLst>
            <a:ext uri="{FF2B5EF4-FFF2-40B4-BE49-F238E27FC236}">
              <a16:creationId xmlns:a16="http://schemas.microsoft.com/office/drawing/2014/main" id="{22960010-8F96-4457-B716-F4C56AE43E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3" name="Conector recto 1652">
          <a:extLst>
            <a:ext uri="{FF2B5EF4-FFF2-40B4-BE49-F238E27FC236}">
              <a16:creationId xmlns:a16="http://schemas.microsoft.com/office/drawing/2014/main" id="{BCBA557E-37A8-4393-9B20-E49A48C0D7B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4" name="Conector recto 1653">
          <a:extLst>
            <a:ext uri="{FF2B5EF4-FFF2-40B4-BE49-F238E27FC236}">
              <a16:creationId xmlns:a16="http://schemas.microsoft.com/office/drawing/2014/main" id="{EB06218D-4596-43FF-824A-3FF8B096D5B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5" name="Conector recto 1654">
          <a:extLst>
            <a:ext uri="{FF2B5EF4-FFF2-40B4-BE49-F238E27FC236}">
              <a16:creationId xmlns:a16="http://schemas.microsoft.com/office/drawing/2014/main" id="{F0432B8C-3469-4E6C-8E30-2EB3F9B70D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6" name="Conector recto 1655">
          <a:extLst>
            <a:ext uri="{FF2B5EF4-FFF2-40B4-BE49-F238E27FC236}">
              <a16:creationId xmlns:a16="http://schemas.microsoft.com/office/drawing/2014/main" id="{66AF4354-B3AA-47F2-B19B-A43AA88147B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7" name="Conector recto 1656">
          <a:extLst>
            <a:ext uri="{FF2B5EF4-FFF2-40B4-BE49-F238E27FC236}">
              <a16:creationId xmlns:a16="http://schemas.microsoft.com/office/drawing/2014/main" id="{90E05EF7-F7C5-4F7C-8F30-DB98A653A14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8" name="Conector recto 1657">
          <a:extLst>
            <a:ext uri="{FF2B5EF4-FFF2-40B4-BE49-F238E27FC236}">
              <a16:creationId xmlns:a16="http://schemas.microsoft.com/office/drawing/2014/main" id="{A18BE9DA-3868-4B43-8CDA-8D741BC570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59" name="Conector recto 1658">
          <a:extLst>
            <a:ext uri="{FF2B5EF4-FFF2-40B4-BE49-F238E27FC236}">
              <a16:creationId xmlns:a16="http://schemas.microsoft.com/office/drawing/2014/main" id="{C68B96EF-3F75-4361-9D12-BD4DCDB1479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0" name="Conector recto 1659">
          <a:extLst>
            <a:ext uri="{FF2B5EF4-FFF2-40B4-BE49-F238E27FC236}">
              <a16:creationId xmlns:a16="http://schemas.microsoft.com/office/drawing/2014/main" id="{3C931FAD-47A3-481B-8879-264FF8A0903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1" name="Conector recto 1660">
          <a:extLst>
            <a:ext uri="{FF2B5EF4-FFF2-40B4-BE49-F238E27FC236}">
              <a16:creationId xmlns:a16="http://schemas.microsoft.com/office/drawing/2014/main" id="{8B0A3BC6-87A9-4C7C-B609-24129217256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2" name="Conector recto 1661">
          <a:extLst>
            <a:ext uri="{FF2B5EF4-FFF2-40B4-BE49-F238E27FC236}">
              <a16:creationId xmlns:a16="http://schemas.microsoft.com/office/drawing/2014/main" id="{AC314640-808A-4A70-8C32-F596959E45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3" name="Conector recto 1662">
          <a:extLst>
            <a:ext uri="{FF2B5EF4-FFF2-40B4-BE49-F238E27FC236}">
              <a16:creationId xmlns:a16="http://schemas.microsoft.com/office/drawing/2014/main" id="{3231057C-5BA6-499B-B58F-2C5CE2E6AC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4" name="Conector recto 1663">
          <a:extLst>
            <a:ext uri="{FF2B5EF4-FFF2-40B4-BE49-F238E27FC236}">
              <a16:creationId xmlns:a16="http://schemas.microsoft.com/office/drawing/2014/main" id="{7C729659-0C4A-447D-AF7F-A8A7CB2B46D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5" name="Conector recto 1664">
          <a:extLst>
            <a:ext uri="{FF2B5EF4-FFF2-40B4-BE49-F238E27FC236}">
              <a16:creationId xmlns:a16="http://schemas.microsoft.com/office/drawing/2014/main" id="{776927C6-002A-46DD-B3F8-5C791A0CFD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6" name="Conector recto 1665">
          <a:extLst>
            <a:ext uri="{FF2B5EF4-FFF2-40B4-BE49-F238E27FC236}">
              <a16:creationId xmlns:a16="http://schemas.microsoft.com/office/drawing/2014/main" id="{24352061-28B0-4B47-ABD9-6E2F97B8101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7" name="Conector recto 1666">
          <a:extLst>
            <a:ext uri="{FF2B5EF4-FFF2-40B4-BE49-F238E27FC236}">
              <a16:creationId xmlns:a16="http://schemas.microsoft.com/office/drawing/2014/main" id="{A3C41CA2-C70C-45FA-9FA5-CD24DB8C38B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8" name="Conector recto 1667">
          <a:extLst>
            <a:ext uri="{FF2B5EF4-FFF2-40B4-BE49-F238E27FC236}">
              <a16:creationId xmlns:a16="http://schemas.microsoft.com/office/drawing/2014/main" id="{BD3C90EC-EC2B-42C5-93F1-E14FDDEAEAB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69" name="Conector recto 1668">
          <a:extLst>
            <a:ext uri="{FF2B5EF4-FFF2-40B4-BE49-F238E27FC236}">
              <a16:creationId xmlns:a16="http://schemas.microsoft.com/office/drawing/2014/main" id="{6BADF6FA-3006-4502-B2E8-CAF9DA25C94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0" name="Conector recto 1669">
          <a:extLst>
            <a:ext uri="{FF2B5EF4-FFF2-40B4-BE49-F238E27FC236}">
              <a16:creationId xmlns:a16="http://schemas.microsoft.com/office/drawing/2014/main" id="{11ED59FB-3EDF-40A5-9592-1E5CE4BE02F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1" name="Conector recto 1670">
          <a:extLst>
            <a:ext uri="{FF2B5EF4-FFF2-40B4-BE49-F238E27FC236}">
              <a16:creationId xmlns:a16="http://schemas.microsoft.com/office/drawing/2014/main" id="{337CF34B-4AE2-4490-9E50-1DED1B0BC8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2" name="Conector recto 1671">
          <a:extLst>
            <a:ext uri="{FF2B5EF4-FFF2-40B4-BE49-F238E27FC236}">
              <a16:creationId xmlns:a16="http://schemas.microsoft.com/office/drawing/2014/main" id="{0CC71408-883A-4329-8361-6748E4090B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3" name="Conector recto 1672">
          <a:extLst>
            <a:ext uri="{FF2B5EF4-FFF2-40B4-BE49-F238E27FC236}">
              <a16:creationId xmlns:a16="http://schemas.microsoft.com/office/drawing/2014/main" id="{96A35D7C-D5B6-41C3-ABED-1BD3CCC974A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4" name="Conector recto 1673">
          <a:extLst>
            <a:ext uri="{FF2B5EF4-FFF2-40B4-BE49-F238E27FC236}">
              <a16:creationId xmlns:a16="http://schemas.microsoft.com/office/drawing/2014/main" id="{0E1513A5-EAA5-40E7-9D6A-9839E1704C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5" name="Conector recto 1674">
          <a:extLst>
            <a:ext uri="{FF2B5EF4-FFF2-40B4-BE49-F238E27FC236}">
              <a16:creationId xmlns:a16="http://schemas.microsoft.com/office/drawing/2014/main" id="{34A197EF-C22A-405C-B47C-EA11395792F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6" name="Conector recto 1675">
          <a:extLst>
            <a:ext uri="{FF2B5EF4-FFF2-40B4-BE49-F238E27FC236}">
              <a16:creationId xmlns:a16="http://schemas.microsoft.com/office/drawing/2014/main" id="{23692E0B-0DC4-4EF7-A82B-BA6935EF59E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7" name="Conector recto 1676">
          <a:extLst>
            <a:ext uri="{FF2B5EF4-FFF2-40B4-BE49-F238E27FC236}">
              <a16:creationId xmlns:a16="http://schemas.microsoft.com/office/drawing/2014/main" id="{8A78834D-9DD5-444B-A468-F8EAF1569F9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8" name="Conector recto 1677">
          <a:extLst>
            <a:ext uri="{FF2B5EF4-FFF2-40B4-BE49-F238E27FC236}">
              <a16:creationId xmlns:a16="http://schemas.microsoft.com/office/drawing/2014/main" id="{A88DA510-0218-4A14-ABFB-44823C2F35B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79" name="Conector recto 1678">
          <a:extLst>
            <a:ext uri="{FF2B5EF4-FFF2-40B4-BE49-F238E27FC236}">
              <a16:creationId xmlns:a16="http://schemas.microsoft.com/office/drawing/2014/main" id="{28BE389D-B48A-4580-A5DC-6EC5B17F30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0" name="Conector recto 1679">
          <a:extLst>
            <a:ext uri="{FF2B5EF4-FFF2-40B4-BE49-F238E27FC236}">
              <a16:creationId xmlns:a16="http://schemas.microsoft.com/office/drawing/2014/main" id="{4D59D4DB-C9F5-4CB9-BC6B-9258F5E209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1" name="Conector recto 1680">
          <a:extLst>
            <a:ext uri="{FF2B5EF4-FFF2-40B4-BE49-F238E27FC236}">
              <a16:creationId xmlns:a16="http://schemas.microsoft.com/office/drawing/2014/main" id="{E7C2BDEC-3F35-4257-BD2A-D759B4ED363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2" name="Conector recto 1681">
          <a:extLst>
            <a:ext uri="{FF2B5EF4-FFF2-40B4-BE49-F238E27FC236}">
              <a16:creationId xmlns:a16="http://schemas.microsoft.com/office/drawing/2014/main" id="{90789EBF-C3D7-4FE0-A4CF-63D8A3C4E76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3" name="Conector recto 1682">
          <a:extLst>
            <a:ext uri="{FF2B5EF4-FFF2-40B4-BE49-F238E27FC236}">
              <a16:creationId xmlns:a16="http://schemas.microsoft.com/office/drawing/2014/main" id="{ACC156FB-CDA8-48B3-88DC-848FAE8999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4" name="Conector recto 1683">
          <a:extLst>
            <a:ext uri="{FF2B5EF4-FFF2-40B4-BE49-F238E27FC236}">
              <a16:creationId xmlns:a16="http://schemas.microsoft.com/office/drawing/2014/main" id="{7F069D22-EB85-439E-9458-DC4C357DA2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5" name="Conector recto 1684">
          <a:extLst>
            <a:ext uri="{FF2B5EF4-FFF2-40B4-BE49-F238E27FC236}">
              <a16:creationId xmlns:a16="http://schemas.microsoft.com/office/drawing/2014/main" id="{1FB81971-4C0A-4AFD-B3D6-A6AB38E753B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6" name="Conector recto 1685">
          <a:extLst>
            <a:ext uri="{FF2B5EF4-FFF2-40B4-BE49-F238E27FC236}">
              <a16:creationId xmlns:a16="http://schemas.microsoft.com/office/drawing/2014/main" id="{E30B75F0-F8D1-4F98-A44D-A4E2F1A7EC6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7" name="Conector recto 1686">
          <a:extLst>
            <a:ext uri="{FF2B5EF4-FFF2-40B4-BE49-F238E27FC236}">
              <a16:creationId xmlns:a16="http://schemas.microsoft.com/office/drawing/2014/main" id="{6ED34310-58CC-477D-91FC-C10AF5F4E8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8" name="Conector recto 1687">
          <a:extLst>
            <a:ext uri="{FF2B5EF4-FFF2-40B4-BE49-F238E27FC236}">
              <a16:creationId xmlns:a16="http://schemas.microsoft.com/office/drawing/2014/main" id="{B98B8EA6-772A-41CB-BBD2-1C844393AB4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89" name="Conector recto 1688">
          <a:extLst>
            <a:ext uri="{FF2B5EF4-FFF2-40B4-BE49-F238E27FC236}">
              <a16:creationId xmlns:a16="http://schemas.microsoft.com/office/drawing/2014/main" id="{C4C3FB9D-57D2-4845-B059-FCEAFFCF254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0" name="Conector recto 1689">
          <a:extLst>
            <a:ext uri="{FF2B5EF4-FFF2-40B4-BE49-F238E27FC236}">
              <a16:creationId xmlns:a16="http://schemas.microsoft.com/office/drawing/2014/main" id="{D757F5AF-2A06-4BA5-884E-1C95AA3F68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1" name="Conector recto 1690">
          <a:extLst>
            <a:ext uri="{FF2B5EF4-FFF2-40B4-BE49-F238E27FC236}">
              <a16:creationId xmlns:a16="http://schemas.microsoft.com/office/drawing/2014/main" id="{011E0BCC-993D-4681-95B3-93496777EE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2" name="Conector recto 1691">
          <a:extLst>
            <a:ext uri="{FF2B5EF4-FFF2-40B4-BE49-F238E27FC236}">
              <a16:creationId xmlns:a16="http://schemas.microsoft.com/office/drawing/2014/main" id="{2260CCB6-031C-4B08-9F56-3623CD2370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3" name="Conector recto 1692">
          <a:extLst>
            <a:ext uri="{FF2B5EF4-FFF2-40B4-BE49-F238E27FC236}">
              <a16:creationId xmlns:a16="http://schemas.microsoft.com/office/drawing/2014/main" id="{7AC0BF4E-9CC4-4F88-8982-CDCF64DE22E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4" name="Conector recto 1693">
          <a:extLst>
            <a:ext uri="{FF2B5EF4-FFF2-40B4-BE49-F238E27FC236}">
              <a16:creationId xmlns:a16="http://schemas.microsoft.com/office/drawing/2014/main" id="{AD451F3A-C0B5-45FE-AF24-890E498D1EC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5" name="Conector recto 1694">
          <a:extLst>
            <a:ext uri="{FF2B5EF4-FFF2-40B4-BE49-F238E27FC236}">
              <a16:creationId xmlns:a16="http://schemas.microsoft.com/office/drawing/2014/main" id="{7F525B84-71B5-4D1B-81B5-A48012975B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6" name="Conector recto 1695">
          <a:extLst>
            <a:ext uri="{FF2B5EF4-FFF2-40B4-BE49-F238E27FC236}">
              <a16:creationId xmlns:a16="http://schemas.microsoft.com/office/drawing/2014/main" id="{1A5D051C-8E48-4A4B-9607-0823AA6C75F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7" name="Conector recto 1696">
          <a:extLst>
            <a:ext uri="{FF2B5EF4-FFF2-40B4-BE49-F238E27FC236}">
              <a16:creationId xmlns:a16="http://schemas.microsoft.com/office/drawing/2014/main" id="{683B9C5D-4B42-4133-8AD6-EC369CF35AB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8" name="Conector recto 1697">
          <a:extLst>
            <a:ext uri="{FF2B5EF4-FFF2-40B4-BE49-F238E27FC236}">
              <a16:creationId xmlns:a16="http://schemas.microsoft.com/office/drawing/2014/main" id="{02607E62-11AE-42C1-BD33-D94C750255C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699" name="Conector recto 1698">
          <a:extLst>
            <a:ext uri="{FF2B5EF4-FFF2-40B4-BE49-F238E27FC236}">
              <a16:creationId xmlns:a16="http://schemas.microsoft.com/office/drawing/2014/main" id="{0424E5C9-C437-4CC7-A744-72BD0022E8D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700" name="Conector recto 1699">
          <a:extLst>
            <a:ext uri="{FF2B5EF4-FFF2-40B4-BE49-F238E27FC236}">
              <a16:creationId xmlns:a16="http://schemas.microsoft.com/office/drawing/2014/main" id="{2730C9E7-C75D-47B8-951F-75A4270E63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701" name="Conector recto 1700">
          <a:extLst>
            <a:ext uri="{FF2B5EF4-FFF2-40B4-BE49-F238E27FC236}">
              <a16:creationId xmlns:a16="http://schemas.microsoft.com/office/drawing/2014/main" id="{D739759A-18A8-47CE-98FB-1C8C0FA64F3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168</xdr:row>
      <xdr:rowOff>0</xdr:rowOff>
    </xdr:from>
    <xdr:to>
      <xdr:col>38</xdr:col>
      <xdr:colOff>413657</xdr:colOff>
      <xdr:row>168</xdr:row>
      <xdr:rowOff>0</xdr:rowOff>
    </xdr:to>
    <xdr:cxnSp macro="">
      <xdr:nvCxnSpPr>
        <xdr:cNvPr id="1702" name="Conector recto 1701">
          <a:extLst>
            <a:ext uri="{FF2B5EF4-FFF2-40B4-BE49-F238E27FC236}">
              <a16:creationId xmlns:a16="http://schemas.microsoft.com/office/drawing/2014/main" id="{6722C1CF-49B0-4255-9C34-E4B5223F0B2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3" name="Conector recto 1702">
          <a:extLst>
            <a:ext uri="{FF2B5EF4-FFF2-40B4-BE49-F238E27FC236}">
              <a16:creationId xmlns:a16="http://schemas.microsoft.com/office/drawing/2014/main" id="{7A4E9ECF-E281-46B3-8C9E-AE851A1CE2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4" name="Conector recto 1703">
          <a:extLst>
            <a:ext uri="{FF2B5EF4-FFF2-40B4-BE49-F238E27FC236}">
              <a16:creationId xmlns:a16="http://schemas.microsoft.com/office/drawing/2014/main" id="{3528300B-9323-4553-8BE1-8668C0582FE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5" name="Conector recto 1704">
          <a:extLst>
            <a:ext uri="{FF2B5EF4-FFF2-40B4-BE49-F238E27FC236}">
              <a16:creationId xmlns:a16="http://schemas.microsoft.com/office/drawing/2014/main" id="{D4152E54-B33A-4B36-BCF6-8C3456A0F3B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6" name="Conector recto 1705">
          <a:extLst>
            <a:ext uri="{FF2B5EF4-FFF2-40B4-BE49-F238E27FC236}">
              <a16:creationId xmlns:a16="http://schemas.microsoft.com/office/drawing/2014/main" id="{89244A20-EB11-4395-86FC-F7EAA34FDFE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7" name="Conector recto 1706">
          <a:extLst>
            <a:ext uri="{FF2B5EF4-FFF2-40B4-BE49-F238E27FC236}">
              <a16:creationId xmlns:a16="http://schemas.microsoft.com/office/drawing/2014/main" id="{2FC68286-38A7-4A9B-9248-8DC5BD5BB55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8" name="Conector recto 1707">
          <a:extLst>
            <a:ext uri="{FF2B5EF4-FFF2-40B4-BE49-F238E27FC236}">
              <a16:creationId xmlns:a16="http://schemas.microsoft.com/office/drawing/2014/main" id="{FDF213EB-2CAA-4D61-9253-B43F9000627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09" name="Conector recto 1708">
          <a:extLst>
            <a:ext uri="{FF2B5EF4-FFF2-40B4-BE49-F238E27FC236}">
              <a16:creationId xmlns:a16="http://schemas.microsoft.com/office/drawing/2014/main" id="{2F4ED2E0-E736-4FE4-B63E-354313FF60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0" name="Conector recto 1709">
          <a:extLst>
            <a:ext uri="{FF2B5EF4-FFF2-40B4-BE49-F238E27FC236}">
              <a16:creationId xmlns:a16="http://schemas.microsoft.com/office/drawing/2014/main" id="{4EED1486-D4BE-46BC-B83C-85C27685D28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1" name="Conector recto 1710">
          <a:extLst>
            <a:ext uri="{FF2B5EF4-FFF2-40B4-BE49-F238E27FC236}">
              <a16:creationId xmlns:a16="http://schemas.microsoft.com/office/drawing/2014/main" id="{4F96D4AA-8E77-4E3C-89FD-F335AFF4047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2" name="Conector recto 1711">
          <a:extLst>
            <a:ext uri="{FF2B5EF4-FFF2-40B4-BE49-F238E27FC236}">
              <a16:creationId xmlns:a16="http://schemas.microsoft.com/office/drawing/2014/main" id="{B438366D-AB62-4F5C-B418-14AEA430248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3" name="Conector recto 1712">
          <a:extLst>
            <a:ext uri="{FF2B5EF4-FFF2-40B4-BE49-F238E27FC236}">
              <a16:creationId xmlns:a16="http://schemas.microsoft.com/office/drawing/2014/main" id="{749D03C0-9B53-4809-8CF5-DB260B7865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4" name="Conector recto 1713">
          <a:extLst>
            <a:ext uri="{FF2B5EF4-FFF2-40B4-BE49-F238E27FC236}">
              <a16:creationId xmlns:a16="http://schemas.microsoft.com/office/drawing/2014/main" id="{F908FA4F-AFCD-47B8-BCF0-E8CC7DF14ED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5" name="Conector recto 1714">
          <a:extLst>
            <a:ext uri="{FF2B5EF4-FFF2-40B4-BE49-F238E27FC236}">
              <a16:creationId xmlns:a16="http://schemas.microsoft.com/office/drawing/2014/main" id="{3202D030-1FE9-4940-8162-F166372C76D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6" name="Conector recto 1715">
          <a:extLst>
            <a:ext uri="{FF2B5EF4-FFF2-40B4-BE49-F238E27FC236}">
              <a16:creationId xmlns:a16="http://schemas.microsoft.com/office/drawing/2014/main" id="{39A02C87-D57D-4332-B41E-ED6FE06F21B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7" name="Conector recto 1716">
          <a:extLst>
            <a:ext uri="{FF2B5EF4-FFF2-40B4-BE49-F238E27FC236}">
              <a16:creationId xmlns:a16="http://schemas.microsoft.com/office/drawing/2014/main" id="{7DE29511-FCC7-4261-9E55-F4CB3C80846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8" name="Conector recto 1717">
          <a:extLst>
            <a:ext uri="{FF2B5EF4-FFF2-40B4-BE49-F238E27FC236}">
              <a16:creationId xmlns:a16="http://schemas.microsoft.com/office/drawing/2014/main" id="{C10F3C33-2141-451D-BF72-0858674ABE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19" name="Conector recto 1718">
          <a:extLst>
            <a:ext uri="{FF2B5EF4-FFF2-40B4-BE49-F238E27FC236}">
              <a16:creationId xmlns:a16="http://schemas.microsoft.com/office/drawing/2014/main" id="{D32E9D9F-5A78-42A7-9DE8-33313C8DFFB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0" name="Conector recto 1719">
          <a:extLst>
            <a:ext uri="{FF2B5EF4-FFF2-40B4-BE49-F238E27FC236}">
              <a16:creationId xmlns:a16="http://schemas.microsoft.com/office/drawing/2014/main" id="{04B59B2D-CC96-40CF-9A6E-5D0D76474F3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1" name="Conector recto 1720">
          <a:extLst>
            <a:ext uri="{FF2B5EF4-FFF2-40B4-BE49-F238E27FC236}">
              <a16:creationId xmlns:a16="http://schemas.microsoft.com/office/drawing/2014/main" id="{98F90443-F8A8-476F-AE7E-E0AAA02C421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2" name="Conector recto 1721">
          <a:extLst>
            <a:ext uri="{FF2B5EF4-FFF2-40B4-BE49-F238E27FC236}">
              <a16:creationId xmlns:a16="http://schemas.microsoft.com/office/drawing/2014/main" id="{3E485BF5-88E6-4370-A56D-E3D3A7C65C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3" name="Conector recto 1722">
          <a:extLst>
            <a:ext uri="{FF2B5EF4-FFF2-40B4-BE49-F238E27FC236}">
              <a16:creationId xmlns:a16="http://schemas.microsoft.com/office/drawing/2014/main" id="{9323286F-4598-477C-8472-BA99CFB19AC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4" name="Conector recto 1723">
          <a:extLst>
            <a:ext uri="{FF2B5EF4-FFF2-40B4-BE49-F238E27FC236}">
              <a16:creationId xmlns:a16="http://schemas.microsoft.com/office/drawing/2014/main" id="{E49AC164-D10E-4974-BB07-0F501FC18A5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5" name="Conector recto 1724">
          <a:extLst>
            <a:ext uri="{FF2B5EF4-FFF2-40B4-BE49-F238E27FC236}">
              <a16:creationId xmlns:a16="http://schemas.microsoft.com/office/drawing/2014/main" id="{694FB11F-B629-4139-BF09-5C04E3B37E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6" name="Conector recto 1725">
          <a:extLst>
            <a:ext uri="{FF2B5EF4-FFF2-40B4-BE49-F238E27FC236}">
              <a16:creationId xmlns:a16="http://schemas.microsoft.com/office/drawing/2014/main" id="{291012E2-1497-42CA-8258-D49DF49121C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7" name="Conector recto 1726">
          <a:extLst>
            <a:ext uri="{FF2B5EF4-FFF2-40B4-BE49-F238E27FC236}">
              <a16:creationId xmlns:a16="http://schemas.microsoft.com/office/drawing/2014/main" id="{DF15CA25-432D-4348-8524-88D32467EE9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8" name="Conector recto 1727">
          <a:extLst>
            <a:ext uri="{FF2B5EF4-FFF2-40B4-BE49-F238E27FC236}">
              <a16:creationId xmlns:a16="http://schemas.microsoft.com/office/drawing/2014/main" id="{36C8FACC-B8B5-42B7-A9AE-3E04178DD3E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29" name="Conector recto 1728">
          <a:extLst>
            <a:ext uri="{FF2B5EF4-FFF2-40B4-BE49-F238E27FC236}">
              <a16:creationId xmlns:a16="http://schemas.microsoft.com/office/drawing/2014/main" id="{D19327FD-923B-440D-9425-107781FEDAC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0" name="Conector recto 1729">
          <a:extLst>
            <a:ext uri="{FF2B5EF4-FFF2-40B4-BE49-F238E27FC236}">
              <a16:creationId xmlns:a16="http://schemas.microsoft.com/office/drawing/2014/main" id="{B40EBFCF-9783-4B3B-8646-368026828EE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1" name="Conector recto 1730">
          <a:extLst>
            <a:ext uri="{FF2B5EF4-FFF2-40B4-BE49-F238E27FC236}">
              <a16:creationId xmlns:a16="http://schemas.microsoft.com/office/drawing/2014/main" id="{1864EB34-E1BE-40D9-A18C-41C7539B956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2" name="Conector recto 1731">
          <a:extLst>
            <a:ext uri="{FF2B5EF4-FFF2-40B4-BE49-F238E27FC236}">
              <a16:creationId xmlns:a16="http://schemas.microsoft.com/office/drawing/2014/main" id="{786F1573-3259-4261-932E-CFE5CDB192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3" name="Conector recto 1732">
          <a:extLst>
            <a:ext uri="{FF2B5EF4-FFF2-40B4-BE49-F238E27FC236}">
              <a16:creationId xmlns:a16="http://schemas.microsoft.com/office/drawing/2014/main" id="{9D9EE3A4-9BC1-4CB3-BE76-D9219F323E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4" name="Conector recto 1733">
          <a:extLst>
            <a:ext uri="{FF2B5EF4-FFF2-40B4-BE49-F238E27FC236}">
              <a16:creationId xmlns:a16="http://schemas.microsoft.com/office/drawing/2014/main" id="{6F9EB10F-9D19-4DEA-A3D6-237BF0DC848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5" name="Conector recto 1734">
          <a:extLst>
            <a:ext uri="{FF2B5EF4-FFF2-40B4-BE49-F238E27FC236}">
              <a16:creationId xmlns:a16="http://schemas.microsoft.com/office/drawing/2014/main" id="{2B0679B4-082C-4C30-82F3-491CB2AF6E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6" name="Conector recto 1735">
          <a:extLst>
            <a:ext uri="{FF2B5EF4-FFF2-40B4-BE49-F238E27FC236}">
              <a16:creationId xmlns:a16="http://schemas.microsoft.com/office/drawing/2014/main" id="{4EE55F7A-108B-40A3-82DC-F67F084C79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7" name="Conector recto 1736">
          <a:extLst>
            <a:ext uri="{FF2B5EF4-FFF2-40B4-BE49-F238E27FC236}">
              <a16:creationId xmlns:a16="http://schemas.microsoft.com/office/drawing/2014/main" id="{0D371038-3A1E-488C-883E-7C95973E19B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8" name="Conector recto 1737">
          <a:extLst>
            <a:ext uri="{FF2B5EF4-FFF2-40B4-BE49-F238E27FC236}">
              <a16:creationId xmlns:a16="http://schemas.microsoft.com/office/drawing/2014/main" id="{2C870C50-BC2D-41E5-A0C1-C51D54F1E3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39" name="Conector recto 1738">
          <a:extLst>
            <a:ext uri="{FF2B5EF4-FFF2-40B4-BE49-F238E27FC236}">
              <a16:creationId xmlns:a16="http://schemas.microsoft.com/office/drawing/2014/main" id="{32649C9E-F044-4216-B6B5-33F2FE60B0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0" name="Conector recto 1739">
          <a:extLst>
            <a:ext uri="{FF2B5EF4-FFF2-40B4-BE49-F238E27FC236}">
              <a16:creationId xmlns:a16="http://schemas.microsoft.com/office/drawing/2014/main" id="{8FC2503A-9BC1-4382-8715-E73C0305837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1" name="Conector recto 1740">
          <a:extLst>
            <a:ext uri="{FF2B5EF4-FFF2-40B4-BE49-F238E27FC236}">
              <a16:creationId xmlns:a16="http://schemas.microsoft.com/office/drawing/2014/main" id="{3A40E8E6-2C3C-48B3-B87A-9A7D139A29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2" name="Conector recto 1741">
          <a:extLst>
            <a:ext uri="{FF2B5EF4-FFF2-40B4-BE49-F238E27FC236}">
              <a16:creationId xmlns:a16="http://schemas.microsoft.com/office/drawing/2014/main" id="{8A120199-AC93-4042-97DD-7CAAD6C34DB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3" name="Conector recto 1742">
          <a:extLst>
            <a:ext uri="{FF2B5EF4-FFF2-40B4-BE49-F238E27FC236}">
              <a16:creationId xmlns:a16="http://schemas.microsoft.com/office/drawing/2014/main" id="{447AF22E-D28C-46C2-8CA3-6D7787B4C26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4" name="Conector recto 1743">
          <a:extLst>
            <a:ext uri="{FF2B5EF4-FFF2-40B4-BE49-F238E27FC236}">
              <a16:creationId xmlns:a16="http://schemas.microsoft.com/office/drawing/2014/main" id="{7F27907B-F0A3-498B-8A62-9606CCBD956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5" name="Conector recto 1744">
          <a:extLst>
            <a:ext uri="{FF2B5EF4-FFF2-40B4-BE49-F238E27FC236}">
              <a16:creationId xmlns:a16="http://schemas.microsoft.com/office/drawing/2014/main" id="{A88A636E-A443-463A-9E21-FEB3E07A9D8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6" name="Conector recto 1745">
          <a:extLst>
            <a:ext uri="{FF2B5EF4-FFF2-40B4-BE49-F238E27FC236}">
              <a16:creationId xmlns:a16="http://schemas.microsoft.com/office/drawing/2014/main" id="{EF9CD6CB-DE4A-4262-9F37-80D079182E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7" name="Conector recto 1746">
          <a:extLst>
            <a:ext uri="{FF2B5EF4-FFF2-40B4-BE49-F238E27FC236}">
              <a16:creationId xmlns:a16="http://schemas.microsoft.com/office/drawing/2014/main" id="{3454C11B-5D2B-4DA6-AD6F-27FBDB72D3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8" name="Conector recto 1747">
          <a:extLst>
            <a:ext uri="{FF2B5EF4-FFF2-40B4-BE49-F238E27FC236}">
              <a16:creationId xmlns:a16="http://schemas.microsoft.com/office/drawing/2014/main" id="{76B7E934-6C99-4B36-AD1B-D4C26CD72AE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49" name="Conector recto 1748">
          <a:extLst>
            <a:ext uri="{FF2B5EF4-FFF2-40B4-BE49-F238E27FC236}">
              <a16:creationId xmlns:a16="http://schemas.microsoft.com/office/drawing/2014/main" id="{064B0448-8C31-4201-B989-1B14CAF7F3A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0" name="Conector recto 1749">
          <a:extLst>
            <a:ext uri="{FF2B5EF4-FFF2-40B4-BE49-F238E27FC236}">
              <a16:creationId xmlns:a16="http://schemas.microsoft.com/office/drawing/2014/main" id="{53C39D6E-B952-4886-A26A-F1A7F377CCA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1" name="Conector recto 1750">
          <a:extLst>
            <a:ext uri="{FF2B5EF4-FFF2-40B4-BE49-F238E27FC236}">
              <a16:creationId xmlns:a16="http://schemas.microsoft.com/office/drawing/2014/main" id="{8A17406C-6287-4E43-AEDD-D168B613C08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2" name="Conector recto 1751">
          <a:extLst>
            <a:ext uri="{FF2B5EF4-FFF2-40B4-BE49-F238E27FC236}">
              <a16:creationId xmlns:a16="http://schemas.microsoft.com/office/drawing/2014/main" id="{82B48105-C4C5-4E1A-889A-DCC0AEB9D1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3" name="Conector recto 1752">
          <a:extLst>
            <a:ext uri="{FF2B5EF4-FFF2-40B4-BE49-F238E27FC236}">
              <a16:creationId xmlns:a16="http://schemas.microsoft.com/office/drawing/2014/main" id="{C03247B2-71D3-40F3-ABEF-E0A34224EE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4" name="Conector recto 1753">
          <a:extLst>
            <a:ext uri="{FF2B5EF4-FFF2-40B4-BE49-F238E27FC236}">
              <a16:creationId xmlns:a16="http://schemas.microsoft.com/office/drawing/2014/main" id="{6F68059A-BBBE-4339-9858-F6CCB0FC7E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5" name="Conector recto 1754">
          <a:extLst>
            <a:ext uri="{FF2B5EF4-FFF2-40B4-BE49-F238E27FC236}">
              <a16:creationId xmlns:a16="http://schemas.microsoft.com/office/drawing/2014/main" id="{E39F7122-8EC2-4709-AC65-1D3DA250AE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6" name="Conector recto 1755">
          <a:extLst>
            <a:ext uri="{FF2B5EF4-FFF2-40B4-BE49-F238E27FC236}">
              <a16:creationId xmlns:a16="http://schemas.microsoft.com/office/drawing/2014/main" id="{837EDE01-799C-4657-970A-BCCEBE0F64A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7" name="Conector recto 1756">
          <a:extLst>
            <a:ext uri="{FF2B5EF4-FFF2-40B4-BE49-F238E27FC236}">
              <a16:creationId xmlns:a16="http://schemas.microsoft.com/office/drawing/2014/main" id="{12118131-0C2F-470C-859B-876E510FB8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8" name="Conector recto 1757">
          <a:extLst>
            <a:ext uri="{FF2B5EF4-FFF2-40B4-BE49-F238E27FC236}">
              <a16:creationId xmlns:a16="http://schemas.microsoft.com/office/drawing/2014/main" id="{E2587A16-702D-46D7-8CB8-1A8CE781FA6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59" name="Conector recto 1758">
          <a:extLst>
            <a:ext uri="{FF2B5EF4-FFF2-40B4-BE49-F238E27FC236}">
              <a16:creationId xmlns:a16="http://schemas.microsoft.com/office/drawing/2014/main" id="{7998EA1F-A869-44FD-8E0A-F1ECC2C5E8B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0" name="Conector recto 1759">
          <a:extLst>
            <a:ext uri="{FF2B5EF4-FFF2-40B4-BE49-F238E27FC236}">
              <a16:creationId xmlns:a16="http://schemas.microsoft.com/office/drawing/2014/main" id="{968CC05B-9BC3-494D-B5AF-94486620B37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1" name="Conector recto 1760">
          <a:extLst>
            <a:ext uri="{FF2B5EF4-FFF2-40B4-BE49-F238E27FC236}">
              <a16:creationId xmlns:a16="http://schemas.microsoft.com/office/drawing/2014/main" id="{4307BDE5-A2FF-48D1-8CE4-43C4D55262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2" name="Conector recto 1761">
          <a:extLst>
            <a:ext uri="{FF2B5EF4-FFF2-40B4-BE49-F238E27FC236}">
              <a16:creationId xmlns:a16="http://schemas.microsoft.com/office/drawing/2014/main" id="{BA6B9ACA-A674-4842-98B2-C2F7173119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3" name="Conector recto 1762">
          <a:extLst>
            <a:ext uri="{FF2B5EF4-FFF2-40B4-BE49-F238E27FC236}">
              <a16:creationId xmlns:a16="http://schemas.microsoft.com/office/drawing/2014/main" id="{55DFFB4F-3B02-4E93-996D-01B6E9FE950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4" name="Conector recto 1763">
          <a:extLst>
            <a:ext uri="{FF2B5EF4-FFF2-40B4-BE49-F238E27FC236}">
              <a16:creationId xmlns:a16="http://schemas.microsoft.com/office/drawing/2014/main" id="{F658ED45-A457-4866-9D03-DB0FECC16D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5" name="Conector recto 1764">
          <a:extLst>
            <a:ext uri="{FF2B5EF4-FFF2-40B4-BE49-F238E27FC236}">
              <a16:creationId xmlns:a16="http://schemas.microsoft.com/office/drawing/2014/main" id="{5B9B27C7-3352-4BCF-8B86-A3313FD4FE8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6" name="Conector recto 1765">
          <a:extLst>
            <a:ext uri="{FF2B5EF4-FFF2-40B4-BE49-F238E27FC236}">
              <a16:creationId xmlns:a16="http://schemas.microsoft.com/office/drawing/2014/main" id="{845B26F8-6524-45E5-80CF-90BF1DDD701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7" name="Conector recto 1766">
          <a:extLst>
            <a:ext uri="{FF2B5EF4-FFF2-40B4-BE49-F238E27FC236}">
              <a16:creationId xmlns:a16="http://schemas.microsoft.com/office/drawing/2014/main" id="{144B393B-5F96-488A-BA11-8C4A76AE22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8" name="Conector recto 1767">
          <a:extLst>
            <a:ext uri="{FF2B5EF4-FFF2-40B4-BE49-F238E27FC236}">
              <a16:creationId xmlns:a16="http://schemas.microsoft.com/office/drawing/2014/main" id="{652BB0FB-B397-4F60-A419-15344E66A3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69" name="Conector recto 1768">
          <a:extLst>
            <a:ext uri="{FF2B5EF4-FFF2-40B4-BE49-F238E27FC236}">
              <a16:creationId xmlns:a16="http://schemas.microsoft.com/office/drawing/2014/main" id="{242B58ED-70CC-4DBE-B44C-A1FDEDB085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0" name="Conector recto 1769">
          <a:extLst>
            <a:ext uri="{FF2B5EF4-FFF2-40B4-BE49-F238E27FC236}">
              <a16:creationId xmlns:a16="http://schemas.microsoft.com/office/drawing/2014/main" id="{40FB6188-8F93-419B-B8AB-37B4AD68BCB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1" name="Conector recto 1770">
          <a:extLst>
            <a:ext uri="{FF2B5EF4-FFF2-40B4-BE49-F238E27FC236}">
              <a16:creationId xmlns:a16="http://schemas.microsoft.com/office/drawing/2014/main" id="{D9C25719-B7F4-4BE4-8BB7-87F2E9AF36D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2" name="Conector recto 1771">
          <a:extLst>
            <a:ext uri="{FF2B5EF4-FFF2-40B4-BE49-F238E27FC236}">
              <a16:creationId xmlns:a16="http://schemas.microsoft.com/office/drawing/2014/main" id="{645139C8-3F29-4816-92D5-6FCAC825F48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3" name="Conector recto 1772">
          <a:extLst>
            <a:ext uri="{FF2B5EF4-FFF2-40B4-BE49-F238E27FC236}">
              <a16:creationId xmlns:a16="http://schemas.microsoft.com/office/drawing/2014/main" id="{B5DCCCAE-E92B-4B3F-9522-745724890B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4" name="Conector recto 1773">
          <a:extLst>
            <a:ext uri="{FF2B5EF4-FFF2-40B4-BE49-F238E27FC236}">
              <a16:creationId xmlns:a16="http://schemas.microsoft.com/office/drawing/2014/main" id="{460A925E-4620-4A8B-9700-E41D068A35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5" name="Conector recto 1774">
          <a:extLst>
            <a:ext uri="{FF2B5EF4-FFF2-40B4-BE49-F238E27FC236}">
              <a16:creationId xmlns:a16="http://schemas.microsoft.com/office/drawing/2014/main" id="{E4354020-13DD-4512-9163-F36E79FEB9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6" name="Conector recto 1775">
          <a:extLst>
            <a:ext uri="{FF2B5EF4-FFF2-40B4-BE49-F238E27FC236}">
              <a16:creationId xmlns:a16="http://schemas.microsoft.com/office/drawing/2014/main" id="{206D650C-7E9F-49EE-BCCF-C12030A9AA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7" name="Conector recto 1776">
          <a:extLst>
            <a:ext uri="{FF2B5EF4-FFF2-40B4-BE49-F238E27FC236}">
              <a16:creationId xmlns:a16="http://schemas.microsoft.com/office/drawing/2014/main" id="{44C41761-C286-41D0-9A00-CB59B902758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8" name="Conector recto 1777">
          <a:extLst>
            <a:ext uri="{FF2B5EF4-FFF2-40B4-BE49-F238E27FC236}">
              <a16:creationId xmlns:a16="http://schemas.microsoft.com/office/drawing/2014/main" id="{30F6B34B-BF39-4491-8F62-AE247A34CA5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79" name="Conector recto 1778">
          <a:extLst>
            <a:ext uri="{FF2B5EF4-FFF2-40B4-BE49-F238E27FC236}">
              <a16:creationId xmlns:a16="http://schemas.microsoft.com/office/drawing/2014/main" id="{C80C1F69-7B5F-4A66-9F16-EC12B9A59A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0" name="Conector recto 1779">
          <a:extLst>
            <a:ext uri="{FF2B5EF4-FFF2-40B4-BE49-F238E27FC236}">
              <a16:creationId xmlns:a16="http://schemas.microsoft.com/office/drawing/2014/main" id="{E800C1E4-2F88-41B6-8727-8F73EDAA56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1" name="Conector recto 1780">
          <a:extLst>
            <a:ext uri="{FF2B5EF4-FFF2-40B4-BE49-F238E27FC236}">
              <a16:creationId xmlns:a16="http://schemas.microsoft.com/office/drawing/2014/main" id="{55900E9C-ECD7-4655-A574-0E489AD1EE0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2" name="Conector recto 1781">
          <a:extLst>
            <a:ext uri="{FF2B5EF4-FFF2-40B4-BE49-F238E27FC236}">
              <a16:creationId xmlns:a16="http://schemas.microsoft.com/office/drawing/2014/main" id="{C1ED9E8A-F4E6-4439-8045-00BEB2440AB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3" name="Conector recto 1782">
          <a:extLst>
            <a:ext uri="{FF2B5EF4-FFF2-40B4-BE49-F238E27FC236}">
              <a16:creationId xmlns:a16="http://schemas.microsoft.com/office/drawing/2014/main" id="{8C3C3CC4-6685-4432-8C44-619F5E5C643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4" name="Conector recto 1783">
          <a:extLst>
            <a:ext uri="{FF2B5EF4-FFF2-40B4-BE49-F238E27FC236}">
              <a16:creationId xmlns:a16="http://schemas.microsoft.com/office/drawing/2014/main" id="{1A7E127B-E5BE-4A54-AFD2-70DCA9EFB42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5" name="Conector recto 1784">
          <a:extLst>
            <a:ext uri="{FF2B5EF4-FFF2-40B4-BE49-F238E27FC236}">
              <a16:creationId xmlns:a16="http://schemas.microsoft.com/office/drawing/2014/main" id="{D24F1611-0575-4FD3-875B-A5691718B7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6" name="Conector recto 1785">
          <a:extLst>
            <a:ext uri="{FF2B5EF4-FFF2-40B4-BE49-F238E27FC236}">
              <a16:creationId xmlns:a16="http://schemas.microsoft.com/office/drawing/2014/main" id="{87C9151A-F3AA-4554-9F57-D17D400CC78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7" name="Conector recto 1786">
          <a:extLst>
            <a:ext uri="{FF2B5EF4-FFF2-40B4-BE49-F238E27FC236}">
              <a16:creationId xmlns:a16="http://schemas.microsoft.com/office/drawing/2014/main" id="{00509749-A4BC-4D9D-9277-C2453BB7DD3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8" name="Conector recto 1787">
          <a:extLst>
            <a:ext uri="{FF2B5EF4-FFF2-40B4-BE49-F238E27FC236}">
              <a16:creationId xmlns:a16="http://schemas.microsoft.com/office/drawing/2014/main" id="{5296AA01-D822-4317-8B69-3D9CA0A4EF4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89" name="Conector recto 1788">
          <a:extLst>
            <a:ext uri="{FF2B5EF4-FFF2-40B4-BE49-F238E27FC236}">
              <a16:creationId xmlns:a16="http://schemas.microsoft.com/office/drawing/2014/main" id="{4FBF449F-C86D-4BDC-9BCF-E1F1B15BEEB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225</xdr:row>
      <xdr:rowOff>0</xdr:rowOff>
    </xdr:from>
    <xdr:to>
      <xdr:col>38</xdr:col>
      <xdr:colOff>413657</xdr:colOff>
      <xdr:row>225</xdr:row>
      <xdr:rowOff>0</xdr:rowOff>
    </xdr:to>
    <xdr:cxnSp macro="">
      <xdr:nvCxnSpPr>
        <xdr:cNvPr id="1790" name="Conector recto 1789">
          <a:extLst>
            <a:ext uri="{FF2B5EF4-FFF2-40B4-BE49-F238E27FC236}">
              <a16:creationId xmlns:a16="http://schemas.microsoft.com/office/drawing/2014/main" id="{1CC948DB-C85B-46A9-AE59-06CCC5DB564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1" name="Conector recto 1790">
          <a:extLst>
            <a:ext uri="{FF2B5EF4-FFF2-40B4-BE49-F238E27FC236}">
              <a16:creationId xmlns:a16="http://schemas.microsoft.com/office/drawing/2014/main" id="{02893BB9-B717-4DA6-9B4E-793BD36C7AA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2" name="Conector recto 1791">
          <a:extLst>
            <a:ext uri="{FF2B5EF4-FFF2-40B4-BE49-F238E27FC236}">
              <a16:creationId xmlns:a16="http://schemas.microsoft.com/office/drawing/2014/main" id="{E10B87FA-0DA5-46D4-87DF-971164B7475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3" name="Conector recto 1792">
          <a:extLst>
            <a:ext uri="{FF2B5EF4-FFF2-40B4-BE49-F238E27FC236}">
              <a16:creationId xmlns:a16="http://schemas.microsoft.com/office/drawing/2014/main" id="{5ADE5C7C-DC96-4548-813A-A82A6CE1F78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4" name="Conector recto 1793">
          <a:extLst>
            <a:ext uri="{FF2B5EF4-FFF2-40B4-BE49-F238E27FC236}">
              <a16:creationId xmlns:a16="http://schemas.microsoft.com/office/drawing/2014/main" id="{018D6781-CDCD-4E3E-BE76-C016AE8091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5" name="Conector recto 1794">
          <a:extLst>
            <a:ext uri="{FF2B5EF4-FFF2-40B4-BE49-F238E27FC236}">
              <a16:creationId xmlns:a16="http://schemas.microsoft.com/office/drawing/2014/main" id="{AE3C8D92-790E-40D3-99FA-FCD0BFC67CC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6" name="Conector recto 1795">
          <a:extLst>
            <a:ext uri="{FF2B5EF4-FFF2-40B4-BE49-F238E27FC236}">
              <a16:creationId xmlns:a16="http://schemas.microsoft.com/office/drawing/2014/main" id="{D542E31E-5326-4902-A645-B223E832D4D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7" name="Conector recto 1796">
          <a:extLst>
            <a:ext uri="{FF2B5EF4-FFF2-40B4-BE49-F238E27FC236}">
              <a16:creationId xmlns:a16="http://schemas.microsoft.com/office/drawing/2014/main" id="{C56896D9-DC04-4C0D-9F89-449302B91B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8" name="Conector recto 1797">
          <a:extLst>
            <a:ext uri="{FF2B5EF4-FFF2-40B4-BE49-F238E27FC236}">
              <a16:creationId xmlns:a16="http://schemas.microsoft.com/office/drawing/2014/main" id="{0EC80F5E-04D2-49CA-B138-82FE194D71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799" name="Conector recto 1798">
          <a:extLst>
            <a:ext uri="{FF2B5EF4-FFF2-40B4-BE49-F238E27FC236}">
              <a16:creationId xmlns:a16="http://schemas.microsoft.com/office/drawing/2014/main" id="{5D60C112-94BD-4D4B-83F0-2D2D64D8BB6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0" name="Conector recto 1799">
          <a:extLst>
            <a:ext uri="{FF2B5EF4-FFF2-40B4-BE49-F238E27FC236}">
              <a16:creationId xmlns:a16="http://schemas.microsoft.com/office/drawing/2014/main" id="{2EFDFEA9-CB02-49FE-9D40-935CEC20C5C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1" name="Conector recto 1800">
          <a:extLst>
            <a:ext uri="{FF2B5EF4-FFF2-40B4-BE49-F238E27FC236}">
              <a16:creationId xmlns:a16="http://schemas.microsoft.com/office/drawing/2014/main" id="{F63DF534-9B14-4350-A5F9-9C89EB9D74E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2" name="Conector recto 1801">
          <a:extLst>
            <a:ext uri="{FF2B5EF4-FFF2-40B4-BE49-F238E27FC236}">
              <a16:creationId xmlns:a16="http://schemas.microsoft.com/office/drawing/2014/main" id="{BFF06514-6286-4FAD-9374-32743B8AEB5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3" name="Conector recto 1802">
          <a:extLst>
            <a:ext uri="{FF2B5EF4-FFF2-40B4-BE49-F238E27FC236}">
              <a16:creationId xmlns:a16="http://schemas.microsoft.com/office/drawing/2014/main" id="{4B626B4D-5604-44A1-8CFA-E15AC2E95D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4" name="Conector recto 1803">
          <a:extLst>
            <a:ext uri="{FF2B5EF4-FFF2-40B4-BE49-F238E27FC236}">
              <a16:creationId xmlns:a16="http://schemas.microsoft.com/office/drawing/2014/main" id="{6A305824-61E9-4651-93D0-4BB9D6A7E55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5" name="Conector recto 1804">
          <a:extLst>
            <a:ext uri="{FF2B5EF4-FFF2-40B4-BE49-F238E27FC236}">
              <a16:creationId xmlns:a16="http://schemas.microsoft.com/office/drawing/2014/main" id="{83EEEAD8-9D87-47A2-A4E7-F1EE43A85B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6" name="Conector recto 1805">
          <a:extLst>
            <a:ext uri="{FF2B5EF4-FFF2-40B4-BE49-F238E27FC236}">
              <a16:creationId xmlns:a16="http://schemas.microsoft.com/office/drawing/2014/main" id="{DE670AF8-228B-4E1C-8AD9-5A681A9FAE3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7" name="Conector recto 1806">
          <a:extLst>
            <a:ext uri="{FF2B5EF4-FFF2-40B4-BE49-F238E27FC236}">
              <a16:creationId xmlns:a16="http://schemas.microsoft.com/office/drawing/2014/main" id="{C92A0BAD-69C0-41F3-8C7A-33D9A125665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8" name="Conector recto 1807">
          <a:extLst>
            <a:ext uri="{FF2B5EF4-FFF2-40B4-BE49-F238E27FC236}">
              <a16:creationId xmlns:a16="http://schemas.microsoft.com/office/drawing/2014/main" id="{EFB105D8-FF4B-4814-BF3A-007A4F92FC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09" name="Conector recto 1808">
          <a:extLst>
            <a:ext uri="{FF2B5EF4-FFF2-40B4-BE49-F238E27FC236}">
              <a16:creationId xmlns:a16="http://schemas.microsoft.com/office/drawing/2014/main" id="{02F05BBC-E872-4E6A-8DB5-FB2C4716D7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0" name="Conector recto 1809">
          <a:extLst>
            <a:ext uri="{FF2B5EF4-FFF2-40B4-BE49-F238E27FC236}">
              <a16:creationId xmlns:a16="http://schemas.microsoft.com/office/drawing/2014/main" id="{F2679841-3D5F-4448-8C2A-A093B94442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1" name="Conector recto 1810">
          <a:extLst>
            <a:ext uri="{FF2B5EF4-FFF2-40B4-BE49-F238E27FC236}">
              <a16:creationId xmlns:a16="http://schemas.microsoft.com/office/drawing/2014/main" id="{86E9234D-4983-4892-9EBA-B3D8DB6359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2" name="Conector recto 1811">
          <a:extLst>
            <a:ext uri="{FF2B5EF4-FFF2-40B4-BE49-F238E27FC236}">
              <a16:creationId xmlns:a16="http://schemas.microsoft.com/office/drawing/2014/main" id="{032A109F-4E01-4882-A81B-BB1FFF48F6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3" name="Conector recto 1812">
          <a:extLst>
            <a:ext uri="{FF2B5EF4-FFF2-40B4-BE49-F238E27FC236}">
              <a16:creationId xmlns:a16="http://schemas.microsoft.com/office/drawing/2014/main" id="{52D2BF6F-3EAF-4323-A5AB-2533AC78316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4" name="Conector recto 1813">
          <a:extLst>
            <a:ext uri="{FF2B5EF4-FFF2-40B4-BE49-F238E27FC236}">
              <a16:creationId xmlns:a16="http://schemas.microsoft.com/office/drawing/2014/main" id="{D391FADC-9646-42D2-84CC-B735C6DB56D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5" name="Conector recto 1814">
          <a:extLst>
            <a:ext uri="{FF2B5EF4-FFF2-40B4-BE49-F238E27FC236}">
              <a16:creationId xmlns:a16="http://schemas.microsoft.com/office/drawing/2014/main" id="{C46B1178-56F9-4F76-BD07-7A835E370E0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6" name="Conector recto 1815">
          <a:extLst>
            <a:ext uri="{FF2B5EF4-FFF2-40B4-BE49-F238E27FC236}">
              <a16:creationId xmlns:a16="http://schemas.microsoft.com/office/drawing/2014/main" id="{32D55A56-227E-4BA6-BC5B-96E2CF12FC0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7" name="Conector recto 1816">
          <a:extLst>
            <a:ext uri="{FF2B5EF4-FFF2-40B4-BE49-F238E27FC236}">
              <a16:creationId xmlns:a16="http://schemas.microsoft.com/office/drawing/2014/main" id="{900D0A94-3DE7-49C6-B940-A71D5EEB7A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8" name="Conector recto 1817">
          <a:extLst>
            <a:ext uri="{FF2B5EF4-FFF2-40B4-BE49-F238E27FC236}">
              <a16:creationId xmlns:a16="http://schemas.microsoft.com/office/drawing/2014/main" id="{0A0D0164-D828-449B-95A9-B31A099C37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19" name="Conector recto 1818">
          <a:extLst>
            <a:ext uri="{FF2B5EF4-FFF2-40B4-BE49-F238E27FC236}">
              <a16:creationId xmlns:a16="http://schemas.microsoft.com/office/drawing/2014/main" id="{25CBF2FA-C1D4-4677-BBB9-54E0009BA93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0" name="Conector recto 1819">
          <a:extLst>
            <a:ext uri="{FF2B5EF4-FFF2-40B4-BE49-F238E27FC236}">
              <a16:creationId xmlns:a16="http://schemas.microsoft.com/office/drawing/2014/main" id="{4C46CCCA-1BDE-4386-8446-3DF276D3F7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1" name="Conector recto 1820">
          <a:extLst>
            <a:ext uri="{FF2B5EF4-FFF2-40B4-BE49-F238E27FC236}">
              <a16:creationId xmlns:a16="http://schemas.microsoft.com/office/drawing/2014/main" id="{A8BDF90F-FB8C-40B6-8E1D-AABA514D660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2" name="Conector recto 1821">
          <a:extLst>
            <a:ext uri="{FF2B5EF4-FFF2-40B4-BE49-F238E27FC236}">
              <a16:creationId xmlns:a16="http://schemas.microsoft.com/office/drawing/2014/main" id="{23A44D17-E9A0-4E91-BD64-EC529733F98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3" name="Conector recto 1822">
          <a:extLst>
            <a:ext uri="{FF2B5EF4-FFF2-40B4-BE49-F238E27FC236}">
              <a16:creationId xmlns:a16="http://schemas.microsoft.com/office/drawing/2014/main" id="{3A255867-AFD1-449A-824D-8D9525136A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4" name="Conector recto 1823">
          <a:extLst>
            <a:ext uri="{FF2B5EF4-FFF2-40B4-BE49-F238E27FC236}">
              <a16:creationId xmlns:a16="http://schemas.microsoft.com/office/drawing/2014/main" id="{129E96A9-D796-4BDF-987A-94196B1F18B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5" name="Conector recto 1824">
          <a:extLst>
            <a:ext uri="{FF2B5EF4-FFF2-40B4-BE49-F238E27FC236}">
              <a16:creationId xmlns:a16="http://schemas.microsoft.com/office/drawing/2014/main" id="{9900EB6C-9568-441D-96DA-057472DB2DC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6" name="Conector recto 1825">
          <a:extLst>
            <a:ext uri="{FF2B5EF4-FFF2-40B4-BE49-F238E27FC236}">
              <a16:creationId xmlns:a16="http://schemas.microsoft.com/office/drawing/2014/main" id="{23D98342-116C-46B1-B46A-144CC07519D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7" name="Conector recto 1826">
          <a:extLst>
            <a:ext uri="{FF2B5EF4-FFF2-40B4-BE49-F238E27FC236}">
              <a16:creationId xmlns:a16="http://schemas.microsoft.com/office/drawing/2014/main" id="{49C55D41-960B-4AE3-AD00-ECA5B6CF5A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8" name="Conector recto 1827">
          <a:extLst>
            <a:ext uri="{FF2B5EF4-FFF2-40B4-BE49-F238E27FC236}">
              <a16:creationId xmlns:a16="http://schemas.microsoft.com/office/drawing/2014/main" id="{4C84F8DC-3F09-4573-9366-4D6FF7525D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29" name="Conector recto 1828">
          <a:extLst>
            <a:ext uri="{FF2B5EF4-FFF2-40B4-BE49-F238E27FC236}">
              <a16:creationId xmlns:a16="http://schemas.microsoft.com/office/drawing/2014/main" id="{76CD2F2E-14D4-49C6-A7EF-D7216F45E3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0" name="Conector recto 1829">
          <a:extLst>
            <a:ext uri="{FF2B5EF4-FFF2-40B4-BE49-F238E27FC236}">
              <a16:creationId xmlns:a16="http://schemas.microsoft.com/office/drawing/2014/main" id="{8D27DF6C-A8DD-4646-B0FD-8F2E0999D29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1" name="Conector recto 1830">
          <a:extLst>
            <a:ext uri="{FF2B5EF4-FFF2-40B4-BE49-F238E27FC236}">
              <a16:creationId xmlns:a16="http://schemas.microsoft.com/office/drawing/2014/main" id="{A90E1EE8-ECF6-4892-A22B-B1B18F3274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2" name="Conector recto 1831">
          <a:extLst>
            <a:ext uri="{FF2B5EF4-FFF2-40B4-BE49-F238E27FC236}">
              <a16:creationId xmlns:a16="http://schemas.microsoft.com/office/drawing/2014/main" id="{F7B9FED8-F175-424C-AEDC-5A5D7635941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3" name="Conector recto 1832">
          <a:extLst>
            <a:ext uri="{FF2B5EF4-FFF2-40B4-BE49-F238E27FC236}">
              <a16:creationId xmlns:a16="http://schemas.microsoft.com/office/drawing/2014/main" id="{F62D8E9A-C536-4F6B-A270-37D0325A486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4" name="Conector recto 1833">
          <a:extLst>
            <a:ext uri="{FF2B5EF4-FFF2-40B4-BE49-F238E27FC236}">
              <a16:creationId xmlns:a16="http://schemas.microsoft.com/office/drawing/2014/main" id="{13E8D169-B3EF-440D-80B7-1E9CC917263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5" name="Conector recto 1834">
          <a:extLst>
            <a:ext uri="{FF2B5EF4-FFF2-40B4-BE49-F238E27FC236}">
              <a16:creationId xmlns:a16="http://schemas.microsoft.com/office/drawing/2014/main" id="{6549F67B-0916-43D9-BCF4-EC55499269A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6" name="Conector recto 1835">
          <a:extLst>
            <a:ext uri="{FF2B5EF4-FFF2-40B4-BE49-F238E27FC236}">
              <a16:creationId xmlns:a16="http://schemas.microsoft.com/office/drawing/2014/main" id="{87ADFE09-BEE3-499D-A424-BC6C1FFC414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7" name="Conector recto 1836">
          <a:extLst>
            <a:ext uri="{FF2B5EF4-FFF2-40B4-BE49-F238E27FC236}">
              <a16:creationId xmlns:a16="http://schemas.microsoft.com/office/drawing/2014/main" id="{C4966F39-4C82-43F2-B0D4-5E4F6286C6F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8" name="Conector recto 1837">
          <a:extLst>
            <a:ext uri="{FF2B5EF4-FFF2-40B4-BE49-F238E27FC236}">
              <a16:creationId xmlns:a16="http://schemas.microsoft.com/office/drawing/2014/main" id="{B3EBB800-D09C-4653-95A0-0B6932B7D4A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39" name="Conector recto 1838">
          <a:extLst>
            <a:ext uri="{FF2B5EF4-FFF2-40B4-BE49-F238E27FC236}">
              <a16:creationId xmlns:a16="http://schemas.microsoft.com/office/drawing/2014/main" id="{BB477145-09E0-4B46-9120-CDD6985D8ED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0" name="Conector recto 1839">
          <a:extLst>
            <a:ext uri="{FF2B5EF4-FFF2-40B4-BE49-F238E27FC236}">
              <a16:creationId xmlns:a16="http://schemas.microsoft.com/office/drawing/2014/main" id="{B918450D-CC05-4037-BBAD-65C0D310D6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1" name="Conector recto 1840">
          <a:extLst>
            <a:ext uri="{FF2B5EF4-FFF2-40B4-BE49-F238E27FC236}">
              <a16:creationId xmlns:a16="http://schemas.microsoft.com/office/drawing/2014/main" id="{1EA5D4AE-2D5C-4752-96CD-8F1BBF5F7E3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2" name="Conector recto 1841">
          <a:extLst>
            <a:ext uri="{FF2B5EF4-FFF2-40B4-BE49-F238E27FC236}">
              <a16:creationId xmlns:a16="http://schemas.microsoft.com/office/drawing/2014/main" id="{7BAD3337-E884-478C-AB0F-1110454F09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3" name="Conector recto 1842">
          <a:extLst>
            <a:ext uri="{FF2B5EF4-FFF2-40B4-BE49-F238E27FC236}">
              <a16:creationId xmlns:a16="http://schemas.microsoft.com/office/drawing/2014/main" id="{688A64E9-0A67-412F-BFCF-67CD02C6B0D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4" name="Conector recto 1843">
          <a:extLst>
            <a:ext uri="{FF2B5EF4-FFF2-40B4-BE49-F238E27FC236}">
              <a16:creationId xmlns:a16="http://schemas.microsoft.com/office/drawing/2014/main" id="{3F327899-EDA2-4B32-B955-36B05AA0678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5" name="Conector recto 1844">
          <a:extLst>
            <a:ext uri="{FF2B5EF4-FFF2-40B4-BE49-F238E27FC236}">
              <a16:creationId xmlns:a16="http://schemas.microsoft.com/office/drawing/2014/main" id="{1420113D-D703-43A3-9363-0F7872FBFD8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6" name="Conector recto 1845">
          <a:extLst>
            <a:ext uri="{FF2B5EF4-FFF2-40B4-BE49-F238E27FC236}">
              <a16:creationId xmlns:a16="http://schemas.microsoft.com/office/drawing/2014/main" id="{D274264E-CD5D-403E-A843-B2ED7D8E1C8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7" name="Conector recto 1846">
          <a:extLst>
            <a:ext uri="{FF2B5EF4-FFF2-40B4-BE49-F238E27FC236}">
              <a16:creationId xmlns:a16="http://schemas.microsoft.com/office/drawing/2014/main" id="{1F452107-2D5E-4562-9932-6D5C4B46448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8" name="Conector recto 1847">
          <a:extLst>
            <a:ext uri="{FF2B5EF4-FFF2-40B4-BE49-F238E27FC236}">
              <a16:creationId xmlns:a16="http://schemas.microsoft.com/office/drawing/2014/main" id="{DB90C53C-AEBC-445A-8BF7-6C19657314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49" name="Conector recto 1848">
          <a:extLst>
            <a:ext uri="{FF2B5EF4-FFF2-40B4-BE49-F238E27FC236}">
              <a16:creationId xmlns:a16="http://schemas.microsoft.com/office/drawing/2014/main" id="{0E224DB6-4D78-421F-946B-53EC231B4D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0" name="Conector recto 1849">
          <a:extLst>
            <a:ext uri="{FF2B5EF4-FFF2-40B4-BE49-F238E27FC236}">
              <a16:creationId xmlns:a16="http://schemas.microsoft.com/office/drawing/2014/main" id="{7A504CC0-4839-4910-9798-E8460613DB1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1" name="Conector recto 1850">
          <a:extLst>
            <a:ext uri="{FF2B5EF4-FFF2-40B4-BE49-F238E27FC236}">
              <a16:creationId xmlns:a16="http://schemas.microsoft.com/office/drawing/2014/main" id="{F32A4ACF-CC5A-4716-8EB8-FB52EB1687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2" name="Conector recto 1851">
          <a:extLst>
            <a:ext uri="{FF2B5EF4-FFF2-40B4-BE49-F238E27FC236}">
              <a16:creationId xmlns:a16="http://schemas.microsoft.com/office/drawing/2014/main" id="{D74BF15A-5409-414E-88E3-BAC0BA5121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3" name="Conector recto 1852">
          <a:extLst>
            <a:ext uri="{FF2B5EF4-FFF2-40B4-BE49-F238E27FC236}">
              <a16:creationId xmlns:a16="http://schemas.microsoft.com/office/drawing/2014/main" id="{1DE22851-5C5D-43BE-BE86-407C835ADDA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4" name="Conector recto 1853">
          <a:extLst>
            <a:ext uri="{FF2B5EF4-FFF2-40B4-BE49-F238E27FC236}">
              <a16:creationId xmlns:a16="http://schemas.microsoft.com/office/drawing/2014/main" id="{C5EF34A5-F45D-42D2-B29C-8033F77B67C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5" name="Conector recto 1854">
          <a:extLst>
            <a:ext uri="{FF2B5EF4-FFF2-40B4-BE49-F238E27FC236}">
              <a16:creationId xmlns:a16="http://schemas.microsoft.com/office/drawing/2014/main" id="{B49211E0-C31C-48FC-91EE-2836BC44B5D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6" name="Conector recto 1855">
          <a:extLst>
            <a:ext uri="{FF2B5EF4-FFF2-40B4-BE49-F238E27FC236}">
              <a16:creationId xmlns:a16="http://schemas.microsoft.com/office/drawing/2014/main" id="{C32A1825-0D8C-4943-BCBC-EC031DD8EE1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7" name="Conector recto 1856">
          <a:extLst>
            <a:ext uri="{FF2B5EF4-FFF2-40B4-BE49-F238E27FC236}">
              <a16:creationId xmlns:a16="http://schemas.microsoft.com/office/drawing/2014/main" id="{2B4D0B34-AAAB-487D-9AAB-1FD95BA730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8" name="Conector recto 1857">
          <a:extLst>
            <a:ext uri="{FF2B5EF4-FFF2-40B4-BE49-F238E27FC236}">
              <a16:creationId xmlns:a16="http://schemas.microsoft.com/office/drawing/2014/main" id="{2D7B04FA-095C-4CCA-B9D8-65F7792B32C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59" name="Conector recto 1858">
          <a:extLst>
            <a:ext uri="{FF2B5EF4-FFF2-40B4-BE49-F238E27FC236}">
              <a16:creationId xmlns:a16="http://schemas.microsoft.com/office/drawing/2014/main" id="{7189F098-D6E3-463B-9B4E-3BCF5A88408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0" name="Conector recto 1859">
          <a:extLst>
            <a:ext uri="{FF2B5EF4-FFF2-40B4-BE49-F238E27FC236}">
              <a16:creationId xmlns:a16="http://schemas.microsoft.com/office/drawing/2014/main" id="{9B435F03-342E-405E-AC62-88F6D2988E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1" name="Conector recto 1860">
          <a:extLst>
            <a:ext uri="{FF2B5EF4-FFF2-40B4-BE49-F238E27FC236}">
              <a16:creationId xmlns:a16="http://schemas.microsoft.com/office/drawing/2014/main" id="{5A2BA62C-18C3-4C8D-8202-C260B0CF00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2" name="Conector recto 1861">
          <a:extLst>
            <a:ext uri="{FF2B5EF4-FFF2-40B4-BE49-F238E27FC236}">
              <a16:creationId xmlns:a16="http://schemas.microsoft.com/office/drawing/2014/main" id="{3666F17B-9148-460C-8827-286026B8E8B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3" name="Conector recto 1862">
          <a:extLst>
            <a:ext uri="{FF2B5EF4-FFF2-40B4-BE49-F238E27FC236}">
              <a16:creationId xmlns:a16="http://schemas.microsoft.com/office/drawing/2014/main" id="{2E3C0BCE-2CA9-4589-AA04-43CFA806EF8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4" name="Conector recto 1863">
          <a:extLst>
            <a:ext uri="{FF2B5EF4-FFF2-40B4-BE49-F238E27FC236}">
              <a16:creationId xmlns:a16="http://schemas.microsoft.com/office/drawing/2014/main" id="{D33A4739-839B-4316-A2F1-0A1EF373F59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5" name="Conector recto 1864">
          <a:extLst>
            <a:ext uri="{FF2B5EF4-FFF2-40B4-BE49-F238E27FC236}">
              <a16:creationId xmlns:a16="http://schemas.microsoft.com/office/drawing/2014/main" id="{2BAD81F0-4858-47EA-B3DB-A7B00718A82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6" name="Conector recto 1865">
          <a:extLst>
            <a:ext uri="{FF2B5EF4-FFF2-40B4-BE49-F238E27FC236}">
              <a16:creationId xmlns:a16="http://schemas.microsoft.com/office/drawing/2014/main" id="{AE5CD08F-AB60-4360-9A48-A052D693EE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7" name="Conector recto 1866">
          <a:extLst>
            <a:ext uri="{FF2B5EF4-FFF2-40B4-BE49-F238E27FC236}">
              <a16:creationId xmlns:a16="http://schemas.microsoft.com/office/drawing/2014/main" id="{D8A60151-5D5E-4EF6-B6D3-731D438186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8" name="Conector recto 1867">
          <a:extLst>
            <a:ext uri="{FF2B5EF4-FFF2-40B4-BE49-F238E27FC236}">
              <a16:creationId xmlns:a16="http://schemas.microsoft.com/office/drawing/2014/main" id="{66095A40-1852-424F-B2B4-1D170504867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69" name="Conector recto 1868">
          <a:extLst>
            <a:ext uri="{FF2B5EF4-FFF2-40B4-BE49-F238E27FC236}">
              <a16:creationId xmlns:a16="http://schemas.microsoft.com/office/drawing/2014/main" id="{631AE86D-32FD-4D9B-BEFB-04A3D24293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0" name="Conector recto 1869">
          <a:extLst>
            <a:ext uri="{FF2B5EF4-FFF2-40B4-BE49-F238E27FC236}">
              <a16:creationId xmlns:a16="http://schemas.microsoft.com/office/drawing/2014/main" id="{BFBC253E-BF0A-4178-A945-08D72808FDC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1" name="Conector recto 1870">
          <a:extLst>
            <a:ext uri="{FF2B5EF4-FFF2-40B4-BE49-F238E27FC236}">
              <a16:creationId xmlns:a16="http://schemas.microsoft.com/office/drawing/2014/main" id="{5505BB9F-9FB9-4567-9C7B-313531B6A95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2" name="Conector recto 1871">
          <a:extLst>
            <a:ext uri="{FF2B5EF4-FFF2-40B4-BE49-F238E27FC236}">
              <a16:creationId xmlns:a16="http://schemas.microsoft.com/office/drawing/2014/main" id="{7306CB03-738C-40D7-A70E-84F966DCBF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3" name="Conector recto 1872">
          <a:extLst>
            <a:ext uri="{FF2B5EF4-FFF2-40B4-BE49-F238E27FC236}">
              <a16:creationId xmlns:a16="http://schemas.microsoft.com/office/drawing/2014/main" id="{1EAF00E4-0C94-4E67-8835-6CE5565E315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4" name="Conector recto 1873">
          <a:extLst>
            <a:ext uri="{FF2B5EF4-FFF2-40B4-BE49-F238E27FC236}">
              <a16:creationId xmlns:a16="http://schemas.microsoft.com/office/drawing/2014/main" id="{32C4F533-CAC9-474B-A593-8D11ECF5FB9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5" name="Conector recto 1874">
          <a:extLst>
            <a:ext uri="{FF2B5EF4-FFF2-40B4-BE49-F238E27FC236}">
              <a16:creationId xmlns:a16="http://schemas.microsoft.com/office/drawing/2014/main" id="{6C1978A9-9B6B-43E6-9877-60306C1FC4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6" name="Conector recto 1875">
          <a:extLst>
            <a:ext uri="{FF2B5EF4-FFF2-40B4-BE49-F238E27FC236}">
              <a16:creationId xmlns:a16="http://schemas.microsoft.com/office/drawing/2014/main" id="{0CEAAB15-7540-4A42-AFB2-8EFEDED1C0E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7" name="Conector recto 1876">
          <a:extLst>
            <a:ext uri="{FF2B5EF4-FFF2-40B4-BE49-F238E27FC236}">
              <a16:creationId xmlns:a16="http://schemas.microsoft.com/office/drawing/2014/main" id="{6982000F-C2F9-4B92-8512-5012737D43D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280</xdr:row>
      <xdr:rowOff>0</xdr:rowOff>
    </xdr:from>
    <xdr:to>
      <xdr:col>38</xdr:col>
      <xdr:colOff>413657</xdr:colOff>
      <xdr:row>280</xdr:row>
      <xdr:rowOff>0</xdr:rowOff>
    </xdr:to>
    <xdr:cxnSp macro="">
      <xdr:nvCxnSpPr>
        <xdr:cNvPr id="1878" name="Conector recto 1877">
          <a:extLst>
            <a:ext uri="{FF2B5EF4-FFF2-40B4-BE49-F238E27FC236}">
              <a16:creationId xmlns:a16="http://schemas.microsoft.com/office/drawing/2014/main" id="{EBB90A42-8506-4388-91BF-DD6B2F23336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79" name="Conector recto 1878">
          <a:extLst>
            <a:ext uri="{FF2B5EF4-FFF2-40B4-BE49-F238E27FC236}">
              <a16:creationId xmlns:a16="http://schemas.microsoft.com/office/drawing/2014/main" id="{38327F55-BB7A-4C79-8B59-AE818D6B66C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0" name="Conector recto 1879">
          <a:extLst>
            <a:ext uri="{FF2B5EF4-FFF2-40B4-BE49-F238E27FC236}">
              <a16:creationId xmlns:a16="http://schemas.microsoft.com/office/drawing/2014/main" id="{38F5335B-77A5-4CD2-BD6B-9F69C7E0BF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1" name="Conector recto 1880">
          <a:extLst>
            <a:ext uri="{FF2B5EF4-FFF2-40B4-BE49-F238E27FC236}">
              <a16:creationId xmlns:a16="http://schemas.microsoft.com/office/drawing/2014/main" id="{CEBB0E13-C3DE-4174-A013-31C15B02F7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2" name="Conector recto 1881">
          <a:extLst>
            <a:ext uri="{FF2B5EF4-FFF2-40B4-BE49-F238E27FC236}">
              <a16:creationId xmlns:a16="http://schemas.microsoft.com/office/drawing/2014/main" id="{34C64829-B38F-4598-8E4D-CA09B4CEB64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3" name="Conector recto 1882">
          <a:extLst>
            <a:ext uri="{FF2B5EF4-FFF2-40B4-BE49-F238E27FC236}">
              <a16:creationId xmlns:a16="http://schemas.microsoft.com/office/drawing/2014/main" id="{93214053-EBB1-41AF-8C57-138886F8C0F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4" name="Conector recto 1883">
          <a:extLst>
            <a:ext uri="{FF2B5EF4-FFF2-40B4-BE49-F238E27FC236}">
              <a16:creationId xmlns:a16="http://schemas.microsoft.com/office/drawing/2014/main" id="{1A003BF4-7BF6-4C6E-8585-DC883F77B6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5" name="Conector recto 1884">
          <a:extLst>
            <a:ext uri="{FF2B5EF4-FFF2-40B4-BE49-F238E27FC236}">
              <a16:creationId xmlns:a16="http://schemas.microsoft.com/office/drawing/2014/main" id="{1DA102F7-5941-4D9E-B4A1-3ED45EB850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6" name="Conector recto 1885">
          <a:extLst>
            <a:ext uri="{FF2B5EF4-FFF2-40B4-BE49-F238E27FC236}">
              <a16:creationId xmlns:a16="http://schemas.microsoft.com/office/drawing/2014/main" id="{DB94C7B7-E363-430B-BC62-06B517CE55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7" name="Conector recto 1886">
          <a:extLst>
            <a:ext uri="{FF2B5EF4-FFF2-40B4-BE49-F238E27FC236}">
              <a16:creationId xmlns:a16="http://schemas.microsoft.com/office/drawing/2014/main" id="{257EF13B-F9A9-4DE5-A42D-9CE48EE802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8" name="Conector recto 1887">
          <a:extLst>
            <a:ext uri="{FF2B5EF4-FFF2-40B4-BE49-F238E27FC236}">
              <a16:creationId xmlns:a16="http://schemas.microsoft.com/office/drawing/2014/main" id="{2059C315-0AE8-4C3E-BC5D-9409CA066F3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89" name="Conector recto 1888">
          <a:extLst>
            <a:ext uri="{FF2B5EF4-FFF2-40B4-BE49-F238E27FC236}">
              <a16:creationId xmlns:a16="http://schemas.microsoft.com/office/drawing/2014/main" id="{0BFF1245-6BF3-4A1F-A71C-FE19BEA5A0B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0" name="Conector recto 1889">
          <a:extLst>
            <a:ext uri="{FF2B5EF4-FFF2-40B4-BE49-F238E27FC236}">
              <a16:creationId xmlns:a16="http://schemas.microsoft.com/office/drawing/2014/main" id="{EAE16323-5E93-4175-8525-E941783A442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1" name="Conector recto 1890">
          <a:extLst>
            <a:ext uri="{FF2B5EF4-FFF2-40B4-BE49-F238E27FC236}">
              <a16:creationId xmlns:a16="http://schemas.microsoft.com/office/drawing/2014/main" id="{FFC2C7D5-24BB-41AE-A98A-A16324F083B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2" name="Conector recto 1891">
          <a:extLst>
            <a:ext uri="{FF2B5EF4-FFF2-40B4-BE49-F238E27FC236}">
              <a16:creationId xmlns:a16="http://schemas.microsoft.com/office/drawing/2014/main" id="{0E69E6A7-E4FA-4593-B19B-0B47E4155AF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3" name="Conector recto 1892">
          <a:extLst>
            <a:ext uri="{FF2B5EF4-FFF2-40B4-BE49-F238E27FC236}">
              <a16:creationId xmlns:a16="http://schemas.microsoft.com/office/drawing/2014/main" id="{635DCD3F-78D3-473D-8C9D-02B567F7531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4" name="Conector recto 1893">
          <a:extLst>
            <a:ext uri="{FF2B5EF4-FFF2-40B4-BE49-F238E27FC236}">
              <a16:creationId xmlns:a16="http://schemas.microsoft.com/office/drawing/2014/main" id="{926AF3E1-EEE2-4BA5-A7BA-3EDE433CA1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5" name="Conector recto 1894">
          <a:extLst>
            <a:ext uri="{FF2B5EF4-FFF2-40B4-BE49-F238E27FC236}">
              <a16:creationId xmlns:a16="http://schemas.microsoft.com/office/drawing/2014/main" id="{AB7AD0FD-2E13-43A8-AF60-0F1C1FA547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6" name="Conector recto 1895">
          <a:extLst>
            <a:ext uri="{FF2B5EF4-FFF2-40B4-BE49-F238E27FC236}">
              <a16:creationId xmlns:a16="http://schemas.microsoft.com/office/drawing/2014/main" id="{093662F3-A619-45F8-AD7C-4CB28FA359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7" name="Conector recto 1896">
          <a:extLst>
            <a:ext uri="{FF2B5EF4-FFF2-40B4-BE49-F238E27FC236}">
              <a16:creationId xmlns:a16="http://schemas.microsoft.com/office/drawing/2014/main" id="{7317DFCC-5005-43C4-A03A-4440050C005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8" name="Conector recto 1897">
          <a:extLst>
            <a:ext uri="{FF2B5EF4-FFF2-40B4-BE49-F238E27FC236}">
              <a16:creationId xmlns:a16="http://schemas.microsoft.com/office/drawing/2014/main" id="{EA048993-64E5-4ED7-BB47-FA3FBB841A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899" name="Conector recto 1898">
          <a:extLst>
            <a:ext uri="{FF2B5EF4-FFF2-40B4-BE49-F238E27FC236}">
              <a16:creationId xmlns:a16="http://schemas.microsoft.com/office/drawing/2014/main" id="{3F57ECBD-19EC-49DB-9BDF-34AD3087A4B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0" name="Conector recto 1899">
          <a:extLst>
            <a:ext uri="{FF2B5EF4-FFF2-40B4-BE49-F238E27FC236}">
              <a16:creationId xmlns:a16="http://schemas.microsoft.com/office/drawing/2014/main" id="{AFAFD76D-0548-479A-8E9A-428B681A9FD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1" name="Conector recto 1900">
          <a:extLst>
            <a:ext uri="{FF2B5EF4-FFF2-40B4-BE49-F238E27FC236}">
              <a16:creationId xmlns:a16="http://schemas.microsoft.com/office/drawing/2014/main" id="{1077FF37-42CC-43BE-9EB3-0BC3B02EAA5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2" name="Conector recto 1901">
          <a:extLst>
            <a:ext uri="{FF2B5EF4-FFF2-40B4-BE49-F238E27FC236}">
              <a16:creationId xmlns:a16="http://schemas.microsoft.com/office/drawing/2014/main" id="{1D204AD5-0A0C-45CC-80E3-F248021392A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3" name="Conector recto 1902">
          <a:extLst>
            <a:ext uri="{FF2B5EF4-FFF2-40B4-BE49-F238E27FC236}">
              <a16:creationId xmlns:a16="http://schemas.microsoft.com/office/drawing/2014/main" id="{CEE02D51-FE92-4E52-9EFA-5C8E461A54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4" name="Conector recto 1903">
          <a:extLst>
            <a:ext uri="{FF2B5EF4-FFF2-40B4-BE49-F238E27FC236}">
              <a16:creationId xmlns:a16="http://schemas.microsoft.com/office/drawing/2014/main" id="{91C09812-C624-4DA0-BDC9-C233EF14F9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5" name="Conector recto 1904">
          <a:extLst>
            <a:ext uri="{FF2B5EF4-FFF2-40B4-BE49-F238E27FC236}">
              <a16:creationId xmlns:a16="http://schemas.microsoft.com/office/drawing/2014/main" id="{557A3A41-6722-4054-BD9A-5FC6685CD07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6" name="Conector recto 1905">
          <a:extLst>
            <a:ext uri="{FF2B5EF4-FFF2-40B4-BE49-F238E27FC236}">
              <a16:creationId xmlns:a16="http://schemas.microsoft.com/office/drawing/2014/main" id="{822910A7-903D-45DC-A1DE-E2A20C50C0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7" name="Conector recto 1906">
          <a:extLst>
            <a:ext uri="{FF2B5EF4-FFF2-40B4-BE49-F238E27FC236}">
              <a16:creationId xmlns:a16="http://schemas.microsoft.com/office/drawing/2014/main" id="{D3E68E30-0C54-44D9-B178-3F9064FFF8F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8" name="Conector recto 1907">
          <a:extLst>
            <a:ext uri="{FF2B5EF4-FFF2-40B4-BE49-F238E27FC236}">
              <a16:creationId xmlns:a16="http://schemas.microsoft.com/office/drawing/2014/main" id="{319497DE-BD61-4807-B3FF-484FF29466C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09" name="Conector recto 1908">
          <a:extLst>
            <a:ext uri="{FF2B5EF4-FFF2-40B4-BE49-F238E27FC236}">
              <a16:creationId xmlns:a16="http://schemas.microsoft.com/office/drawing/2014/main" id="{1E591FDF-29A8-40C7-9444-9DC8FDA5E36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0" name="Conector recto 1909">
          <a:extLst>
            <a:ext uri="{FF2B5EF4-FFF2-40B4-BE49-F238E27FC236}">
              <a16:creationId xmlns:a16="http://schemas.microsoft.com/office/drawing/2014/main" id="{BAFB12E3-5678-42C3-807C-A7F70308B4F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1" name="Conector recto 1910">
          <a:extLst>
            <a:ext uri="{FF2B5EF4-FFF2-40B4-BE49-F238E27FC236}">
              <a16:creationId xmlns:a16="http://schemas.microsoft.com/office/drawing/2014/main" id="{0A6DFE4D-C0D4-4D3F-83DE-90DF88382ED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2" name="Conector recto 1911">
          <a:extLst>
            <a:ext uri="{FF2B5EF4-FFF2-40B4-BE49-F238E27FC236}">
              <a16:creationId xmlns:a16="http://schemas.microsoft.com/office/drawing/2014/main" id="{8E5C879D-7693-4D3A-BEE6-F59EA8ECB7D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3" name="Conector recto 1912">
          <a:extLst>
            <a:ext uri="{FF2B5EF4-FFF2-40B4-BE49-F238E27FC236}">
              <a16:creationId xmlns:a16="http://schemas.microsoft.com/office/drawing/2014/main" id="{A2BAF5CD-D6E3-4FCE-8CC9-CCFC1B183EB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4" name="Conector recto 1913">
          <a:extLst>
            <a:ext uri="{FF2B5EF4-FFF2-40B4-BE49-F238E27FC236}">
              <a16:creationId xmlns:a16="http://schemas.microsoft.com/office/drawing/2014/main" id="{BACF40F7-7153-4253-A0FB-EDDE35A2880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5" name="Conector recto 1914">
          <a:extLst>
            <a:ext uri="{FF2B5EF4-FFF2-40B4-BE49-F238E27FC236}">
              <a16:creationId xmlns:a16="http://schemas.microsoft.com/office/drawing/2014/main" id="{FA36309B-3D51-4084-8CBB-64CA43AE4C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6" name="Conector recto 1915">
          <a:extLst>
            <a:ext uri="{FF2B5EF4-FFF2-40B4-BE49-F238E27FC236}">
              <a16:creationId xmlns:a16="http://schemas.microsoft.com/office/drawing/2014/main" id="{194D67E0-EF57-479E-BC66-CB016713F03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7" name="Conector recto 1916">
          <a:extLst>
            <a:ext uri="{FF2B5EF4-FFF2-40B4-BE49-F238E27FC236}">
              <a16:creationId xmlns:a16="http://schemas.microsoft.com/office/drawing/2014/main" id="{5B4D2733-B0AC-433E-BC69-996B0753F5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8" name="Conector recto 1917">
          <a:extLst>
            <a:ext uri="{FF2B5EF4-FFF2-40B4-BE49-F238E27FC236}">
              <a16:creationId xmlns:a16="http://schemas.microsoft.com/office/drawing/2014/main" id="{9C852EBA-9C91-4E4F-9580-E435D7013C4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19" name="Conector recto 1918">
          <a:extLst>
            <a:ext uri="{FF2B5EF4-FFF2-40B4-BE49-F238E27FC236}">
              <a16:creationId xmlns:a16="http://schemas.microsoft.com/office/drawing/2014/main" id="{B72B5E46-03F2-4988-93A4-55FCDE259BD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0" name="Conector recto 1919">
          <a:extLst>
            <a:ext uri="{FF2B5EF4-FFF2-40B4-BE49-F238E27FC236}">
              <a16:creationId xmlns:a16="http://schemas.microsoft.com/office/drawing/2014/main" id="{74BDC1E2-0D42-4404-8A62-FDB7A24927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1" name="Conector recto 1920">
          <a:extLst>
            <a:ext uri="{FF2B5EF4-FFF2-40B4-BE49-F238E27FC236}">
              <a16:creationId xmlns:a16="http://schemas.microsoft.com/office/drawing/2014/main" id="{6ABEBA6F-C4B8-44A0-BDC6-F1147E5F967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2" name="Conector recto 1921">
          <a:extLst>
            <a:ext uri="{FF2B5EF4-FFF2-40B4-BE49-F238E27FC236}">
              <a16:creationId xmlns:a16="http://schemas.microsoft.com/office/drawing/2014/main" id="{C7B71AED-2A4F-4D44-AE51-3E0AB020A4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3" name="Conector recto 1922">
          <a:extLst>
            <a:ext uri="{FF2B5EF4-FFF2-40B4-BE49-F238E27FC236}">
              <a16:creationId xmlns:a16="http://schemas.microsoft.com/office/drawing/2014/main" id="{D2379F9E-B3BB-48EC-8E28-913FE08C3BE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4" name="Conector recto 1923">
          <a:extLst>
            <a:ext uri="{FF2B5EF4-FFF2-40B4-BE49-F238E27FC236}">
              <a16:creationId xmlns:a16="http://schemas.microsoft.com/office/drawing/2014/main" id="{FB3B9745-34CC-4D80-9FB5-AE71291D302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5" name="Conector recto 1924">
          <a:extLst>
            <a:ext uri="{FF2B5EF4-FFF2-40B4-BE49-F238E27FC236}">
              <a16:creationId xmlns:a16="http://schemas.microsoft.com/office/drawing/2014/main" id="{358AB042-5F9C-44C6-AACD-F5F68F95FF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6" name="Conector recto 1925">
          <a:extLst>
            <a:ext uri="{FF2B5EF4-FFF2-40B4-BE49-F238E27FC236}">
              <a16:creationId xmlns:a16="http://schemas.microsoft.com/office/drawing/2014/main" id="{F9CA9E09-74E7-4C26-A7AA-0C94EF3B25C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7" name="Conector recto 1926">
          <a:extLst>
            <a:ext uri="{FF2B5EF4-FFF2-40B4-BE49-F238E27FC236}">
              <a16:creationId xmlns:a16="http://schemas.microsoft.com/office/drawing/2014/main" id="{06B21521-5F61-418B-8285-148046B835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8" name="Conector recto 1927">
          <a:extLst>
            <a:ext uri="{FF2B5EF4-FFF2-40B4-BE49-F238E27FC236}">
              <a16:creationId xmlns:a16="http://schemas.microsoft.com/office/drawing/2014/main" id="{72EABEDA-8272-4931-B366-93304CAF960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29" name="Conector recto 1928">
          <a:extLst>
            <a:ext uri="{FF2B5EF4-FFF2-40B4-BE49-F238E27FC236}">
              <a16:creationId xmlns:a16="http://schemas.microsoft.com/office/drawing/2014/main" id="{FAAED5C4-BDE1-4CE5-8151-F4961A6FE7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0" name="Conector recto 1929">
          <a:extLst>
            <a:ext uri="{FF2B5EF4-FFF2-40B4-BE49-F238E27FC236}">
              <a16:creationId xmlns:a16="http://schemas.microsoft.com/office/drawing/2014/main" id="{78AF7AB1-BE4F-49CE-A3D2-987364D8A6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1" name="Conector recto 1930">
          <a:extLst>
            <a:ext uri="{FF2B5EF4-FFF2-40B4-BE49-F238E27FC236}">
              <a16:creationId xmlns:a16="http://schemas.microsoft.com/office/drawing/2014/main" id="{EDA58F38-AD08-43AA-81BC-2EE3496B35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2" name="Conector recto 1931">
          <a:extLst>
            <a:ext uri="{FF2B5EF4-FFF2-40B4-BE49-F238E27FC236}">
              <a16:creationId xmlns:a16="http://schemas.microsoft.com/office/drawing/2014/main" id="{33A29E71-76FA-4852-B903-625086C2112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3" name="Conector recto 1932">
          <a:extLst>
            <a:ext uri="{FF2B5EF4-FFF2-40B4-BE49-F238E27FC236}">
              <a16:creationId xmlns:a16="http://schemas.microsoft.com/office/drawing/2014/main" id="{E9C58AE8-4513-49AA-9688-6806B321D8E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4" name="Conector recto 1933">
          <a:extLst>
            <a:ext uri="{FF2B5EF4-FFF2-40B4-BE49-F238E27FC236}">
              <a16:creationId xmlns:a16="http://schemas.microsoft.com/office/drawing/2014/main" id="{B309154E-CDF9-4530-912D-055396DD0FF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5" name="Conector recto 1934">
          <a:extLst>
            <a:ext uri="{FF2B5EF4-FFF2-40B4-BE49-F238E27FC236}">
              <a16:creationId xmlns:a16="http://schemas.microsoft.com/office/drawing/2014/main" id="{11DDC7B8-3FB2-4BCC-A57C-0FE05BEE30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6" name="Conector recto 1935">
          <a:extLst>
            <a:ext uri="{FF2B5EF4-FFF2-40B4-BE49-F238E27FC236}">
              <a16:creationId xmlns:a16="http://schemas.microsoft.com/office/drawing/2014/main" id="{670EB77B-574D-41A8-AC0D-FB455797B0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7" name="Conector recto 1936">
          <a:extLst>
            <a:ext uri="{FF2B5EF4-FFF2-40B4-BE49-F238E27FC236}">
              <a16:creationId xmlns:a16="http://schemas.microsoft.com/office/drawing/2014/main" id="{83478815-64DB-4372-8DE5-678E6E68560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8" name="Conector recto 1937">
          <a:extLst>
            <a:ext uri="{FF2B5EF4-FFF2-40B4-BE49-F238E27FC236}">
              <a16:creationId xmlns:a16="http://schemas.microsoft.com/office/drawing/2014/main" id="{7B5AE9D0-9488-4489-A63C-EA2F787D7D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39" name="Conector recto 1938">
          <a:extLst>
            <a:ext uri="{FF2B5EF4-FFF2-40B4-BE49-F238E27FC236}">
              <a16:creationId xmlns:a16="http://schemas.microsoft.com/office/drawing/2014/main" id="{267A5485-7E52-4153-9A72-731848995D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0" name="Conector recto 1939">
          <a:extLst>
            <a:ext uri="{FF2B5EF4-FFF2-40B4-BE49-F238E27FC236}">
              <a16:creationId xmlns:a16="http://schemas.microsoft.com/office/drawing/2014/main" id="{338DB43E-2FB5-4B44-92D6-6768DF96C01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1" name="Conector recto 1940">
          <a:extLst>
            <a:ext uri="{FF2B5EF4-FFF2-40B4-BE49-F238E27FC236}">
              <a16:creationId xmlns:a16="http://schemas.microsoft.com/office/drawing/2014/main" id="{D6C14AE8-E9D0-43D8-BFD0-5E2B5BA7B3F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2" name="Conector recto 1941">
          <a:extLst>
            <a:ext uri="{FF2B5EF4-FFF2-40B4-BE49-F238E27FC236}">
              <a16:creationId xmlns:a16="http://schemas.microsoft.com/office/drawing/2014/main" id="{C0EE8467-AC90-482E-B6E9-4170B98CA51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3" name="Conector recto 1942">
          <a:extLst>
            <a:ext uri="{FF2B5EF4-FFF2-40B4-BE49-F238E27FC236}">
              <a16:creationId xmlns:a16="http://schemas.microsoft.com/office/drawing/2014/main" id="{7630E639-F3CA-405F-85D9-EEA18257FD1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4" name="Conector recto 1943">
          <a:extLst>
            <a:ext uri="{FF2B5EF4-FFF2-40B4-BE49-F238E27FC236}">
              <a16:creationId xmlns:a16="http://schemas.microsoft.com/office/drawing/2014/main" id="{7D9C3EDD-2B10-4E4D-A15D-04E49EE605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5" name="Conector recto 1944">
          <a:extLst>
            <a:ext uri="{FF2B5EF4-FFF2-40B4-BE49-F238E27FC236}">
              <a16:creationId xmlns:a16="http://schemas.microsoft.com/office/drawing/2014/main" id="{B977DC3C-BD9E-4327-BEA4-8CB1B918FB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6" name="Conector recto 1945">
          <a:extLst>
            <a:ext uri="{FF2B5EF4-FFF2-40B4-BE49-F238E27FC236}">
              <a16:creationId xmlns:a16="http://schemas.microsoft.com/office/drawing/2014/main" id="{6BBCA76E-A92D-457D-8644-469A6937E1F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7" name="Conector recto 1946">
          <a:extLst>
            <a:ext uri="{FF2B5EF4-FFF2-40B4-BE49-F238E27FC236}">
              <a16:creationId xmlns:a16="http://schemas.microsoft.com/office/drawing/2014/main" id="{70D43564-5F88-4BE8-8545-020033042E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8" name="Conector recto 1947">
          <a:extLst>
            <a:ext uri="{FF2B5EF4-FFF2-40B4-BE49-F238E27FC236}">
              <a16:creationId xmlns:a16="http://schemas.microsoft.com/office/drawing/2014/main" id="{891C5E39-F2B2-40D7-9902-6D673049F9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49" name="Conector recto 1948">
          <a:extLst>
            <a:ext uri="{FF2B5EF4-FFF2-40B4-BE49-F238E27FC236}">
              <a16:creationId xmlns:a16="http://schemas.microsoft.com/office/drawing/2014/main" id="{CBCF1B3F-F69F-4CAB-A4B9-8DDCC3E8A8B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0" name="Conector recto 1949">
          <a:extLst>
            <a:ext uri="{FF2B5EF4-FFF2-40B4-BE49-F238E27FC236}">
              <a16:creationId xmlns:a16="http://schemas.microsoft.com/office/drawing/2014/main" id="{DBF3915D-1A54-4A21-B87A-C0AC58AA94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1" name="Conector recto 1950">
          <a:extLst>
            <a:ext uri="{FF2B5EF4-FFF2-40B4-BE49-F238E27FC236}">
              <a16:creationId xmlns:a16="http://schemas.microsoft.com/office/drawing/2014/main" id="{D38FB8AF-5470-413B-ABCE-57180047DAA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2" name="Conector recto 1951">
          <a:extLst>
            <a:ext uri="{FF2B5EF4-FFF2-40B4-BE49-F238E27FC236}">
              <a16:creationId xmlns:a16="http://schemas.microsoft.com/office/drawing/2014/main" id="{7964D3A0-A6F4-459E-84E8-3C4146DF1B0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3" name="Conector recto 1952">
          <a:extLst>
            <a:ext uri="{FF2B5EF4-FFF2-40B4-BE49-F238E27FC236}">
              <a16:creationId xmlns:a16="http://schemas.microsoft.com/office/drawing/2014/main" id="{0D5CEDD7-3097-4D57-9B70-FE90F1C611E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4" name="Conector recto 1953">
          <a:extLst>
            <a:ext uri="{FF2B5EF4-FFF2-40B4-BE49-F238E27FC236}">
              <a16:creationId xmlns:a16="http://schemas.microsoft.com/office/drawing/2014/main" id="{F7C5A0E7-428C-4E86-9DE7-2B1129BF1D3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5" name="Conector recto 1954">
          <a:extLst>
            <a:ext uri="{FF2B5EF4-FFF2-40B4-BE49-F238E27FC236}">
              <a16:creationId xmlns:a16="http://schemas.microsoft.com/office/drawing/2014/main" id="{9E59F0AF-68F1-4E91-A90F-B240BD02E4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6" name="Conector recto 1955">
          <a:extLst>
            <a:ext uri="{FF2B5EF4-FFF2-40B4-BE49-F238E27FC236}">
              <a16:creationId xmlns:a16="http://schemas.microsoft.com/office/drawing/2014/main" id="{15FB9716-371A-4985-A850-390A609798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7" name="Conector recto 1956">
          <a:extLst>
            <a:ext uri="{FF2B5EF4-FFF2-40B4-BE49-F238E27FC236}">
              <a16:creationId xmlns:a16="http://schemas.microsoft.com/office/drawing/2014/main" id="{9561531A-9D74-41EE-B359-8C0AE28F5C5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8" name="Conector recto 1957">
          <a:extLst>
            <a:ext uri="{FF2B5EF4-FFF2-40B4-BE49-F238E27FC236}">
              <a16:creationId xmlns:a16="http://schemas.microsoft.com/office/drawing/2014/main" id="{4099EEA2-357D-476D-A665-B9E8B01129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59" name="Conector recto 1958">
          <a:extLst>
            <a:ext uri="{FF2B5EF4-FFF2-40B4-BE49-F238E27FC236}">
              <a16:creationId xmlns:a16="http://schemas.microsoft.com/office/drawing/2014/main" id="{FB679CA2-23D2-4486-9D20-80593A0323B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0" name="Conector recto 1959">
          <a:extLst>
            <a:ext uri="{FF2B5EF4-FFF2-40B4-BE49-F238E27FC236}">
              <a16:creationId xmlns:a16="http://schemas.microsoft.com/office/drawing/2014/main" id="{7BD42EE5-CAD9-464E-95E3-9EC9ACF16E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1" name="Conector recto 1960">
          <a:extLst>
            <a:ext uri="{FF2B5EF4-FFF2-40B4-BE49-F238E27FC236}">
              <a16:creationId xmlns:a16="http://schemas.microsoft.com/office/drawing/2014/main" id="{86419668-12BE-42EE-8B1D-B7750FDD442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2" name="Conector recto 1961">
          <a:extLst>
            <a:ext uri="{FF2B5EF4-FFF2-40B4-BE49-F238E27FC236}">
              <a16:creationId xmlns:a16="http://schemas.microsoft.com/office/drawing/2014/main" id="{F6DF4D40-A1AD-4199-BDD3-91D31FF6B91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3" name="Conector recto 1962">
          <a:extLst>
            <a:ext uri="{FF2B5EF4-FFF2-40B4-BE49-F238E27FC236}">
              <a16:creationId xmlns:a16="http://schemas.microsoft.com/office/drawing/2014/main" id="{EC75428D-DADC-4EA4-BDA0-FDE08797F9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4" name="Conector recto 1963">
          <a:extLst>
            <a:ext uri="{FF2B5EF4-FFF2-40B4-BE49-F238E27FC236}">
              <a16:creationId xmlns:a16="http://schemas.microsoft.com/office/drawing/2014/main" id="{2343E8CE-E0F1-4FF5-A449-4B8697ECE0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5" name="Conector recto 1964">
          <a:extLst>
            <a:ext uri="{FF2B5EF4-FFF2-40B4-BE49-F238E27FC236}">
              <a16:creationId xmlns:a16="http://schemas.microsoft.com/office/drawing/2014/main" id="{7F795F54-88DC-4173-BE7A-EF2EA80DF7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335</xdr:row>
      <xdr:rowOff>0</xdr:rowOff>
    </xdr:from>
    <xdr:to>
      <xdr:col>38</xdr:col>
      <xdr:colOff>413657</xdr:colOff>
      <xdr:row>335</xdr:row>
      <xdr:rowOff>0</xdr:rowOff>
    </xdr:to>
    <xdr:cxnSp macro="">
      <xdr:nvCxnSpPr>
        <xdr:cNvPr id="1966" name="Conector recto 1965">
          <a:extLst>
            <a:ext uri="{FF2B5EF4-FFF2-40B4-BE49-F238E27FC236}">
              <a16:creationId xmlns:a16="http://schemas.microsoft.com/office/drawing/2014/main" id="{05C7AFC4-8A1D-44D4-AD99-009161D47F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67" name="Conector recto 1966">
          <a:extLst>
            <a:ext uri="{FF2B5EF4-FFF2-40B4-BE49-F238E27FC236}">
              <a16:creationId xmlns:a16="http://schemas.microsoft.com/office/drawing/2014/main" id="{974CD26D-C24C-48C0-AD5E-340F14BCB57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68" name="Conector recto 1967">
          <a:extLst>
            <a:ext uri="{FF2B5EF4-FFF2-40B4-BE49-F238E27FC236}">
              <a16:creationId xmlns:a16="http://schemas.microsoft.com/office/drawing/2014/main" id="{A5EC4587-0D7F-4020-8717-33C2D58C0CF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69" name="Conector recto 1968">
          <a:extLst>
            <a:ext uri="{FF2B5EF4-FFF2-40B4-BE49-F238E27FC236}">
              <a16:creationId xmlns:a16="http://schemas.microsoft.com/office/drawing/2014/main" id="{10627A5A-962A-4BED-894C-9CD4B80502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0" name="Conector recto 1969">
          <a:extLst>
            <a:ext uri="{FF2B5EF4-FFF2-40B4-BE49-F238E27FC236}">
              <a16:creationId xmlns:a16="http://schemas.microsoft.com/office/drawing/2014/main" id="{2150A613-A1AB-4672-9B07-709CA6FD173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1" name="Conector recto 1970">
          <a:extLst>
            <a:ext uri="{FF2B5EF4-FFF2-40B4-BE49-F238E27FC236}">
              <a16:creationId xmlns:a16="http://schemas.microsoft.com/office/drawing/2014/main" id="{7E9B5C9E-2B1B-4CDC-AB29-3CE68B2DEAC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2" name="Conector recto 1971">
          <a:extLst>
            <a:ext uri="{FF2B5EF4-FFF2-40B4-BE49-F238E27FC236}">
              <a16:creationId xmlns:a16="http://schemas.microsoft.com/office/drawing/2014/main" id="{C5C1698B-2A96-4FEA-85F9-1CA8102622D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3" name="Conector recto 1972">
          <a:extLst>
            <a:ext uri="{FF2B5EF4-FFF2-40B4-BE49-F238E27FC236}">
              <a16:creationId xmlns:a16="http://schemas.microsoft.com/office/drawing/2014/main" id="{695A4D44-AFD9-4A69-A049-A8F04BEBCD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4" name="Conector recto 1973">
          <a:extLst>
            <a:ext uri="{FF2B5EF4-FFF2-40B4-BE49-F238E27FC236}">
              <a16:creationId xmlns:a16="http://schemas.microsoft.com/office/drawing/2014/main" id="{60B97F60-F5A1-438D-B962-94A652D5F5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5" name="Conector recto 1974">
          <a:extLst>
            <a:ext uri="{FF2B5EF4-FFF2-40B4-BE49-F238E27FC236}">
              <a16:creationId xmlns:a16="http://schemas.microsoft.com/office/drawing/2014/main" id="{D331FDB2-54DE-49B9-80A5-867382BAF7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6" name="Conector recto 1975">
          <a:extLst>
            <a:ext uri="{FF2B5EF4-FFF2-40B4-BE49-F238E27FC236}">
              <a16:creationId xmlns:a16="http://schemas.microsoft.com/office/drawing/2014/main" id="{FCEC825D-2C9B-4A1E-B959-7CFC7B819F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7" name="Conector recto 1976">
          <a:extLst>
            <a:ext uri="{FF2B5EF4-FFF2-40B4-BE49-F238E27FC236}">
              <a16:creationId xmlns:a16="http://schemas.microsoft.com/office/drawing/2014/main" id="{1A8F4CC3-AD5D-430B-BA4B-EE6887EC54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8" name="Conector recto 1977">
          <a:extLst>
            <a:ext uri="{FF2B5EF4-FFF2-40B4-BE49-F238E27FC236}">
              <a16:creationId xmlns:a16="http://schemas.microsoft.com/office/drawing/2014/main" id="{EA8323D2-AE5F-4A33-91A1-00A049433A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79" name="Conector recto 1978">
          <a:extLst>
            <a:ext uri="{FF2B5EF4-FFF2-40B4-BE49-F238E27FC236}">
              <a16:creationId xmlns:a16="http://schemas.microsoft.com/office/drawing/2014/main" id="{9274E04A-2578-4ED5-8239-F040239B3BA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0" name="Conector recto 1979">
          <a:extLst>
            <a:ext uri="{FF2B5EF4-FFF2-40B4-BE49-F238E27FC236}">
              <a16:creationId xmlns:a16="http://schemas.microsoft.com/office/drawing/2014/main" id="{4195CC45-7708-4D4A-81BC-25D11AA9FB9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1" name="Conector recto 1980">
          <a:extLst>
            <a:ext uri="{FF2B5EF4-FFF2-40B4-BE49-F238E27FC236}">
              <a16:creationId xmlns:a16="http://schemas.microsoft.com/office/drawing/2014/main" id="{796B6D77-F403-41DF-8349-8D8CF3DA22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2" name="Conector recto 1981">
          <a:extLst>
            <a:ext uri="{FF2B5EF4-FFF2-40B4-BE49-F238E27FC236}">
              <a16:creationId xmlns:a16="http://schemas.microsoft.com/office/drawing/2014/main" id="{36E676C2-26AD-40B9-BC66-59280D48DB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3" name="Conector recto 1982">
          <a:extLst>
            <a:ext uri="{FF2B5EF4-FFF2-40B4-BE49-F238E27FC236}">
              <a16:creationId xmlns:a16="http://schemas.microsoft.com/office/drawing/2014/main" id="{4ABF8B24-DC6E-4E0B-8D1E-72D008D188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4" name="Conector recto 1983">
          <a:extLst>
            <a:ext uri="{FF2B5EF4-FFF2-40B4-BE49-F238E27FC236}">
              <a16:creationId xmlns:a16="http://schemas.microsoft.com/office/drawing/2014/main" id="{07B00FE3-C32F-4AAA-8DF9-89F9212BD93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5" name="Conector recto 1984">
          <a:extLst>
            <a:ext uri="{FF2B5EF4-FFF2-40B4-BE49-F238E27FC236}">
              <a16:creationId xmlns:a16="http://schemas.microsoft.com/office/drawing/2014/main" id="{47306B21-8B1B-40A3-91E7-18DA1B08ED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6" name="Conector recto 1985">
          <a:extLst>
            <a:ext uri="{FF2B5EF4-FFF2-40B4-BE49-F238E27FC236}">
              <a16:creationId xmlns:a16="http://schemas.microsoft.com/office/drawing/2014/main" id="{1B4DB0E2-CE33-42DB-A7D2-1F3E4D4562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7" name="Conector recto 1986">
          <a:extLst>
            <a:ext uri="{FF2B5EF4-FFF2-40B4-BE49-F238E27FC236}">
              <a16:creationId xmlns:a16="http://schemas.microsoft.com/office/drawing/2014/main" id="{32C4F3FD-D8DA-4C11-834C-7C12A9227E6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8" name="Conector recto 1987">
          <a:extLst>
            <a:ext uri="{FF2B5EF4-FFF2-40B4-BE49-F238E27FC236}">
              <a16:creationId xmlns:a16="http://schemas.microsoft.com/office/drawing/2014/main" id="{9337F0F1-CECD-47D9-B5DB-BFAD8D17D2D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89" name="Conector recto 1988">
          <a:extLst>
            <a:ext uri="{FF2B5EF4-FFF2-40B4-BE49-F238E27FC236}">
              <a16:creationId xmlns:a16="http://schemas.microsoft.com/office/drawing/2014/main" id="{BDA805D4-1687-437B-B761-F67C86029DA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0" name="Conector recto 1989">
          <a:extLst>
            <a:ext uri="{FF2B5EF4-FFF2-40B4-BE49-F238E27FC236}">
              <a16:creationId xmlns:a16="http://schemas.microsoft.com/office/drawing/2014/main" id="{D45ED384-6A56-40C7-B66F-49FCC9EFF84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1" name="Conector recto 1990">
          <a:extLst>
            <a:ext uri="{FF2B5EF4-FFF2-40B4-BE49-F238E27FC236}">
              <a16:creationId xmlns:a16="http://schemas.microsoft.com/office/drawing/2014/main" id="{C7479F82-1377-4362-8E96-192C77753C3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2" name="Conector recto 1991">
          <a:extLst>
            <a:ext uri="{FF2B5EF4-FFF2-40B4-BE49-F238E27FC236}">
              <a16:creationId xmlns:a16="http://schemas.microsoft.com/office/drawing/2014/main" id="{3688EBF5-FCB4-4761-8541-E9C8148C0C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3" name="Conector recto 1992">
          <a:extLst>
            <a:ext uri="{FF2B5EF4-FFF2-40B4-BE49-F238E27FC236}">
              <a16:creationId xmlns:a16="http://schemas.microsoft.com/office/drawing/2014/main" id="{7025E132-2791-46BF-89E3-BEFF42CB985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4" name="Conector recto 1993">
          <a:extLst>
            <a:ext uri="{FF2B5EF4-FFF2-40B4-BE49-F238E27FC236}">
              <a16:creationId xmlns:a16="http://schemas.microsoft.com/office/drawing/2014/main" id="{D2943BCC-2E69-4F9C-99D5-B45E5B5148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5" name="Conector recto 1994">
          <a:extLst>
            <a:ext uri="{FF2B5EF4-FFF2-40B4-BE49-F238E27FC236}">
              <a16:creationId xmlns:a16="http://schemas.microsoft.com/office/drawing/2014/main" id="{5B171073-3CE3-4CA2-84A2-50171DC2A9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6" name="Conector recto 1995">
          <a:extLst>
            <a:ext uri="{FF2B5EF4-FFF2-40B4-BE49-F238E27FC236}">
              <a16:creationId xmlns:a16="http://schemas.microsoft.com/office/drawing/2014/main" id="{92E81641-57DA-40A9-B9B4-889F5C0821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7" name="Conector recto 1996">
          <a:extLst>
            <a:ext uri="{FF2B5EF4-FFF2-40B4-BE49-F238E27FC236}">
              <a16:creationId xmlns:a16="http://schemas.microsoft.com/office/drawing/2014/main" id="{6C365B87-68BB-46E1-BBB0-8564A2C578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8" name="Conector recto 1997">
          <a:extLst>
            <a:ext uri="{FF2B5EF4-FFF2-40B4-BE49-F238E27FC236}">
              <a16:creationId xmlns:a16="http://schemas.microsoft.com/office/drawing/2014/main" id="{4A0B8DD6-4770-4B55-A6B4-BF5BFFFDD3B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1999" name="Conector recto 1998">
          <a:extLst>
            <a:ext uri="{FF2B5EF4-FFF2-40B4-BE49-F238E27FC236}">
              <a16:creationId xmlns:a16="http://schemas.microsoft.com/office/drawing/2014/main" id="{179D54C4-5251-4B40-A958-E7DD183407C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0" name="Conector recto 1999">
          <a:extLst>
            <a:ext uri="{FF2B5EF4-FFF2-40B4-BE49-F238E27FC236}">
              <a16:creationId xmlns:a16="http://schemas.microsoft.com/office/drawing/2014/main" id="{3BEC2AF1-547A-4642-AB11-90ADA6F5095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1" name="Conector recto 2000">
          <a:extLst>
            <a:ext uri="{FF2B5EF4-FFF2-40B4-BE49-F238E27FC236}">
              <a16:creationId xmlns:a16="http://schemas.microsoft.com/office/drawing/2014/main" id="{2F0D2597-0B3D-4057-BAD1-FCA54CEF5A2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2" name="Conector recto 2001">
          <a:extLst>
            <a:ext uri="{FF2B5EF4-FFF2-40B4-BE49-F238E27FC236}">
              <a16:creationId xmlns:a16="http://schemas.microsoft.com/office/drawing/2014/main" id="{269367FA-2E67-4474-9C82-0BBDAB8331E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3" name="Conector recto 2002">
          <a:extLst>
            <a:ext uri="{FF2B5EF4-FFF2-40B4-BE49-F238E27FC236}">
              <a16:creationId xmlns:a16="http://schemas.microsoft.com/office/drawing/2014/main" id="{E72D4B10-55E8-46AF-BF09-BA20B6B117E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4" name="Conector recto 2003">
          <a:extLst>
            <a:ext uri="{FF2B5EF4-FFF2-40B4-BE49-F238E27FC236}">
              <a16:creationId xmlns:a16="http://schemas.microsoft.com/office/drawing/2014/main" id="{FC1667A7-423C-4557-8482-E007E9EEBE8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5" name="Conector recto 2004">
          <a:extLst>
            <a:ext uri="{FF2B5EF4-FFF2-40B4-BE49-F238E27FC236}">
              <a16:creationId xmlns:a16="http://schemas.microsoft.com/office/drawing/2014/main" id="{5DEFEBA9-9CA4-4CE0-B792-F17C807DFA8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6" name="Conector recto 2005">
          <a:extLst>
            <a:ext uri="{FF2B5EF4-FFF2-40B4-BE49-F238E27FC236}">
              <a16:creationId xmlns:a16="http://schemas.microsoft.com/office/drawing/2014/main" id="{11DD3F13-3E5C-4FD6-B53D-19350E6AC54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7" name="Conector recto 2006">
          <a:extLst>
            <a:ext uri="{FF2B5EF4-FFF2-40B4-BE49-F238E27FC236}">
              <a16:creationId xmlns:a16="http://schemas.microsoft.com/office/drawing/2014/main" id="{16E5A334-8BFC-49C9-BE49-A7178AA1A3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8" name="Conector recto 2007">
          <a:extLst>
            <a:ext uri="{FF2B5EF4-FFF2-40B4-BE49-F238E27FC236}">
              <a16:creationId xmlns:a16="http://schemas.microsoft.com/office/drawing/2014/main" id="{1CBC76E8-DA59-4E27-A389-2F25C0C529F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09" name="Conector recto 2008">
          <a:extLst>
            <a:ext uri="{FF2B5EF4-FFF2-40B4-BE49-F238E27FC236}">
              <a16:creationId xmlns:a16="http://schemas.microsoft.com/office/drawing/2014/main" id="{E50ACD87-E1E8-483C-8C8F-E1F9C08AF94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0" name="Conector recto 2009">
          <a:extLst>
            <a:ext uri="{FF2B5EF4-FFF2-40B4-BE49-F238E27FC236}">
              <a16:creationId xmlns:a16="http://schemas.microsoft.com/office/drawing/2014/main" id="{AF5F70BC-B82A-4A9A-9369-892BC0B234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1" name="Conector recto 2010">
          <a:extLst>
            <a:ext uri="{FF2B5EF4-FFF2-40B4-BE49-F238E27FC236}">
              <a16:creationId xmlns:a16="http://schemas.microsoft.com/office/drawing/2014/main" id="{24E86997-7FA9-4B57-BC40-C3BDABFFE6C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2" name="Conector recto 2011">
          <a:extLst>
            <a:ext uri="{FF2B5EF4-FFF2-40B4-BE49-F238E27FC236}">
              <a16:creationId xmlns:a16="http://schemas.microsoft.com/office/drawing/2014/main" id="{5E517AEC-59A3-413F-AA80-7C15B93185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3" name="Conector recto 2012">
          <a:extLst>
            <a:ext uri="{FF2B5EF4-FFF2-40B4-BE49-F238E27FC236}">
              <a16:creationId xmlns:a16="http://schemas.microsoft.com/office/drawing/2014/main" id="{A86D2E98-6885-4930-B125-D63E0132C8C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4" name="Conector recto 2013">
          <a:extLst>
            <a:ext uri="{FF2B5EF4-FFF2-40B4-BE49-F238E27FC236}">
              <a16:creationId xmlns:a16="http://schemas.microsoft.com/office/drawing/2014/main" id="{B02949B1-2E2E-4D92-8E18-12372131536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5" name="Conector recto 2014">
          <a:extLst>
            <a:ext uri="{FF2B5EF4-FFF2-40B4-BE49-F238E27FC236}">
              <a16:creationId xmlns:a16="http://schemas.microsoft.com/office/drawing/2014/main" id="{1443C9E2-7CD4-4529-B8D3-7D2D1EED4E9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6" name="Conector recto 2015">
          <a:extLst>
            <a:ext uri="{FF2B5EF4-FFF2-40B4-BE49-F238E27FC236}">
              <a16:creationId xmlns:a16="http://schemas.microsoft.com/office/drawing/2014/main" id="{34F9A12D-A871-47F6-B415-95537A06107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7" name="Conector recto 2016">
          <a:extLst>
            <a:ext uri="{FF2B5EF4-FFF2-40B4-BE49-F238E27FC236}">
              <a16:creationId xmlns:a16="http://schemas.microsoft.com/office/drawing/2014/main" id="{0C9E45A0-DC96-438D-8AF0-67A559C643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8" name="Conector recto 2017">
          <a:extLst>
            <a:ext uri="{FF2B5EF4-FFF2-40B4-BE49-F238E27FC236}">
              <a16:creationId xmlns:a16="http://schemas.microsoft.com/office/drawing/2014/main" id="{082F4F05-0BC8-4948-ACF6-6C3AD3DF87F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19" name="Conector recto 2018">
          <a:extLst>
            <a:ext uri="{FF2B5EF4-FFF2-40B4-BE49-F238E27FC236}">
              <a16:creationId xmlns:a16="http://schemas.microsoft.com/office/drawing/2014/main" id="{9F60F6D7-1D64-410F-85B7-657AC9CB69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0" name="Conector recto 2019">
          <a:extLst>
            <a:ext uri="{FF2B5EF4-FFF2-40B4-BE49-F238E27FC236}">
              <a16:creationId xmlns:a16="http://schemas.microsoft.com/office/drawing/2014/main" id="{743FC618-647D-47E8-8CDA-ABA76BD443A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1" name="Conector recto 2020">
          <a:extLst>
            <a:ext uri="{FF2B5EF4-FFF2-40B4-BE49-F238E27FC236}">
              <a16:creationId xmlns:a16="http://schemas.microsoft.com/office/drawing/2014/main" id="{A7B84FB7-32EC-409B-B5E6-0B7FB508DF7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2" name="Conector recto 2021">
          <a:extLst>
            <a:ext uri="{FF2B5EF4-FFF2-40B4-BE49-F238E27FC236}">
              <a16:creationId xmlns:a16="http://schemas.microsoft.com/office/drawing/2014/main" id="{D234286D-3558-4238-B1D5-FB5AFE76D5B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3" name="Conector recto 2022">
          <a:extLst>
            <a:ext uri="{FF2B5EF4-FFF2-40B4-BE49-F238E27FC236}">
              <a16:creationId xmlns:a16="http://schemas.microsoft.com/office/drawing/2014/main" id="{1968382D-9D84-4F6E-9711-60C0A637F7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4" name="Conector recto 2023">
          <a:extLst>
            <a:ext uri="{FF2B5EF4-FFF2-40B4-BE49-F238E27FC236}">
              <a16:creationId xmlns:a16="http://schemas.microsoft.com/office/drawing/2014/main" id="{3DC333AA-8454-4820-8C8E-11E46440EE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5" name="Conector recto 2024">
          <a:extLst>
            <a:ext uri="{FF2B5EF4-FFF2-40B4-BE49-F238E27FC236}">
              <a16:creationId xmlns:a16="http://schemas.microsoft.com/office/drawing/2014/main" id="{6D19100D-50DE-4CDE-B5D0-E01AAA185D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6" name="Conector recto 2025">
          <a:extLst>
            <a:ext uri="{FF2B5EF4-FFF2-40B4-BE49-F238E27FC236}">
              <a16:creationId xmlns:a16="http://schemas.microsoft.com/office/drawing/2014/main" id="{8F0F328E-1CBA-49F2-89AF-1450381148F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7" name="Conector recto 2026">
          <a:extLst>
            <a:ext uri="{FF2B5EF4-FFF2-40B4-BE49-F238E27FC236}">
              <a16:creationId xmlns:a16="http://schemas.microsoft.com/office/drawing/2014/main" id="{CF918AFC-900B-4E4C-AEFF-B3DC01938E4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8" name="Conector recto 2027">
          <a:extLst>
            <a:ext uri="{FF2B5EF4-FFF2-40B4-BE49-F238E27FC236}">
              <a16:creationId xmlns:a16="http://schemas.microsoft.com/office/drawing/2014/main" id="{8FEBB4F0-9E84-4513-99AF-58A0F1D1F9E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29" name="Conector recto 2028">
          <a:extLst>
            <a:ext uri="{FF2B5EF4-FFF2-40B4-BE49-F238E27FC236}">
              <a16:creationId xmlns:a16="http://schemas.microsoft.com/office/drawing/2014/main" id="{342010BE-8EB5-485C-9412-B38A7EA22F7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0" name="Conector recto 2029">
          <a:extLst>
            <a:ext uri="{FF2B5EF4-FFF2-40B4-BE49-F238E27FC236}">
              <a16:creationId xmlns:a16="http://schemas.microsoft.com/office/drawing/2014/main" id="{6D7E1B1D-E5E2-48E2-88F3-E226E804BE0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1" name="Conector recto 2030">
          <a:extLst>
            <a:ext uri="{FF2B5EF4-FFF2-40B4-BE49-F238E27FC236}">
              <a16:creationId xmlns:a16="http://schemas.microsoft.com/office/drawing/2014/main" id="{9B5318EF-3C5B-4882-9A27-6F83BCC6E0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2" name="Conector recto 2031">
          <a:extLst>
            <a:ext uri="{FF2B5EF4-FFF2-40B4-BE49-F238E27FC236}">
              <a16:creationId xmlns:a16="http://schemas.microsoft.com/office/drawing/2014/main" id="{A92BB3ED-7625-4A1E-82CA-11F807CC3FF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3" name="Conector recto 2032">
          <a:extLst>
            <a:ext uri="{FF2B5EF4-FFF2-40B4-BE49-F238E27FC236}">
              <a16:creationId xmlns:a16="http://schemas.microsoft.com/office/drawing/2014/main" id="{D766DD6C-292A-4D98-8C7C-38720E3EBFA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4" name="Conector recto 2033">
          <a:extLst>
            <a:ext uri="{FF2B5EF4-FFF2-40B4-BE49-F238E27FC236}">
              <a16:creationId xmlns:a16="http://schemas.microsoft.com/office/drawing/2014/main" id="{EE7B3407-AF36-4E94-8C3A-CDFE631BFBD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5" name="Conector recto 2034">
          <a:extLst>
            <a:ext uri="{FF2B5EF4-FFF2-40B4-BE49-F238E27FC236}">
              <a16:creationId xmlns:a16="http://schemas.microsoft.com/office/drawing/2014/main" id="{086EF7ED-7B1C-41DE-AB1A-AD1734944BA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6" name="Conector recto 2035">
          <a:extLst>
            <a:ext uri="{FF2B5EF4-FFF2-40B4-BE49-F238E27FC236}">
              <a16:creationId xmlns:a16="http://schemas.microsoft.com/office/drawing/2014/main" id="{49E743D3-66C8-4DF9-9A47-FC3F3E727C5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7" name="Conector recto 2036">
          <a:extLst>
            <a:ext uri="{FF2B5EF4-FFF2-40B4-BE49-F238E27FC236}">
              <a16:creationId xmlns:a16="http://schemas.microsoft.com/office/drawing/2014/main" id="{58B04028-0BF2-44C7-A4E5-FE262A2F0C3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8" name="Conector recto 2037">
          <a:extLst>
            <a:ext uri="{FF2B5EF4-FFF2-40B4-BE49-F238E27FC236}">
              <a16:creationId xmlns:a16="http://schemas.microsoft.com/office/drawing/2014/main" id="{22B40353-D65C-4B62-B45E-9AA2AB9009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39" name="Conector recto 2038">
          <a:extLst>
            <a:ext uri="{FF2B5EF4-FFF2-40B4-BE49-F238E27FC236}">
              <a16:creationId xmlns:a16="http://schemas.microsoft.com/office/drawing/2014/main" id="{851BB3D4-9764-4213-B48B-CEE729471A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0" name="Conector recto 2039">
          <a:extLst>
            <a:ext uri="{FF2B5EF4-FFF2-40B4-BE49-F238E27FC236}">
              <a16:creationId xmlns:a16="http://schemas.microsoft.com/office/drawing/2014/main" id="{E8ACDC95-A874-4A7E-9ED2-F32144E8F2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1" name="Conector recto 2040">
          <a:extLst>
            <a:ext uri="{FF2B5EF4-FFF2-40B4-BE49-F238E27FC236}">
              <a16:creationId xmlns:a16="http://schemas.microsoft.com/office/drawing/2014/main" id="{2731067B-2CDC-4760-866E-F8F8B5453BD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2" name="Conector recto 2041">
          <a:extLst>
            <a:ext uri="{FF2B5EF4-FFF2-40B4-BE49-F238E27FC236}">
              <a16:creationId xmlns:a16="http://schemas.microsoft.com/office/drawing/2014/main" id="{901F3001-02CF-4E02-B451-B5FB77DE1CC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3" name="Conector recto 2042">
          <a:extLst>
            <a:ext uri="{FF2B5EF4-FFF2-40B4-BE49-F238E27FC236}">
              <a16:creationId xmlns:a16="http://schemas.microsoft.com/office/drawing/2014/main" id="{928A3959-B15B-44DB-AFA9-B8786BCC44F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4" name="Conector recto 2043">
          <a:extLst>
            <a:ext uri="{FF2B5EF4-FFF2-40B4-BE49-F238E27FC236}">
              <a16:creationId xmlns:a16="http://schemas.microsoft.com/office/drawing/2014/main" id="{AF0BA05C-66EB-47B3-AD2F-0793368D39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5" name="Conector recto 2044">
          <a:extLst>
            <a:ext uri="{FF2B5EF4-FFF2-40B4-BE49-F238E27FC236}">
              <a16:creationId xmlns:a16="http://schemas.microsoft.com/office/drawing/2014/main" id="{FD82E88D-C6F4-4FAC-8EB7-5426A677AF3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6" name="Conector recto 2045">
          <a:extLst>
            <a:ext uri="{FF2B5EF4-FFF2-40B4-BE49-F238E27FC236}">
              <a16:creationId xmlns:a16="http://schemas.microsoft.com/office/drawing/2014/main" id="{21F7587C-E2F0-4F0B-B873-15987652FC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7" name="Conector recto 2046">
          <a:extLst>
            <a:ext uri="{FF2B5EF4-FFF2-40B4-BE49-F238E27FC236}">
              <a16:creationId xmlns:a16="http://schemas.microsoft.com/office/drawing/2014/main" id="{8383D359-698D-466E-B2EE-D53D4A046BF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8" name="Conector recto 2047">
          <a:extLst>
            <a:ext uri="{FF2B5EF4-FFF2-40B4-BE49-F238E27FC236}">
              <a16:creationId xmlns:a16="http://schemas.microsoft.com/office/drawing/2014/main" id="{B1623161-AC12-4943-A5FA-F0C7D49F49C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49" name="Conector recto 2048">
          <a:extLst>
            <a:ext uri="{FF2B5EF4-FFF2-40B4-BE49-F238E27FC236}">
              <a16:creationId xmlns:a16="http://schemas.microsoft.com/office/drawing/2014/main" id="{F635C5DA-5F9F-4D2D-AF98-EF8DA1AAE11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50" name="Conector recto 2049">
          <a:extLst>
            <a:ext uri="{FF2B5EF4-FFF2-40B4-BE49-F238E27FC236}">
              <a16:creationId xmlns:a16="http://schemas.microsoft.com/office/drawing/2014/main" id="{F453122F-E6B7-485F-9812-4ACF66C66A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51" name="Conector recto 2050">
          <a:extLst>
            <a:ext uri="{FF2B5EF4-FFF2-40B4-BE49-F238E27FC236}">
              <a16:creationId xmlns:a16="http://schemas.microsoft.com/office/drawing/2014/main" id="{6F7CCE5B-C76D-4240-8BD0-ADC26600C5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52" name="Conector recto 2051">
          <a:extLst>
            <a:ext uri="{FF2B5EF4-FFF2-40B4-BE49-F238E27FC236}">
              <a16:creationId xmlns:a16="http://schemas.microsoft.com/office/drawing/2014/main" id="{ED008708-E90F-4EA3-8CD6-B4345DD214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53" name="Conector recto 2052">
          <a:extLst>
            <a:ext uri="{FF2B5EF4-FFF2-40B4-BE49-F238E27FC236}">
              <a16:creationId xmlns:a16="http://schemas.microsoft.com/office/drawing/2014/main" id="{488585CE-0AAA-4F25-9B85-35533AEAF4E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390</xdr:row>
      <xdr:rowOff>0</xdr:rowOff>
    </xdr:from>
    <xdr:to>
      <xdr:col>38</xdr:col>
      <xdr:colOff>413657</xdr:colOff>
      <xdr:row>390</xdr:row>
      <xdr:rowOff>0</xdr:rowOff>
    </xdr:to>
    <xdr:cxnSp macro="">
      <xdr:nvCxnSpPr>
        <xdr:cNvPr id="2054" name="Conector recto 2053">
          <a:extLst>
            <a:ext uri="{FF2B5EF4-FFF2-40B4-BE49-F238E27FC236}">
              <a16:creationId xmlns:a16="http://schemas.microsoft.com/office/drawing/2014/main" id="{FEBEF063-FB28-4651-BE96-754C70A9CE7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55" name="Conector recto 2054">
          <a:extLst>
            <a:ext uri="{FF2B5EF4-FFF2-40B4-BE49-F238E27FC236}">
              <a16:creationId xmlns:a16="http://schemas.microsoft.com/office/drawing/2014/main" id="{1028DA01-4001-4198-850B-8669910DFB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56" name="Conector recto 2055">
          <a:extLst>
            <a:ext uri="{FF2B5EF4-FFF2-40B4-BE49-F238E27FC236}">
              <a16:creationId xmlns:a16="http://schemas.microsoft.com/office/drawing/2014/main" id="{A4C0A4CC-3882-4C0D-9044-FE4572237C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57" name="Conector recto 2056">
          <a:extLst>
            <a:ext uri="{FF2B5EF4-FFF2-40B4-BE49-F238E27FC236}">
              <a16:creationId xmlns:a16="http://schemas.microsoft.com/office/drawing/2014/main" id="{6CBACD28-68B3-456F-B6B6-3DC2C08C4D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58" name="Conector recto 2057">
          <a:extLst>
            <a:ext uri="{FF2B5EF4-FFF2-40B4-BE49-F238E27FC236}">
              <a16:creationId xmlns:a16="http://schemas.microsoft.com/office/drawing/2014/main" id="{F9745A59-77E3-42E1-9433-5FFE1022CC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59" name="Conector recto 2058">
          <a:extLst>
            <a:ext uri="{FF2B5EF4-FFF2-40B4-BE49-F238E27FC236}">
              <a16:creationId xmlns:a16="http://schemas.microsoft.com/office/drawing/2014/main" id="{CF7BD520-CFA8-4BFE-A39F-27E81A4E41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0" name="Conector recto 2059">
          <a:extLst>
            <a:ext uri="{FF2B5EF4-FFF2-40B4-BE49-F238E27FC236}">
              <a16:creationId xmlns:a16="http://schemas.microsoft.com/office/drawing/2014/main" id="{F5C725B3-0341-419E-B0DD-9A5A5ECDC14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1" name="Conector recto 2060">
          <a:extLst>
            <a:ext uri="{FF2B5EF4-FFF2-40B4-BE49-F238E27FC236}">
              <a16:creationId xmlns:a16="http://schemas.microsoft.com/office/drawing/2014/main" id="{E17BC9EF-86AC-4050-9ED5-D29A56C1B42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2" name="Conector recto 2061">
          <a:extLst>
            <a:ext uri="{FF2B5EF4-FFF2-40B4-BE49-F238E27FC236}">
              <a16:creationId xmlns:a16="http://schemas.microsoft.com/office/drawing/2014/main" id="{9B9B26AC-77BD-4460-8260-A0F9BACED51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3" name="Conector recto 2062">
          <a:extLst>
            <a:ext uri="{FF2B5EF4-FFF2-40B4-BE49-F238E27FC236}">
              <a16:creationId xmlns:a16="http://schemas.microsoft.com/office/drawing/2014/main" id="{86670C98-4C1C-4ED7-8DBE-32FF326415E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4" name="Conector recto 2063">
          <a:extLst>
            <a:ext uri="{FF2B5EF4-FFF2-40B4-BE49-F238E27FC236}">
              <a16:creationId xmlns:a16="http://schemas.microsoft.com/office/drawing/2014/main" id="{F8D9ED04-739E-418E-8C21-BE606A80CB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5" name="Conector recto 2064">
          <a:extLst>
            <a:ext uri="{FF2B5EF4-FFF2-40B4-BE49-F238E27FC236}">
              <a16:creationId xmlns:a16="http://schemas.microsoft.com/office/drawing/2014/main" id="{918E6055-B050-4376-A87A-4BFF5652D7D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6" name="Conector recto 2065">
          <a:extLst>
            <a:ext uri="{FF2B5EF4-FFF2-40B4-BE49-F238E27FC236}">
              <a16:creationId xmlns:a16="http://schemas.microsoft.com/office/drawing/2014/main" id="{AFA330E0-9BB4-48F8-8A2D-066EE7C7C74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7" name="Conector recto 2066">
          <a:extLst>
            <a:ext uri="{FF2B5EF4-FFF2-40B4-BE49-F238E27FC236}">
              <a16:creationId xmlns:a16="http://schemas.microsoft.com/office/drawing/2014/main" id="{B59C026C-2340-496D-A9DE-E287A821C7E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8" name="Conector recto 2067">
          <a:extLst>
            <a:ext uri="{FF2B5EF4-FFF2-40B4-BE49-F238E27FC236}">
              <a16:creationId xmlns:a16="http://schemas.microsoft.com/office/drawing/2014/main" id="{EE067322-0120-4B52-815C-9878B3891E5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69" name="Conector recto 2068">
          <a:extLst>
            <a:ext uri="{FF2B5EF4-FFF2-40B4-BE49-F238E27FC236}">
              <a16:creationId xmlns:a16="http://schemas.microsoft.com/office/drawing/2014/main" id="{FA3DD48B-1581-4462-8CEB-CB150C21AE4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0" name="Conector recto 2069">
          <a:extLst>
            <a:ext uri="{FF2B5EF4-FFF2-40B4-BE49-F238E27FC236}">
              <a16:creationId xmlns:a16="http://schemas.microsoft.com/office/drawing/2014/main" id="{7343282A-E536-4C7F-8BE7-B79942950E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1" name="Conector recto 2070">
          <a:extLst>
            <a:ext uri="{FF2B5EF4-FFF2-40B4-BE49-F238E27FC236}">
              <a16:creationId xmlns:a16="http://schemas.microsoft.com/office/drawing/2014/main" id="{19A3F20F-3CC3-4E4C-8FE7-7EE9AC29714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2" name="Conector recto 2071">
          <a:extLst>
            <a:ext uri="{FF2B5EF4-FFF2-40B4-BE49-F238E27FC236}">
              <a16:creationId xmlns:a16="http://schemas.microsoft.com/office/drawing/2014/main" id="{35D79C8D-5B80-4AD7-A247-3D07A7E539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3" name="Conector recto 2072">
          <a:extLst>
            <a:ext uri="{FF2B5EF4-FFF2-40B4-BE49-F238E27FC236}">
              <a16:creationId xmlns:a16="http://schemas.microsoft.com/office/drawing/2014/main" id="{85500186-3BF1-48AD-A43A-5430386AEB9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4" name="Conector recto 2073">
          <a:extLst>
            <a:ext uri="{FF2B5EF4-FFF2-40B4-BE49-F238E27FC236}">
              <a16:creationId xmlns:a16="http://schemas.microsoft.com/office/drawing/2014/main" id="{0B44676D-F242-4B2C-AC87-D71F5605526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5" name="Conector recto 2074">
          <a:extLst>
            <a:ext uri="{FF2B5EF4-FFF2-40B4-BE49-F238E27FC236}">
              <a16:creationId xmlns:a16="http://schemas.microsoft.com/office/drawing/2014/main" id="{1CC53FA4-A6A0-46B6-983E-3967A8B3B0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6" name="Conector recto 2075">
          <a:extLst>
            <a:ext uri="{FF2B5EF4-FFF2-40B4-BE49-F238E27FC236}">
              <a16:creationId xmlns:a16="http://schemas.microsoft.com/office/drawing/2014/main" id="{8D4084AC-300A-4F73-A951-059811AE62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7" name="Conector recto 2076">
          <a:extLst>
            <a:ext uri="{FF2B5EF4-FFF2-40B4-BE49-F238E27FC236}">
              <a16:creationId xmlns:a16="http://schemas.microsoft.com/office/drawing/2014/main" id="{B38B0541-4A87-4F30-B6E8-AF143ACD13A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8" name="Conector recto 2077">
          <a:extLst>
            <a:ext uri="{FF2B5EF4-FFF2-40B4-BE49-F238E27FC236}">
              <a16:creationId xmlns:a16="http://schemas.microsoft.com/office/drawing/2014/main" id="{60A2ED32-AD07-4109-B939-79B834E36AB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79" name="Conector recto 2078">
          <a:extLst>
            <a:ext uri="{FF2B5EF4-FFF2-40B4-BE49-F238E27FC236}">
              <a16:creationId xmlns:a16="http://schemas.microsoft.com/office/drawing/2014/main" id="{9BC380EA-A301-4F86-A7C5-3D51CAB9020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0" name="Conector recto 2079">
          <a:extLst>
            <a:ext uri="{FF2B5EF4-FFF2-40B4-BE49-F238E27FC236}">
              <a16:creationId xmlns:a16="http://schemas.microsoft.com/office/drawing/2014/main" id="{E172FDB5-930A-4C74-BAD0-DA0B2B5FE70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1" name="Conector recto 2080">
          <a:extLst>
            <a:ext uri="{FF2B5EF4-FFF2-40B4-BE49-F238E27FC236}">
              <a16:creationId xmlns:a16="http://schemas.microsoft.com/office/drawing/2014/main" id="{9B582B95-E13F-4CB4-9D66-3207B3BCA73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2" name="Conector recto 2081">
          <a:extLst>
            <a:ext uri="{FF2B5EF4-FFF2-40B4-BE49-F238E27FC236}">
              <a16:creationId xmlns:a16="http://schemas.microsoft.com/office/drawing/2014/main" id="{03272D0B-2514-4677-A9EE-DDDF87AAE86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3" name="Conector recto 2082">
          <a:extLst>
            <a:ext uri="{FF2B5EF4-FFF2-40B4-BE49-F238E27FC236}">
              <a16:creationId xmlns:a16="http://schemas.microsoft.com/office/drawing/2014/main" id="{1C0E264E-C03E-48F7-BA32-D1E6FBA918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4" name="Conector recto 2083">
          <a:extLst>
            <a:ext uri="{FF2B5EF4-FFF2-40B4-BE49-F238E27FC236}">
              <a16:creationId xmlns:a16="http://schemas.microsoft.com/office/drawing/2014/main" id="{29D45EB9-5527-4BDA-BBD6-9CE3C91248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5" name="Conector recto 2084">
          <a:extLst>
            <a:ext uri="{FF2B5EF4-FFF2-40B4-BE49-F238E27FC236}">
              <a16:creationId xmlns:a16="http://schemas.microsoft.com/office/drawing/2014/main" id="{5AAB7B2E-ED83-4B3D-BA68-D2E2277994C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6" name="Conector recto 2085">
          <a:extLst>
            <a:ext uri="{FF2B5EF4-FFF2-40B4-BE49-F238E27FC236}">
              <a16:creationId xmlns:a16="http://schemas.microsoft.com/office/drawing/2014/main" id="{D9831034-6B0D-4518-A25A-EB636040263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7" name="Conector recto 2086">
          <a:extLst>
            <a:ext uri="{FF2B5EF4-FFF2-40B4-BE49-F238E27FC236}">
              <a16:creationId xmlns:a16="http://schemas.microsoft.com/office/drawing/2014/main" id="{7B9E3823-C211-4528-B3D0-B65A989C7D9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8" name="Conector recto 2087">
          <a:extLst>
            <a:ext uri="{FF2B5EF4-FFF2-40B4-BE49-F238E27FC236}">
              <a16:creationId xmlns:a16="http://schemas.microsoft.com/office/drawing/2014/main" id="{EAC3404A-6D9F-43FA-B82D-6E623100F4D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89" name="Conector recto 2088">
          <a:extLst>
            <a:ext uri="{FF2B5EF4-FFF2-40B4-BE49-F238E27FC236}">
              <a16:creationId xmlns:a16="http://schemas.microsoft.com/office/drawing/2014/main" id="{306B04C4-65EA-46E0-96E1-7C8AA9B0499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0" name="Conector recto 2089">
          <a:extLst>
            <a:ext uri="{FF2B5EF4-FFF2-40B4-BE49-F238E27FC236}">
              <a16:creationId xmlns:a16="http://schemas.microsoft.com/office/drawing/2014/main" id="{68E7D425-8A83-4907-9ED6-8E21964D75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1" name="Conector recto 2090">
          <a:extLst>
            <a:ext uri="{FF2B5EF4-FFF2-40B4-BE49-F238E27FC236}">
              <a16:creationId xmlns:a16="http://schemas.microsoft.com/office/drawing/2014/main" id="{E6DAEB62-B706-4E37-AF8D-6BD278D2166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2" name="Conector recto 2091">
          <a:extLst>
            <a:ext uri="{FF2B5EF4-FFF2-40B4-BE49-F238E27FC236}">
              <a16:creationId xmlns:a16="http://schemas.microsoft.com/office/drawing/2014/main" id="{3335457C-59AC-4155-8F4C-4B124E389C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3" name="Conector recto 2092">
          <a:extLst>
            <a:ext uri="{FF2B5EF4-FFF2-40B4-BE49-F238E27FC236}">
              <a16:creationId xmlns:a16="http://schemas.microsoft.com/office/drawing/2014/main" id="{55238F04-959E-4291-80A7-4C7FF73938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4" name="Conector recto 2093">
          <a:extLst>
            <a:ext uri="{FF2B5EF4-FFF2-40B4-BE49-F238E27FC236}">
              <a16:creationId xmlns:a16="http://schemas.microsoft.com/office/drawing/2014/main" id="{BC4D69CD-707B-419C-882B-DA9B31F971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5" name="Conector recto 2094">
          <a:extLst>
            <a:ext uri="{FF2B5EF4-FFF2-40B4-BE49-F238E27FC236}">
              <a16:creationId xmlns:a16="http://schemas.microsoft.com/office/drawing/2014/main" id="{96EFDCA6-90B4-4998-BE47-CC310F778B0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6" name="Conector recto 2095">
          <a:extLst>
            <a:ext uri="{FF2B5EF4-FFF2-40B4-BE49-F238E27FC236}">
              <a16:creationId xmlns:a16="http://schemas.microsoft.com/office/drawing/2014/main" id="{EBD629F5-FCDA-451A-B206-DAE3E07F4DE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7" name="Conector recto 2096">
          <a:extLst>
            <a:ext uri="{FF2B5EF4-FFF2-40B4-BE49-F238E27FC236}">
              <a16:creationId xmlns:a16="http://schemas.microsoft.com/office/drawing/2014/main" id="{5EB72261-146A-462B-8A52-8281BED57FD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8" name="Conector recto 2097">
          <a:extLst>
            <a:ext uri="{FF2B5EF4-FFF2-40B4-BE49-F238E27FC236}">
              <a16:creationId xmlns:a16="http://schemas.microsoft.com/office/drawing/2014/main" id="{D48620DA-0F39-4099-B75D-F0B43EDB35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099" name="Conector recto 2098">
          <a:extLst>
            <a:ext uri="{FF2B5EF4-FFF2-40B4-BE49-F238E27FC236}">
              <a16:creationId xmlns:a16="http://schemas.microsoft.com/office/drawing/2014/main" id="{0DBE3F83-C356-4ED3-9F72-7FDCD6A7F63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0" name="Conector recto 2099">
          <a:extLst>
            <a:ext uri="{FF2B5EF4-FFF2-40B4-BE49-F238E27FC236}">
              <a16:creationId xmlns:a16="http://schemas.microsoft.com/office/drawing/2014/main" id="{D139C57B-4CF9-4530-8096-2362D8807F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1" name="Conector recto 2100">
          <a:extLst>
            <a:ext uri="{FF2B5EF4-FFF2-40B4-BE49-F238E27FC236}">
              <a16:creationId xmlns:a16="http://schemas.microsoft.com/office/drawing/2014/main" id="{741F48D1-4B6F-4A0A-BC04-7E1FDFFD424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2" name="Conector recto 2101">
          <a:extLst>
            <a:ext uri="{FF2B5EF4-FFF2-40B4-BE49-F238E27FC236}">
              <a16:creationId xmlns:a16="http://schemas.microsoft.com/office/drawing/2014/main" id="{DED876BB-33D7-49A2-995C-6EF32EA4FE3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3" name="Conector recto 2102">
          <a:extLst>
            <a:ext uri="{FF2B5EF4-FFF2-40B4-BE49-F238E27FC236}">
              <a16:creationId xmlns:a16="http://schemas.microsoft.com/office/drawing/2014/main" id="{F0AF3AA2-A69A-47EE-A675-DC4BB651BB3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4" name="Conector recto 2103">
          <a:extLst>
            <a:ext uri="{FF2B5EF4-FFF2-40B4-BE49-F238E27FC236}">
              <a16:creationId xmlns:a16="http://schemas.microsoft.com/office/drawing/2014/main" id="{F28B3D42-3E6B-4441-92B9-2BD70E6854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5" name="Conector recto 2104">
          <a:extLst>
            <a:ext uri="{FF2B5EF4-FFF2-40B4-BE49-F238E27FC236}">
              <a16:creationId xmlns:a16="http://schemas.microsoft.com/office/drawing/2014/main" id="{8AFC23A3-6EC2-45A4-91C1-496BC7823B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6" name="Conector recto 2105">
          <a:extLst>
            <a:ext uri="{FF2B5EF4-FFF2-40B4-BE49-F238E27FC236}">
              <a16:creationId xmlns:a16="http://schemas.microsoft.com/office/drawing/2014/main" id="{206737A9-7694-4629-AB8C-97486166B27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7" name="Conector recto 2106">
          <a:extLst>
            <a:ext uri="{FF2B5EF4-FFF2-40B4-BE49-F238E27FC236}">
              <a16:creationId xmlns:a16="http://schemas.microsoft.com/office/drawing/2014/main" id="{949CF212-832F-4B22-AF8A-F864284AB0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8" name="Conector recto 2107">
          <a:extLst>
            <a:ext uri="{FF2B5EF4-FFF2-40B4-BE49-F238E27FC236}">
              <a16:creationId xmlns:a16="http://schemas.microsoft.com/office/drawing/2014/main" id="{2D25A4D5-EDD6-4D24-A084-603B90E3FE1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09" name="Conector recto 2108">
          <a:extLst>
            <a:ext uri="{FF2B5EF4-FFF2-40B4-BE49-F238E27FC236}">
              <a16:creationId xmlns:a16="http://schemas.microsoft.com/office/drawing/2014/main" id="{111F2DAF-21A3-4231-AF3A-AF382FE5CEC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0" name="Conector recto 2109">
          <a:extLst>
            <a:ext uri="{FF2B5EF4-FFF2-40B4-BE49-F238E27FC236}">
              <a16:creationId xmlns:a16="http://schemas.microsoft.com/office/drawing/2014/main" id="{57ECEEC6-7779-4132-BA36-B16753876FB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1" name="Conector recto 2110">
          <a:extLst>
            <a:ext uri="{FF2B5EF4-FFF2-40B4-BE49-F238E27FC236}">
              <a16:creationId xmlns:a16="http://schemas.microsoft.com/office/drawing/2014/main" id="{6CFA80E4-05D2-4FAE-9413-9916FF7F31E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2" name="Conector recto 2111">
          <a:extLst>
            <a:ext uri="{FF2B5EF4-FFF2-40B4-BE49-F238E27FC236}">
              <a16:creationId xmlns:a16="http://schemas.microsoft.com/office/drawing/2014/main" id="{E1682AB7-F3C4-48C6-BFFD-032E32FCA2E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3" name="Conector recto 2112">
          <a:extLst>
            <a:ext uri="{FF2B5EF4-FFF2-40B4-BE49-F238E27FC236}">
              <a16:creationId xmlns:a16="http://schemas.microsoft.com/office/drawing/2014/main" id="{1DEED8A5-BD27-45A1-8B2A-5BAFF5649D8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4" name="Conector recto 2113">
          <a:extLst>
            <a:ext uri="{FF2B5EF4-FFF2-40B4-BE49-F238E27FC236}">
              <a16:creationId xmlns:a16="http://schemas.microsoft.com/office/drawing/2014/main" id="{847B8CDD-5773-474B-8FC6-36176643005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5" name="Conector recto 2114">
          <a:extLst>
            <a:ext uri="{FF2B5EF4-FFF2-40B4-BE49-F238E27FC236}">
              <a16:creationId xmlns:a16="http://schemas.microsoft.com/office/drawing/2014/main" id="{6034CCDF-F827-4558-9727-2DB6E2E42E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6" name="Conector recto 2115">
          <a:extLst>
            <a:ext uri="{FF2B5EF4-FFF2-40B4-BE49-F238E27FC236}">
              <a16:creationId xmlns:a16="http://schemas.microsoft.com/office/drawing/2014/main" id="{63F76944-95B0-4F55-96E9-EC3881D340F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7" name="Conector recto 2116">
          <a:extLst>
            <a:ext uri="{FF2B5EF4-FFF2-40B4-BE49-F238E27FC236}">
              <a16:creationId xmlns:a16="http://schemas.microsoft.com/office/drawing/2014/main" id="{B923034A-9ECF-45FA-BA42-22162C7539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8" name="Conector recto 2117">
          <a:extLst>
            <a:ext uri="{FF2B5EF4-FFF2-40B4-BE49-F238E27FC236}">
              <a16:creationId xmlns:a16="http://schemas.microsoft.com/office/drawing/2014/main" id="{2511A12C-7C3C-4674-9EA0-F6E99B26ED6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19" name="Conector recto 2118">
          <a:extLst>
            <a:ext uri="{FF2B5EF4-FFF2-40B4-BE49-F238E27FC236}">
              <a16:creationId xmlns:a16="http://schemas.microsoft.com/office/drawing/2014/main" id="{03D96B4C-44FF-46E4-84B7-B77C454E866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0" name="Conector recto 2119">
          <a:extLst>
            <a:ext uri="{FF2B5EF4-FFF2-40B4-BE49-F238E27FC236}">
              <a16:creationId xmlns:a16="http://schemas.microsoft.com/office/drawing/2014/main" id="{EECE0C42-618D-41CD-9262-25CCDDD3225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1" name="Conector recto 2120">
          <a:extLst>
            <a:ext uri="{FF2B5EF4-FFF2-40B4-BE49-F238E27FC236}">
              <a16:creationId xmlns:a16="http://schemas.microsoft.com/office/drawing/2014/main" id="{06B2DBAE-8CA7-403D-B1A4-0B2628B3B4A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2" name="Conector recto 2121">
          <a:extLst>
            <a:ext uri="{FF2B5EF4-FFF2-40B4-BE49-F238E27FC236}">
              <a16:creationId xmlns:a16="http://schemas.microsoft.com/office/drawing/2014/main" id="{AF0D13F3-229C-4377-B6AA-8A6F63AEF7C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3" name="Conector recto 2122">
          <a:extLst>
            <a:ext uri="{FF2B5EF4-FFF2-40B4-BE49-F238E27FC236}">
              <a16:creationId xmlns:a16="http://schemas.microsoft.com/office/drawing/2014/main" id="{A36847AB-B361-4D46-9124-73AA1F2872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4" name="Conector recto 2123">
          <a:extLst>
            <a:ext uri="{FF2B5EF4-FFF2-40B4-BE49-F238E27FC236}">
              <a16:creationId xmlns:a16="http://schemas.microsoft.com/office/drawing/2014/main" id="{94608F89-1507-4ACF-9DE6-13E9E4DC250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5" name="Conector recto 2124">
          <a:extLst>
            <a:ext uri="{FF2B5EF4-FFF2-40B4-BE49-F238E27FC236}">
              <a16:creationId xmlns:a16="http://schemas.microsoft.com/office/drawing/2014/main" id="{85394442-3E51-479E-9E79-44215550832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6" name="Conector recto 2125">
          <a:extLst>
            <a:ext uri="{FF2B5EF4-FFF2-40B4-BE49-F238E27FC236}">
              <a16:creationId xmlns:a16="http://schemas.microsoft.com/office/drawing/2014/main" id="{7783DEF0-FEDB-4D4F-9177-B51CC6FCD22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7" name="Conector recto 2126">
          <a:extLst>
            <a:ext uri="{FF2B5EF4-FFF2-40B4-BE49-F238E27FC236}">
              <a16:creationId xmlns:a16="http://schemas.microsoft.com/office/drawing/2014/main" id="{AE4C67D5-C4C3-4747-9D4F-9786A3C506E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8" name="Conector recto 2127">
          <a:extLst>
            <a:ext uri="{FF2B5EF4-FFF2-40B4-BE49-F238E27FC236}">
              <a16:creationId xmlns:a16="http://schemas.microsoft.com/office/drawing/2014/main" id="{411C3ED6-4238-4122-BEEA-02EFACB4413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29" name="Conector recto 2128">
          <a:extLst>
            <a:ext uri="{FF2B5EF4-FFF2-40B4-BE49-F238E27FC236}">
              <a16:creationId xmlns:a16="http://schemas.microsoft.com/office/drawing/2014/main" id="{5FE0BCE5-F101-430D-A122-5D0B8F4B05D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0" name="Conector recto 2129">
          <a:extLst>
            <a:ext uri="{FF2B5EF4-FFF2-40B4-BE49-F238E27FC236}">
              <a16:creationId xmlns:a16="http://schemas.microsoft.com/office/drawing/2014/main" id="{EF151A19-74A6-47E2-9A6A-7B27AE481C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1" name="Conector recto 2130">
          <a:extLst>
            <a:ext uri="{FF2B5EF4-FFF2-40B4-BE49-F238E27FC236}">
              <a16:creationId xmlns:a16="http://schemas.microsoft.com/office/drawing/2014/main" id="{6809B0D8-48BE-4A69-BD71-6A5C7602589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2" name="Conector recto 2131">
          <a:extLst>
            <a:ext uri="{FF2B5EF4-FFF2-40B4-BE49-F238E27FC236}">
              <a16:creationId xmlns:a16="http://schemas.microsoft.com/office/drawing/2014/main" id="{3A58F658-6183-44DE-8CA0-0F494446B5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3" name="Conector recto 2132">
          <a:extLst>
            <a:ext uri="{FF2B5EF4-FFF2-40B4-BE49-F238E27FC236}">
              <a16:creationId xmlns:a16="http://schemas.microsoft.com/office/drawing/2014/main" id="{3E172F9E-6E9E-4456-AFF8-8AEA0100C1B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4" name="Conector recto 2133">
          <a:extLst>
            <a:ext uri="{FF2B5EF4-FFF2-40B4-BE49-F238E27FC236}">
              <a16:creationId xmlns:a16="http://schemas.microsoft.com/office/drawing/2014/main" id="{DB51BA27-4768-4C98-AC43-E163813602B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5" name="Conector recto 2134">
          <a:extLst>
            <a:ext uri="{FF2B5EF4-FFF2-40B4-BE49-F238E27FC236}">
              <a16:creationId xmlns:a16="http://schemas.microsoft.com/office/drawing/2014/main" id="{CF078E8D-5CDA-490C-9EAD-F4FBDF6CC5C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6" name="Conector recto 2135">
          <a:extLst>
            <a:ext uri="{FF2B5EF4-FFF2-40B4-BE49-F238E27FC236}">
              <a16:creationId xmlns:a16="http://schemas.microsoft.com/office/drawing/2014/main" id="{C58523D2-AEB4-4367-9364-DE4287B0319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7" name="Conector recto 2136">
          <a:extLst>
            <a:ext uri="{FF2B5EF4-FFF2-40B4-BE49-F238E27FC236}">
              <a16:creationId xmlns:a16="http://schemas.microsoft.com/office/drawing/2014/main" id="{DA547AF9-D078-4F3D-B782-08043A8205B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8" name="Conector recto 2137">
          <a:extLst>
            <a:ext uri="{FF2B5EF4-FFF2-40B4-BE49-F238E27FC236}">
              <a16:creationId xmlns:a16="http://schemas.microsoft.com/office/drawing/2014/main" id="{0DA014ED-B5AA-4FF2-979C-7CB48DF7A13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39" name="Conector recto 2138">
          <a:extLst>
            <a:ext uri="{FF2B5EF4-FFF2-40B4-BE49-F238E27FC236}">
              <a16:creationId xmlns:a16="http://schemas.microsoft.com/office/drawing/2014/main" id="{B8B95BCD-FEB5-4B20-AB15-5F8B40B9651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40" name="Conector recto 2139">
          <a:extLst>
            <a:ext uri="{FF2B5EF4-FFF2-40B4-BE49-F238E27FC236}">
              <a16:creationId xmlns:a16="http://schemas.microsoft.com/office/drawing/2014/main" id="{836DD08E-D23B-424E-A26D-A2365E560F9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41" name="Conector recto 2140">
          <a:extLst>
            <a:ext uri="{FF2B5EF4-FFF2-40B4-BE49-F238E27FC236}">
              <a16:creationId xmlns:a16="http://schemas.microsoft.com/office/drawing/2014/main" id="{CCF35FF7-0046-415D-B020-5B040D9599C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443</xdr:row>
      <xdr:rowOff>0</xdr:rowOff>
    </xdr:from>
    <xdr:to>
      <xdr:col>38</xdr:col>
      <xdr:colOff>413657</xdr:colOff>
      <xdr:row>443</xdr:row>
      <xdr:rowOff>0</xdr:rowOff>
    </xdr:to>
    <xdr:cxnSp macro="">
      <xdr:nvCxnSpPr>
        <xdr:cNvPr id="2142" name="Conector recto 2141">
          <a:extLst>
            <a:ext uri="{FF2B5EF4-FFF2-40B4-BE49-F238E27FC236}">
              <a16:creationId xmlns:a16="http://schemas.microsoft.com/office/drawing/2014/main" id="{4F7C90F0-7301-4AC2-948C-1B24516A33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3" name="Conector recto 2142">
          <a:extLst>
            <a:ext uri="{FF2B5EF4-FFF2-40B4-BE49-F238E27FC236}">
              <a16:creationId xmlns:a16="http://schemas.microsoft.com/office/drawing/2014/main" id="{79CE169E-193F-48BE-9E8E-F83A94A2F90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4" name="Conector recto 2143">
          <a:extLst>
            <a:ext uri="{FF2B5EF4-FFF2-40B4-BE49-F238E27FC236}">
              <a16:creationId xmlns:a16="http://schemas.microsoft.com/office/drawing/2014/main" id="{FBABA341-FD5D-4C82-9C6B-4E9F8A1AFDE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5" name="Conector recto 2144">
          <a:extLst>
            <a:ext uri="{FF2B5EF4-FFF2-40B4-BE49-F238E27FC236}">
              <a16:creationId xmlns:a16="http://schemas.microsoft.com/office/drawing/2014/main" id="{51B4EC91-57EC-4D17-AFFF-26CCDD31C76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6" name="Conector recto 2145">
          <a:extLst>
            <a:ext uri="{FF2B5EF4-FFF2-40B4-BE49-F238E27FC236}">
              <a16:creationId xmlns:a16="http://schemas.microsoft.com/office/drawing/2014/main" id="{F97F1E55-EBF5-4E95-9231-B8907253CA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7" name="Conector recto 2146">
          <a:extLst>
            <a:ext uri="{FF2B5EF4-FFF2-40B4-BE49-F238E27FC236}">
              <a16:creationId xmlns:a16="http://schemas.microsoft.com/office/drawing/2014/main" id="{FE483A19-8F76-40A9-9D2A-98BB1FE26C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8" name="Conector recto 2147">
          <a:extLst>
            <a:ext uri="{FF2B5EF4-FFF2-40B4-BE49-F238E27FC236}">
              <a16:creationId xmlns:a16="http://schemas.microsoft.com/office/drawing/2014/main" id="{CC4002D0-0D6B-45BF-8947-DDFFADC7B6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49" name="Conector recto 2148">
          <a:extLst>
            <a:ext uri="{FF2B5EF4-FFF2-40B4-BE49-F238E27FC236}">
              <a16:creationId xmlns:a16="http://schemas.microsoft.com/office/drawing/2014/main" id="{F335E749-4A4C-4E4E-8D69-49F37099A5C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0" name="Conector recto 2149">
          <a:extLst>
            <a:ext uri="{FF2B5EF4-FFF2-40B4-BE49-F238E27FC236}">
              <a16:creationId xmlns:a16="http://schemas.microsoft.com/office/drawing/2014/main" id="{F1A71917-4FDF-4C72-B53C-6738D2C8C6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1" name="Conector recto 2150">
          <a:extLst>
            <a:ext uri="{FF2B5EF4-FFF2-40B4-BE49-F238E27FC236}">
              <a16:creationId xmlns:a16="http://schemas.microsoft.com/office/drawing/2014/main" id="{4E73B3BD-A0F0-4ACC-B810-C357746C2F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2" name="Conector recto 2151">
          <a:extLst>
            <a:ext uri="{FF2B5EF4-FFF2-40B4-BE49-F238E27FC236}">
              <a16:creationId xmlns:a16="http://schemas.microsoft.com/office/drawing/2014/main" id="{CD383B0A-8651-42EB-BA8B-5A0B484F85F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3" name="Conector recto 2152">
          <a:extLst>
            <a:ext uri="{FF2B5EF4-FFF2-40B4-BE49-F238E27FC236}">
              <a16:creationId xmlns:a16="http://schemas.microsoft.com/office/drawing/2014/main" id="{5DE1A7C8-4977-4E8D-896C-44319EF1DAD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4" name="Conector recto 2153">
          <a:extLst>
            <a:ext uri="{FF2B5EF4-FFF2-40B4-BE49-F238E27FC236}">
              <a16:creationId xmlns:a16="http://schemas.microsoft.com/office/drawing/2014/main" id="{43A0489F-8862-42B5-933C-EB57528737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5" name="Conector recto 2154">
          <a:extLst>
            <a:ext uri="{FF2B5EF4-FFF2-40B4-BE49-F238E27FC236}">
              <a16:creationId xmlns:a16="http://schemas.microsoft.com/office/drawing/2014/main" id="{2EECA0CD-724E-4681-B1BE-93BF6BA4181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6" name="Conector recto 2155">
          <a:extLst>
            <a:ext uri="{FF2B5EF4-FFF2-40B4-BE49-F238E27FC236}">
              <a16:creationId xmlns:a16="http://schemas.microsoft.com/office/drawing/2014/main" id="{63729623-E6A8-446B-B7AD-0D747EDC00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7" name="Conector recto 2156">
          <a:extLst>
            <a:ext uri="{FF2B5EF4-FFF2-40B4-BE49-F238E27FC236}">
              <a16:creationId xmlns:a16="http://schemas.microsoft.com/office/drawing/2014/main" id="{61B8EE4B-1BE9-4906-9D3D-88F467B5890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8" name="Conector recto 2157">
          <a:extLst>
            <a:ext uri="{FF2B5EF4-FFF2-40B4-BE49-F238E27FC236}">
              <a16:creationId xmlns:a16="http://schemas.microsoft.com/office/drawing/2014/main" id="{A3EA8F47-2116-4912-8EB6-BAB1909F91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59" name="Conector recto 2158">
          <a:extLst>
            <a:ext uri="{FF2B5EF4-FFF2-40B4-BE49-F238E27FC236}">
              <a16:creationId xmlns:a16="http://schemas.microsoft.com/office/drawing/2014/main" id="{0889E090-F474-4A25-A2EB-5520EE57998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0" name="Conector recto 2159">
          <a:extLst>
            <a:ext uri="{FF2B5EF4-FFF2-40B4-BE49-F238E27FC236}">
              <a16:creationId xmlns:a16="http://schemas.microsoft.com/office/drawing/2014/main" id="{0F0536FC-83F0-4234-AFBB-D82672E521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1" name="Conector recto 2160">
          <a:extLst>
            <a:ext uri="{FF2B5EF4-FFF2-40B4-BE49-F238E27FC236}">
              <a16:creationId xmlns:a16="http://schemas.microsoft.com/office/drawing/2014/main" id="{656BE81E-5C4A-400B-9B34-0CADA19573C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2" name="Conector recto 2161">
          <a:extLst>
            <a:ext uri="{FF2B5EF4-FFF2-40B4-BE49-F238E27FC236}">
              <a16:creationId xmlns:a16="http://schemas.microsoft.com/office/drawing/2014/main" id="{750BF702-56B9-4F88-8D32-C1DC85849F1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3" name="Conector recto 2162">
          <a:extLst>
            <a:ext uri="{FF2B5EF4-FFF2-40B4-BE49-F238E27FC236}">
              <a16:creationId xmlns:a16="http://schemas.microsoft.com/office/drawing/2014/main" id="{8F2A429D-3D57-45B2-909D-ABE867FFFA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4" name="Conector recto 2163">
          <a:extLst>
            <a:ext uri="{FF2B5EF4-FFF2-40B4-BE49-F238E27FC236}">
              <a16:creationId xmlns:a16="http://schemas.microsoft.com/office/drawing/2014/main" id="{3B3FF6C7-1DC5-4176-A15E-FA222A48D85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5" name="Conector recto 2164">
          <a:extLst>
            <a:ext uri="{FF2B5EF4-FFF2-40B4-BE49-F238E27FC236}">
              <a16:creationId xmlns:a16="http://schemas.microsoft.com/office/drawing/2014/main" id="{5AD231A0-CAA6-4313-AE6B-E660EC3FDA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6" name="Conector recto 2165">
          <a:extLst>
            <a:ext uri="{FF2B5EF4-FFF2-40B4-BE49-F238E27FC236}">
              <a16:creationId xmlns:a16="http://schemas.microsoft.com/office/drawing/2014/main" id="{BAF5FFD6-1DC2-41C3-830E-18F9E7CCBFB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7" name="Conector recto 2166">
          <a:extLst>
            <a:ext uri="{FF2B5EF4-FFF2-40B4-BE49-F238E27FC236}">
              <a16:creationId xmlns:a16="http://schemas.microsoft.com/office/drawing/2014/main" id="{EA492B77-966F-44F3-8A29-CA1B8067461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8" name="Conector recto 2167">
          <a:extLst>
            <a:ext uri="{FF2B5EF4-FFF2-40B4-BE49-F238E27FC236}">
              <a16:creationId xmlns:a16="http://schemas.microsoft.com/office/drawing/2014/main" id="{322E3E4C-1D17-4F0E-B6BB-090837631F6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69" name="Conector recto 2168">
          <a:extLst>
            <a:ext uri="{FF2B5EF4-FFF2-40B4-BE49-F238E27FC236}">
              <a16:creationId xmlns:a16="http://schemas.microsoft.com/office/drawing/2014/main" id="{33AF5D46-C3ED-4B0C-ABAF-2A5ABA45703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0" name="Conector recto 2169">
          <a:extLst>
            <a:ext uri="{FF2B5EF4-FFF2-40B4-BE49-F238E27FC236}">
              <a16:creationId xmlns:a16="http://schemas.microsoft.com/office/drawing/2014/main" id="{991205AE-AD45-4411-AF15-C3EB35414C3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1" name="Conector recto 2170">
          <a:extLst>
            <a:ext uri="{FF2B5EF4-FFF2-40B4-BE49-F238E27FC236}">
              <a16:creationId xmlns:a16="http://schemas.microsoft.com/office/drawing/2014/main" id="{2030B98C-2BDF-4D75-8F7B-C6C31FA9D34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2" name="Conector recto 2171">
          <a:extLst>
            <a:ext uri="{FF2B5EF4-FFF2-40B4-BE49-F238E27FC236}">
              <a16:creationId xmlns:a16="http://schemas.microsoft.com/office/drawing/2014/main" id="{540269AD-8498-4A0B-B9A4-88D1690E36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3" name="Conector recto 2172">
          <a:extLst>
            <a:ext uri="{FF2B5EF4-FFF2-40B4-BE49-F238E27FC236}">
              <a16:creationId xmlns:a16="http://schemas.microsoft.com/office/drawing/2014/main" id="{2C5E0A63-FA08-4320-B3E5-28FFB03C385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4" name="Conector recto 2173">
          <a:extLst>
            <a:ext uri="{FF2B5EF4-FFF2-40B4-BE49-F238E27FC236}">
              <a16:creationId xmlns:a16="http://schemas.microsoft.com/office/drawing/2014/main" id="{19AC7720-569B-4DA2-A02A-4C650141ADF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5" name="Conector recto 2174">
          <a:extLst>
            <a:ext uri="{FF2B5EF4-FFF2-40B4-BE49-F238E27FC236}">
              <a16:creationId xmlns:a16="http://schemas.microsoft.com/office/drawing/2014/main" id="{C7C87B59-9CAB-46B2-9224-5C876E84D61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6" name="Conector recto 2175">
          <a:extLst>
            <a:ext uri="{FF2B5EF4-FFF2-40B4-BE49-F238E27FC236}">
              <a16:creationId xmlns:a16="http://schemas.microsoft.com/office/drawing/2014/main" id="{2D6F1D13-308D-4E09-86B8-28AAC730BF3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7" name="Conector recto 2176">
          <a:extLst>
            <a:ext uri="{FF2B5EF4-FFF2-40B4-BE49-F238E27FC236}">
              <a16:creationId xmlns:a16="http://schemas.microsoft.com/office/drawing/2014/main" id="{4AEE7826-157D-4162-9126-A1345BAE7F9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8" name="Conector recto 2177">
          <a:extLst>
            <a:ext uri="{FF2B5EF4-FFF2-40B4-BE49-F238E27FC236}">
              <a16:creationId xmlns:a16="http://schemas.microsoft.com/office/drawing/2014/main" id="{8664598B-0674-4350-8B31-B73CA45616D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79" name="Conector recto 2178">
          <a:extLst>
            <a:ext uri="{FF2B5EF4-FFF2-40B4-BE49-F238E27FC236}">
              <a16:creationId xmlns:a16="http://schemas.microsoft.com/office/drawing/2014/main" id="{1CEEA2DE-DB51-443A-BE55-D7875FD9747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0" name="Conector recto 2179">
          <a:extLst>
            <a:ext uri="{FF2B5EF4-FFF2-40B4-BE49-F238E27FC236}">
              <a16:creationId xmlns:a16="http://schemas.microsoft.com/office/drawing/2014/main" id="{16396B39-5530-42B3-BC58-387C8943F86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1" name="Conector recto 2180">
          <a:extLst>
            <a:ext uri="{FF2B5EF4-FFF2-40B4-BE49-F238E27FC236}">
              <a16:creationId xmlns:a16="http://schemas.microsoft.com/office/drawing/2014/main" id="{245AB076-AEEB-4E5E-80F2-0EC1E0DE94E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2" name="Conector recto 2181">
          <a:extLst>
            <a:ext uri="{FF2B5EF4-FFF2-40B4-BE49-F238E27FC236}">
              <a16:creationId xmlns:a16="http://schemas.microsoft.com/office/drawing/2014/main" id="{FEDE379A-1C69-4BC9-AFC6-35D6779BFE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3" name="Conector recto 2182">
          <a:extLst>
            <a:ext uri="{FF2B5EF4-FFF2-40B4-BE49-F238E27FC236}">
              <a16:creationId xmlns:a16="http://schemas.microsoft.com/office/drawing/2014/main" id="{AFD1C914-3890-4DEA-BA6D-66A7B073651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4" name="Conector recto 2183">
          <a:extLst>
            <a:ext uri="{FF2B5EF4-FFF2-40B4-BE49-F238E27FC236}">
              <a16:creationId xmlns:a16="http://schemas.microsoft.com/office/drawing/2014/main" id="{8810B2A7-1FE5-4976-89BA-4F6F8844C2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5" name="Conector recto 2184">
          <a:extLst>
            <a:ext uri="{FF2B5EF4-FFF2-40B4-BE49-F238E27FC236}">
              <a16:creationId xmlns:a16="http://schemas.microsoft.com/office/drawing/2014/main" id="{AC4E5C66-B7D2-4D66-AFF2-44B953413E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6" name="Conector recto 2185">
          <a:extLst>
            <a:ext uri="{FF2B5EF4-FFF2-40B4-BE49-F238E27FC236}">
              <a16:creationId xmlns:a16="http://schemas.microsoft.com/office/drawing/2014/main" id="{133AA968-5A1D-48E5-98A1-52135CC36DD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7" name="Conector recto 2186">
          <a:extLst>
            <a:ext uri="{FF2B5EF4-FFF2-40B4-BE49-F238E27FC236}">
              <a16:creationId xmlns:a16="http://schemas.microsoft.com/office/drawing/2014/main" id="{F5E479EC-030A-4E1D-A0B8-4E619505387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8" name="Conector recto 2187">
          <a:extLst>
            <a:ext uri="{FF2B5EF4-FFF2-40B4-BE49-F238E27FC236}">
              <a16:creationId xmlns:a16="http://schemas.microsoft.com/office/drawing/2014/main" id="{9DC5BD88-64E2-4293-9C2C-FCC91CAE20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89" name="Conector recto 2188">
          <a:extLst>
            <a:ext uri="{FF2B5EF4-FFF2-40B4-BE49-F238E27FC236}">
              <a16:creationId xmlns:a16="http://schemas.microsoft.com/office/drawing/2014/main" id="{1C5FB868-18E8-473E-9242-F871ABF02A4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0" name="Conector recto 2189">
          <a:extLst>
            <a:ext uri="{FF2B5EF4-FFF2-40B4-BE49-F238E27FC236}">
              <a16:creationId xmlns:a16="http://schemas.microsoft.com/office/drawing/2014/main" id="{964C4B68-F131-4CCF-917E-77C6E7E5EF7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1" name="Conector recto 2190">
          <a:extLst>
            <a:ext uri="{FF2B5EF4-FFF2-40B4-BE49-F238E27FC236}">
              <a16:creationId xmlns:a16="http://schemas.microsoft.com/office/drawing/2014/main" id="{0DD42759-5E23-47C9-9D3A-457E7F0CE2E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2" name="Conector recto 2191">
          <a:extLst>
            <a:ext uri="{FF2B5EF4-FFF2-40B4-BE49-F238E27FC236}">
              <a16:creationId xmlns:a16="http://schemas.microsoft.com/office/drawing/2014/main" id="{436ABA54-B369-42D4-A842-09C973B9EAD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3" name="Conector recto 2192">
          <a:extLst>
            <a:ext uri="{FF2B5EF4-FFF2-40B4-BE49-F238E27FC236}">
              <a16:creationId xmlns:a16="http://schemas.microsoft.com/office/drawing/2014/main" id="{77333C5E-455E-49AE-B03C-B40D302E30D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4" name="Conector recto 2193">
          <a:extLst>
            <a:ext uri="{FF2B5EF4-FFF2-40B4-BE49-F238E27FC236}">
              <a16:creationId xmlns:a16="http://schemas.microsoft.com/office/drawing/2014/main" id="{1C42D1A6-ADAE-416B-9F07-441C51E00AC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5" name="Conector recto 2194">
          <a:extLst>
            <a:ext uri="{FF2B5EF4-FFF2-40B4-BE49-F238E27FC236}">
              <a16:creationId xmlns:a16="http://schemas.microsoft.com/office/drawing/2014/main" id="{57DEECAE-2CCD-4BD6-BC5A-AC73ED789E3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6" name="Conector recto 2195">
          <a:extLst>
            <a:ext uri="{FF2B5EF4-FFF2-40B4-BE49-F238E27FC236}">
              <a16:creationId xmlns:a16="http://schemas.microsoft.com/office/drawing/2014/main" id="{701D51AA-9E46-402E-9DB3-E60395CF20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7" name="Conector recto 2196">
          <a:extLst>
            <a:ext uri="{FF2B5EF4-FFF2-40B4-BE49-F238E27FC236}">
              <a16:creationId xmlns:a16="http://schemas.microsoft.com/office/drawing/2014/main" id="{9FAF0F36-ECD1-4F18-81C5-8C6E08045C2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8" name="Conector recto 2197">
          <a:extLst>
            <a:ext uri="{FF2B5EF4-FFF2-40B4-BE49-F238E27FC236}">
              <a16:creationId xmlns:a16="http://schemas.microsoft.com/office/drawing/2014/main" id="{B42672CC-2097-4158-BC89-5538C731601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199" name="Conector recto 2198">
          <a:extLst>
            <a:ext uri="{FF2B5EF4-FFF2-40B4-BE49-F238E27FC236}">
              <a16:creationId xmlns:a16="http://schemas.microsoft.com/office/drawing/2014/main" id="{ED56BA89-C73E-4977-935E-C55983E45D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0" name="Conector recto 2199">
          <a:extLst>
            <a:ext uri="{FF2B5EF4-FFF2-40B4-BE49-F238E27FC236}">
              <a16:creationId xmlns:a16="http://schemas.microsoft.com/office/drawing/2014/main" id="{E59E3BFA-5908-40D7-B081-7D768E653E3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1" name="Conector recto 2200">
          <a:extLst>
            <a:ext uri="{FF2B5EF4-FFF2-40B4-BE49-F238E27FC236}">
              <a16:creationId xmlns:a16="http://schemas.microsoft.com/office/drawing/2014/main" id="{6899A076-F351-4F3D-895A-93F4559855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2" name="Conector recto 2201">
          <a:extLst>
            <a:ext uri="{FF2B5EF4-FFF2-40B4-BE49-F238E27FC236}">
              <a16:creationId xmlns:a16="http://schemas.microsoft.com/office/drawing/2014/main" id="{2E66CDC0-0544-4ED2-BA84-AB6E593C4C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3" name="Conector recto 2202">
          <a:extLst>
            <a:ext uri="{FF2B5EF4-FFF2-40B4-BE49-F238E27FC236}">
              <a16:creationId xmlns:a16="http://schemas.microsoft.com/office/drawing/2014/main" id="{3D4426FC-71F0-4999-ACAE-5CDBDAB8E5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4" name="Conector recto 2203">
          <a:extLst>
            <a:ext uri="{FF2B5EF4-FFF2-40B4-BE49-F238E27FC236}">
              <a16:creationId xmlns:a16="http://schemas.microsoft.com/office/drawing/2014/main" id="{5E54A3E3-711F-40F8-A03D-6B36A87FB8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5" name="Conector recto 2204">
          <a:extLst>
            <a:ext uri="{FF2B5EF4-FFF2-40B4-BE49-F238E27FC236}">
              <a16:creationId xmlns:a16="http://schemas.microsoft.com/office/drawing/2014/main" id="{48349274-BA9B-477F-B1FB-1B4EE0F82D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6" name="Conector recto 2205">
          <a:extLst>
            <a:ext uri="{FF2B5EF4-FFF2-40B4-BE49-F238E27FC236}">
              <a16:creationId xmlns:a16="http://schemas.microsoft.com/office/drawing/2014/main" id="{EFEA7445-353D-4CBA-8A91-885B36625CE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7" name="Conector recto 2206">
          <a:extLst>
            <a:ext uri="{FF2B5EF4-FFF2-40B4-BE49-F238E27FC236}">
              <a16:creationId xmlns:a16="http://schemas.microsoft.com/office/drawing/2014/main" id="{5B0BDCD5-7F36-488E-908E-4F2085101A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8" name="Conector recto 2207">
          <a:extLst>
            <a:ext uri="{FF2B5EF4-FFF2-40B4-BE49-F238E27FC236}">
              <a16:creationId xmlns:a16="http://schemas.microsoft.com/office/drawing/2014/main" id="{599C96EC-1650-4490-AF7B-EDD2B0F2C3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09" name="Conector recto 2208">
          <a:extLst>
            <a:ext uri="{FF2B5EF4-FFF2-40B4-BE49-F238E27FC236}">
              <a16:creationId xmlns:a16="http://schemas.microsoft.com/office/drawing/2014/main" id="{DFA1099E-34C4-4124-A17D-7153B4391B9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0" name="Conector recto 2209">
          <a:extLst>
            <a:ext uri="{FF2B5EF4-FFF2-40B4-BE49-F238E27FC236}">
              <a16:creationId xmlns:a16="http://schemas.microsoft.com/office/drawing/2014/main" id="{1A791FFF-7867-42F3-BBB5-220D27EEBC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1" name="Conector recto 2210">
          <a:extLst>
            <a:ext uri="{FF2B5EF4-FFF2-40B4-BE49-F238E27FC236}">
              <a16:creationId xmlns:a16="http://schemas.microsoft.com/office/drawing/2014/main" id="{C602DEAC-65F9-4D97-AA7F-EA65C2AA48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2" name="Conector recto 2211">
          <a:extLst>
            <a:ext uri="{FF2B5EF4-FFF2-40B4-BE49-F238E27FC236}">
              <a16:creationId xmlns:a16="http://schemas.microsoft.com/office/drawing/2014/main" id="{516DE258-1D85-4D0B-B26F-5EE654DD710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3" name="Conector recto 2212">
          <a:extLst>
            <a:ext uri="{FF2B5EF4-FFF2-40B4-BE49-F238E27FC236}">
              <a16:creationId xmlns:a16="http://schemas.microsoft.com/office/drawing/2014/main" id="{A5E6CDBC-9B52-4480-AC36-CA5483A76AF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4" name="Conector recto 2213">
          <a:extLst>
            <a:ext uri="{FF2B5EF4-FFF2-40B4-BE49-F238E27FC236}">
              <a16:creationId xmlns:a16="http://schemas.microsoft.com/office/drawing/2014/main" id="{CD44680E-02CE-460F-94CD-EC00D3951E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5" name="Conector recto 2214">
          <a:extLst>
            <a:ext uri="{FF2B5EF4-FFF2-40B4-BE49-F238E27FC236}">
              <a16:creationId xmlns:a16="http://schemas.microsoft.com/office/drawing/2014/main" id="{8EC60807-3359-4D3A-9E99-90E8FCA9A1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6" name="Conector recto 2215">
          <a:extLst>
            <a:ext uri="{FF2B5EF4-FFF2-40B4-BE49-F238E27FC236}">
              <a16:creationId xmlns:a16="http://schemas.microsoft.com/office/drawing/2014/main" id="{B7A2049C-A554-4476-ABE7-846E788697D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7" name="Conector recto 2216">
          <a:extLst>
            <a:ext uri="{FF2B5EF4-FFF2-40B4-BE49-F238E27FC236}">
              <a16:creationId xmlns:a16="http://schemas.microsoft.com/office/drawing/2014/main" id="{820D4573-56A9-44B5-981E-82BDE469DE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8" name="Conector recto 2217">
          <a:extLst>
            <a:ext uri="{FF2B5EF4-FFF2-40B4-BE49-F238E27FC236}">
              <a16:creationId xmlns:a16="http://schemas.microsoft.com/office/drawing/2014/main" id="{254F81A4-2C45-4B82-A9DE-3AB0221B99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19" name="Conector recto 2218">
          <a:extLst>
            <a:ext uri="{FF2B5EF4-FFF2-40B4-BE49-F238E27FC236}">
              <a16:creationId xmlns:a16="http://schemas.microsoft.com/office/drawing/2014/main" id="{F7AAF063-412B-4967-9CBC-63BAAD71C05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0" name="Conector recto 2219">
          <a:extLst>
            <a:ext uri="{FF2B5EF4-FFF2-40B4-BE49-F238E27FC236}">
              <a16:creationId xmlns:a16="http://schemas.microsoft.com/office/drawing/2014/main" id="{67C2C5B1-F912-4821-97BC-5C7F4ED98F8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1" name="Conector recto 2220">
          <a:extLst>
            <a:ext uri="{FF2B5EF4-FFF2-40B4-BE49-F238E27FC236}">
              <a16:creationId xmlns:a16="http://schemas.microsoft.com/office/drawing/2014/main" id="{5B322E22-3D58-4F2E-BF79-3F649FB44E8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2" name="Conector recto 2221">
          <a:extLst>
            <a:ext uri="{FF2B5EF4-FFF2-40B4-BE49-F238E27FC236}">
              <a16:creationId xmlns:a16="http://schemas.microsoft.com/office/drawing/2014/main" id="{FE391BC3-FC49-49EF-94CB-6C956C25C6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3" name="Conector recto 2222">
          <a:extLst>
            <a:ext uri="{FF2B5EF4-FFF2-40B4-BE49-F238E27FC236}">
              <a16:creationId xmlns:a16="http://schemas.microsoft.com/office/drawing/2014/main" id="{FD1E68F6-C274-4980-9A47-3C3674C9E7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4" name="Conector recto 2223">
          <a:extLst>
            <a:ext uri="{FF2B5EF4-FFF2-40B4-BE49-F238E27FC236}">
              <a16:creationId xmlns:a16="http://schemas.microsoft.com/office/drawing/2014/main" id="{4248FFBB-703C-43A7-BD5F-17B642BB848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5" name="Conector recto 2224">
          <a:extLst>
            <a:ext uri="{FF2B5EF4-FFF2-40B4-BE49-F238E27FC236}">
              <a16:creationId xmlns:a16="http://schemas.microsoft.com/office/drawing/2014/main" id="{A71419A2-76A1-4119-94E2-3EB80E86AA8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6" name="Conector recto 2225">
          <a:extLst>
            <a:ext uri="{FF2B5EF4-FFF2-40B4-BE49-F238E27FC236}">
              <a16:creationId xmlns:a16="http://schemas.microsoft.com/office/drawing/2014/main" id="{C3DE07C2-C133-425E-AFAC-84A1EFBF8E7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7" name="Conector recto 2226">
          <a:extLst>
            <a:ext uri="{FF2B5EF4-FFF2-40B4-BE49-F238E27FC236}">
              <a16:creationId xmlns:a16="http://schemas.microsoft.com/office/drawing/2014/main" id="{B9E73FC6-F64C-42B2-847E-4257A813BE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8" name="Conector recto 2227">
          <a:extLst>
            <a:ext uri="{FF2B5EF4-FFF2-40B4-BE49-F238E27FC236}">
              <a16:creationId xmlns:a16="http://schemas.microsoft.com/office/drawing/2014/main" id="{B5D9D760-6094-42E5-BA32-AEA86E3AEB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29" name="Conector recto 2228">
          <a:extLst>
            <a:ext uri="{FF2B5EF4-FFF2-40B4-BE49-F238E27FC236}">
              <a16:creationId xmlns:a16="http://schemas.microsoft.com/office/drawing/2014/main" id="{A6FBB35D-575E-4DE6-A3F4-FA06E91952C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616</xdr:row>
      <xdr:rowOff>0</xdr:rowOff>
    </xdr:from>
    <xdr:to>
      <xdr:col>38</xdr:col>
      <xdr:colOff>413657</xdr:colOff>
      <xdr:row>616</xdr:row>
      <xdr:rowOff>0</xdr:rowOff>
    </xdr:to>
    <xdr:cxnSp macro="">
      <xdr:nvCxnSpPr>
        <xdr:cNvPr id="2230" name="Conector recto 2229">
          <a:extLst>
            <a:ext uri="{FF2B5EF4-FFF2-40B4-BE49-F238E27FC236}">
              <a16:creationId xmlns:a16="http://schemas.microsoft.com/office/drawing/2014/main" id="{571789D3-6777-4CEA-AC1F-6FF8FCE7F9F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1" name="Conector recto 2230">
          <a:extLst>
            <a:ext uri="{FF2B5EF4-FFF2-40B4-BE49-F238E27FC236}">
              <a16:creationId xmlns:a16="http://schemas.microsoft.com/office/drawing/2014/main" id="{F76D519F-3C83-46F4-AE62-69DF7006D62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2" name="Conector recto 2231">
          <a:extLst>
            <a:ext uri="{FF2B5EF4-FFF2-40B4-BE49-F238E27FC236}">
              <a16:creationId xmlns:a16="http://schemas.microsoft.com/office/drawing/2014/main" id="{3DF5FB57-2579-438F-A443-E6ECDEB40B9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3" name="Conector recto 2232">
          <a:extLst>
            <a:ext uri="{FF2B5EF4-FFF2-40B4-BE49-F238E27FC236}">
              <a16:creationId xmlns:a16="http://schemas.microsoft.com/office/drawing/2014/main" id="{8267B4E7-3590-4DA0-9F8E-59116FACC27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4" name="Conector recto 2233">
          <a:extLst>
            <a:ext uri="{FF2B5EF4-FFF2-40B4-BE49-F238E27FC236}">
              <a16:creationId xmlns:a16="http://schemas.microsoft.com/office/drawing/2014/main" id="{D34E46E4-C739-4860-9629-EA4949A4E9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5" name="Conector recto 2234">
          <a:extLst>
            <a:ext uri="{FF2B5EF4-FFF2-40B4-BE49-F238E27FC236}">
              <a16:creationId xmlns:a16="http://schemas.microsoft.com/office/drawing/2014/main" id="{293C7093-84A7-40BA-9FEF-F29DED62ECC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6" name="Conector recto 2235">
          <a:extLst>
            <a:ext uri="{FF2B5EF4-FFF2-40B4-BE49-F238E27FC236}">
              <a16:creationId xmlns:a16="http://schemas.microsoft.com/office/drawing/2014/main" id="{CAD1F9FA-374A-4789-AA45-A54E66C6217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7" name="Conector recto 2236">
          <a:extLst>
            <a:ext uri="{FF2B5EF4-FFF2-40B4-BE49-F238E27FC236}">
              <a16:creationId xmlns:a16="http://schemas.microsoft.com/office/drawing/2014/main" id="{7325FBE6-352D-404C-8049-56D9CEF134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8" name="Conector recto 2237">
          <a:extLst>
            <a:ext uri="{FF2B5EF4-FFF2-40B4-BE49-F238E27FC236}">
              <a16:creationId xmlns:a16="http://schemas.microsoft.com/office/drawing/2014/main" id="{EAC32E26-5940-4C4E-AE20-55559456D19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39" name="Conector recto 2238">
          <a:extLst>
            <a:ext uri="{FF2B5EF4-FFF2-40B4-BE49-F238E27FC236}">
              <a16:creationId xmlns:a16="http://schemas.microsoft.com/office/drawing/2014/main" id="{4EF95DF4-1B6F-4846-9C85-707F2AD66AE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0" name="Conector recto 2239">
          <a:extLst>
            <a:ext uri="{FF2B5EF4-FFF2-40B4-BE49-F238E27FC236}">
              <a16:creationId xmlns:a16="http://schemas.microsoft.com/office/drawing/2014/main" id="{1D65EAEC-7CF2-45AA-A3AB-0E17CAFFFB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1" name="Conector recto 2240">
          <a:extLst>
            <a:ext uri="{FF2B5EF4-FFF2-40B4-BE49-F238E27FC236}">
              <a16:creationId xmlns:a16="http://schemas.microsoft.com/office/drawing/2014/main" id="{AF298EE1-F8E5-4878-9FFF-DD622A40D44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2" name="Conector recto 2241">
          <a:extLst>
            <a:ext uri="{FF2B5EF4-FFF2-40B4-BE49-F238E27FC236}">
              <a16:creationId xmlns:a16="http://schemas.microsoft.com/office/drawing/2014/main" id="{9CF36A3E-28D8-4B3B-AD43-95E30CBE07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3" name="Conector recto 2242">
          <a:extLst>
            <a:ext uri="{FF2B5EF4-FFF2-40B4-BE49-F238E27FC236}">
              <a16:creationId xmlns:a16="http://schemas.microsoft.com/office/drawing/2014/main" id="{819B3FC8-0E2F-4D89-A944-A269BEDE7AA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4" name="Conector recto 2243">
          <a:extLst>
            <a:ext uri="{FF2B5EF4-FFF2-40B4-BE49-F238E27FC236}">
              <a16:creationId xmlns:a16="http://schemas.microsoft.com/office/drawing/2014/main" id="{E9D527C9-A382-4CD1-B090-0097FBB8E64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5" name="Conector recto 2244">
          <a:extLst>
            <a:ext uri="{FF2B5EF4-FFF2-40B4-BE49-F238E27FC236}">
              <a16:creationId xmlns:a16="http://schemas.microsoft.com/office/drawing/2014/main" id="{EE0D5D5C-2FF3-4242-AD62-BECD23D221D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6" name="Conector recto 2245">
          <a:extLst>
            <a:ext uri="{FF2B5EF4-FFF2-40B4-BE49-F238E27FC236}">
              <a16:creationId xmlns:a16="http://schemas.microsoft.com/office/drawing/2014/main" id="{B43B2814-19B3-4D31-AAD4-AE7BA29ECFB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7" name="Conector recto 2246">
          <a:extLst>
            <a:ext uri="{FF2B5EF4-FFF2-40B4-BE49-F238E27FC236}">
              <a16:creationId xmlns:a16="http://schemas.microsoft.com/office/drawing/2014/main" id="{45DE4BE1-671B-472D-AC1A-8E671BF2CBC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8" name="Conector recto 2247">
          <a:extLst>
            <a:ext uri="{FF2B5EF4-FFF2-40B4-BE49-F238E27FC236}">
              <a16:creationId xmlns:a16="http://schemas.microsoft.com/office/drawing/2014/main" id="{57346AF0-A241-4FAB-BFBA-0F98BC871AB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49" name="Conector recto 2248">
          <a:extLst>
            <a:ext uri="{FF2B5EF4-FFF2-40B4-BE49-F238E27FC236}">
              <a16:creationId xmlns:a16="http://schemas.microsoft.com/office/drawing/2014/main" id="{AB964B95-820B-4AB8-A839-072D7FF0507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0" name="Conector recto 2249">
          <a:extLst>
            <a:ext uri="{FF2B5EF4-FFF2-40B4-BE49-F238E27FC236}">
              <a16:creationId xmlns:a16="http://schemas.microsoft.com/office/drawing/2014/main" id="{8BE7DEFD-D519-4EC1-A98F-6090110BD67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1" name="Conector recto 2250">
          <a:extLst>
            <a:ext uri="{FF2B5EF4-FFF2-40B4-BE49-F238E27FC236}">
              <a16:creationId xmlns:a16="http://schemas.microsoft.com/office/drawing/2014/main" id="{F38024F0-B435-4A09-9D5B-29DDAA6AA65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2" name="Conector recto 2251">
          <a:extLst>
            <a:ext uri="{FF2B5EF4-FFF2-40B4-BE49-F238E27FC236}">
              <a16:creationId xmlns:a16="http://schemas.microsoft.com/office/drawing/2014/main" id="{E08CA917-6D31-4494-942E-DCC302DF72B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3" name="Conector recto 2252">
          <a:extLst>
            <a:ext uri="{FF2B5EF4-FFF2-40B4-BE49-F238E27FC236}">
              <a16:creationId xmlns:a16="http://schemas.microsoft.com/office/drawing/2014/main" id="{CFE7788F-D20A-4C29-A014-D13F32F5D7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4" name="Conector recto 2253">
          <a:extLst>
            <a:ext uri="{FF2B5EF4-FFF2-40B4-BE49-F238E27FC236}">
              <a16:creationId xmlns:a16="http://schemas.microsoft.com/office/drawing/2014/main" id="{958911E5-BBE8-47B2-8F38-BB1C954909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5" name="Conector recto 2254">
          <a:extLst>
            <a:ext uri="{FF2B5EF4-FFF2-40B4-BE49-F238E27FC236}">
              <a16:creationId xmlns:a16="http://schemas.microsoft.com/office/drawing/2014/main" id="{3DF741DA-F2AE-470D-AED2-0E07AF45D1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6" name="Conector recto 2255">
          <a:extLst>
            <a:ext uri="{FF2B5EF4-FFF2-40B4-BE49-F238E27FC236}">
              <a16:creationId xmlns:a16="http://schemas.microsoft.com/office/drawing/2014/main" id="{DC1A1676-536A-467E-85E1-80F51AE8961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7" name="Conector recto 2256">
          <a:extLst>
            <a:ext uri="{FF2B5EF4-FFF2-40B4-BE49-F238E27FC236}">
              <a16:creationId xmlns:a16="http://schemas.microsoft.com/office/drawing/2014/main" id="{AD0DEDB8-751C-4D2E-A729-44D2018077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8" name="Conector recto 2257">
          <a:extLst>
            <a:ext uri="{FF2B5EF4-FFF2-40B4-BE49-F238E27FC236}">
              <a16:creationId xmlns:a16="http://schemas.microsoft.com/office/drawing/2014/main" id="{2591772F-8781-4C32-A242-43B73727975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59" name="Conector recto 2258">
          <a:extLst>
            <a:ext uri="{FF2B5EF4-FFF2-40B4-BE49-F238E27FC236}">
              <a16:creationId xmlns:a16="http://schemas.microsoft.com/office/drawing/2014/main" id="{577BC5E9-F2B0-4E7A-ABCA-B6B39C14EB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0" name="Conector recto 2259">
          <a:extLst>
            <a:ext uri="{FF2B5EF4-FFF2-40B4-BE49-F238E27FC236}">
              <a16:creationId xmlns:a16="http://schemas.microsoft.com/office/drawing/2014/main" id="{E3D31CE7-1B28-44FD-85A2-CCA15DBFF55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1" name="Conector recto 2260">
          <a:extLst>
            <a:ext uri="{FF2B5EF4-FFF2-40B4-BE49-F238E27FC236}">
              <a16:creationId xmlns:a16="http://schemas.microsoft.com/office/drawing/2014/main" id="{B6B372C9-1A5A-4263-A62F-44520577F74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2" name="Conector recto 2261">
          <a:extLst>
            <a:ext uri="{FF2B5EF4-FFF2-40B4-BE49-F238E27FC236}">
              <a16:creationId xmlns:a16="http://schemas.microsoft.com/office/drawing/2014/main" id="{F4756D94-07CF-46D1-8C8F-4A532CEC03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3" name="Conector recto 2262">
          <a:extLst>
            <a:ext uri="{FF2B5EF4-FFF2-40B4-BE49-F238E27FC236}">
              <a16:creationId xmlns:a16="http://schemas.microsoft.com/office/drawing/2014/main" id="{411E5D79-7950-422D-BCC1-E0ACAA4E1A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4" name="Conector recto 2263">
          <a:extLst>
            <a:ext uri="{FF2B5EF4-FFF2-40B4-BE49-F238E27FC236}">
              <a16:creationId xmlns:a16="http://schemas.microsoft.com/office/drawing/2014/main" id="{D8B861AB-2F27-4582-846E-18FF7A6612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5" name="Conector recto 2264">
          <a:extLst>
            <a:ext uri="{FF2B5EF4-FFF2-40B4-BE49-F238E27FC236}">
              <a16:creationId xmlns:a16="http://schemas.microsoft.com/office/drawing/2014/main" id="{EDC4ED91-D423-4741-B670-7BF915F360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6" name="Conector recto 2265">
          <a:extLst>
            <a:ext uri="{FF2B5EF4-FFF2-40B4-BE49-F238E27FC236}">
              <a16:creationId xmlns:a16="http://schemas.microsoft.com/office/drawing/2014/main" id="{BE0BAA51-87F0-4289-8663-A4EA032D44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7" name="Conector recto 2266">
          <a:extLst>
            <a:ext uri="{FF2B5EF4-FFF2-40B4-BE49-F238E27FC236}">
              <a16:creationId xmlns:a16="http://schemas.microsoft.com/office/drawing/2014/main" id="{A8638290-894E-45C8-BCF8-06194D8AFCB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8" name="Conector recto 2267">
          <a:extLst>
            <a:ext uri="{FF2B5EF4-FFF2-40B4-BE49-F238E27FC236}">
              <a16:creationId xmlns:a16="http://schemas.microsoft.com/office/drawing/2014/main" id="{01C6093C-6D26-447C-BC7A-9121BEC5BA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69" name="Conector recto 2268">
          <a:extLst>
            <a:ext uri="{FF2B5EF4-FFF2-40B4-BE49-F238E27FC236}">
              <a16:creationId xmlns:a16="http://schemas.microsoft.com/office/drawing/2014/main" id="{B5BA49A3-0C98-4AFB-91B3-5F03DBF121F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0" name="Conector recto 2269">
          <a:extLst>
            <a:ext uri="{FF2B5EF4-FFF2-40B4-BE49-F238E27FC236}">
              <a16:creationId xmlns:a16="http://schemas.microsoft.com/office/drawing/2014/main" id="{441A931C-8957-463A-8ADC-31D3DCF1DE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1" name="Conector recto 2270">
          <a:extLst>
            <a:ext uri="{FF2B5EF4-FFF2-40B4-BE49-F238E27FC236}">
              <a16:creationId xmlns:a16="http://schemas.microsoft.com/office/drawing/2014/main" id="{9EECDD94-80E2-432E-9983-DA7170B4B1B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2" name="Conector recto 2271">
          <a:extLst>
            <a:ext uri="{FF2B5EF4-FFF2-40B4-BE49-F238E27FC236}">
              <a16:creationId xmlns:a16="http://schemas.microsoft.com/office/drawing/2014/main" id="{509CB153-C0F7-4C67-8970-9526DC5CAF6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3" name="Conector recto 2272">
          <a:extLst>
            <a:ext uri="{FF2B5EF4-FFF2-40B4-BE49-F238E27FC236}">
              <a16:creationId xmlns:a16="http://schemas.microsoft.com/office/drawing/2014/main" id="{8D95035B-0AAB-49C6-9D70-879462AAD98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4" name="Conector recto 2273">
          <a:extLst>
            <a:ext uri="{FF2B5EF4-FFF2-40B4-BE49-F238E27FC236}">
              <a16:creationId xmlns:a16="http://schemas.microsoft.com/office/drawing/2014/main" id="{034F9C5B-9931-47C8-8F43-66E5F42D1A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5" name="Conector recto 2274">
          <a:extLst>
            <a:ext uri="{FF2B5EF4-FFF2-40B4-BE49-F238E27FC236}">
              <a16:creationId xmlns:a16="http://schemas.microsoft.com/office/drawing/2014/main" id="{380CF51F-E5C9-4173-8FFC-CD494E7F597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6" name="Conector recto 2275">
          <a:extLst>
            <a:ext uri="{FF2B5EF4-FFF2-40B4-BE49-F238E27FC236}">
              <a16:creationId xmlns:a16="http://schemas.microsoft.com/office/drawing/2014/main" id="{18AA61DA-DB90-48D8-99EF-513D9C4781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7" name="Conector recto 2276">
          <a:extLst>
            <a:ext uri="{FF2B5EF4-FFF2-40B4-BE49-F238E27FC236}">
              <a16:creationId xmlns:a16="http://schemas.microsoft.com/office/drawing/2014/main" id="{5D7C6979-FCE8-4A9B-9EBD-CF3C9A1353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8" name="Conector recto 2277">
          <a:extLst>
            <a:ext uri="{FF2B5EF4-FFF2-40B4-BE49-F238E27FC236}">
              <a16:creationId xmlns:a16="http://schemas.microsoft.com/office/drawing/2014/main" id="{833A547E-3AE1-40C3-BAFB-E6B183103C3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79" name="Conector recto 2278">
          <a:extLst>
            <a:ext uri="{FF2B5EF4-FFF2-40B4-BE49-F238E27FC236}">
              <a16:creationId xmlns:a16="http://schemas.microsoft.com/office/drawing/2014/main" id="{F6F553D4-59F0-461D-A8BF-65FE75AE3ED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0" name="Conector recto 2279">
          <a:extLst>
            <a:ext uri="{FF2B5EF4-FFF2-40B4-BE49-F238E27FC236}">
              <a16:creationId xmlns:a16="http://schemas.microsoft.com/office/drawing/2014/main" id="{7CA9B5D6-B558-43C6-A328-2FC63D8B98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1" name="Conector recto 2280">
          <a:extLst>
            <a:ext uri="{FF2B5EF4-FFF2-40B4-BE49-F238E27FC236}">
              <a16:creationId xmlns:a16="http://schemas.microsoft.com/office/drawing/2014/main" id="{F03EA68C-03E7-49ED-B6FE-8FE826B97BE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2" name="Conector recto 2281">
          <a:extLst>
            <a:ext uri="{FF2B5EF4-FFF2-40B4-BE49-F238E27FC236}">
              <a16:creationId xmlns:a16="http://schemas.microsoft.com/office/drawing/2014/main" id="{DC669A57-BE07-4648-9A9E-CED5838CB2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3" name="Conector recto 2282">
          <a:extLst>
            <a:ext uri="{FF2B5EF4-FFF2-40B4-BE49-F238E27FC236}">
              <a16:creationId xmlns:a16="http://schemas.microsoft.com/office/drawing/2014/main" id="{24F83B9C-614D-441B-9AC7-ED10861A9D9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4" name="Conector recto 2283">
          <a:extLst>
            <a:ext uri="{FF2B5EF4-FFF2-40B4-BE49-F238E27FC236}">
              <a16:creationId xmlns:a16="http://schemas.microsoft.com/office/drawing/2014/main" id="{BFEAB6A6-9707-4C1F-B1DF-2605CBAB6ED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5" name="Conector recto 2284">
          <a:extLst>
            <a:ext uri="{FF2B5EF4-FFF2-40B4-BE49-F238E27FC236}">
              <a16:creationId xmlns:a16="http://schemas.microsoft.com/office/drawing/2014/main" id="{616C279A-B054-4BC9-90C0-26532BCEB6B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6" name="Conector recto 2285">
          <a:extLst>
            <a:ext uri="{FF2B5EF4-FFF2-40B4-BE49-F238E27FC236}">
              <a16:creationId xmlns:a16="http://schemas.microsoft.com/office/drawing/2014/main" id="{10F64425-95D5-4C20-B7D9-2D936F09A9E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7" name="Conector recto 2286">
          <a:extLst>
            <a:ext uri="{FF2B5EF4-FFF2-40B4-BE49-F238E27FC236}">
              <a16:creationId xmlns:a16="http://schemas.microsoft.com/office/drawing/2014/main" id="{053F3E2B-5219-4B92-9B0F-F7F7A1429B8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8" name="Conector recto 2287">
          <a:extLst>
            <a:ext uri="{FF2B5EF4-FFF2-40B4-BE49-F238E27FC236}">
              <a16:creationId xmlns:a16="http://schemas.microsoft.com/office/drawing/2014/main" id="{84E2C045-38C5-40C8-B88D-F998A7199B9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89" name="Conector recto 2288">
          <a:extLst>
            <a:ext uri="{FF2B5EF4-FFF2-40B4-BE49-F238E27FC236}">
              <a16:creationId xmlns:a16="http://schemas.microsoft.com/office/drawing/2014/main" id="{63129844-B429-4801-B8FD-397B7D3B0F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0" name="Conector recto 2289">
          <a:extLst>
            <a:ext uri="{FF2B5EF4-FFF2-40B4-BE49-F238E27FC236}">
              <a16:creationId xmlns:a16="http://schemas.microsoft.com/office/drawing/2014/main" id="{69DA9CB2-1417-497A-A780-6C136D7B9B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1" name="Conector recto 2290">
          <a:extLst>
            <a:ext uri="{FF2B5EF4-FFF2-40B4-BE49-F238E27FC236}">
              <a16:creationId xmlns:a16="http://schemas.microsoft.com/office/drawing/2014/main" id="{65DD78E5-E5E4-467C-8F56-B152398D0A9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2" name="Conector recto 2291">
          <a:extLst>
            <a:ext uri="{FF2B5EF4-FFF2-40B4-BE49-F238E27FC236}">
              <a16:creationId xmlns:a16="http://schemas.microsoft.com/office/drawing/2014/main" id="{51F5B18E-22D1-4A5C-80E7-CC44E73D8AA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3" name="Conector recto 2292">
          <a:extLst>
            <a:ext uri="{FF2B5EF4-FFF2-40B4-BE49-F238E27FC236}">
              <a16:creationId xmlns:a16="http://schemas.microsoft.com/office/drawing/2014/main" id="{83AFA263-92E3-4F18-9B84-C1B10C9C53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4" name="Conector recto 2293">
          <a:extLst>
            <a:ext uri="{FF2B5EF4-FFF2-40B4-BE49-F238E27FC236}">
              <a16:creationId xmlns:a16="http://schemas.microsoft.com/office/drawing/2014/main" id="{F5BD2C72-4C63-4359-AC17-304111AFD9E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5" name="Conector recto 2294">
          <a:extLst>
            <a:ext uri="{FF2B5EF4-FFF2-40B4-BE49-F238E27FC236}">
              <a16:creationId xmlns:a16="http://schemas.microsoft.com/office/drawing/2014/main" id="{131B00C4-856F-4D2A-A5CC-65A04F5B06B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6" name="Conector recto 2295">
          <a:extLst>
            <a:ext uri="{FF2B5EF4-FFF2-40B4-BE49-F238E27FC236}">
              <a16:creationId xmlns:a16="http://schemas.microsoft.com/office/drawing/2014/main" id="{FA645A83-5A2C-43B1-886D-A9CE5AFD1A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7" name="Conector recto 2296">
          <a:extLst>
            <a:ext uri="{FF2B5EF4-FFF2-40B4-BE49-F238E27FC236}">
              <a16:creationId xmlns:a16="http://schemas.microsoft.com/office/drawing/2014/main" id="{A3DDA26D-D68C-48A8-BD7A-8B2C701329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8" name="Conector recto 2297">
          <a:extLst>
            <a:ext uri="{FF2B5EF4-FFF2-40B4-BE49-F238E27FC236}">
              <a16:creationId xmlns:a16="http://schemas.microsoft.com/office/drawing/2014/main" id="{BA910B2E-0B5D-4F6C-89A9-FF5B936ED2B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299" name="Conector recto 2298">
          <a:extLst>
            <a:ext uri="{FF2B5EF4-FFF2-40B4-BE49-F238E27FC236}">
              <a16:creationId xmlns:a16="http://schemas.microsoft.com/office/drawing/2014/main" id="{07F741E2-8FCF-4724-B08F-51CA1EF9847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0" name="Conector recto 2299">
          <a:extLst>
            <a:ext uri="{FF2B5EF4-FFF2-40B4-BE49-F238E27FC236}">
              <a16:creationId xmlns:a16="http://schemas.microsoft.com/office/drawing/2014/main" id="{9F6A12DE-6134-46EF-9E92-EE0FD9019B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1" name="Conector recto 2300">
          <a:extLst>
            <a:ext uri="{FF2B5EF4-FFF2-40B4-BE49-F238E27FC236}">
              <a16:creationId xmlns:a16="http://schemas.microsoft.com/office/drawing/2014/main" id="{A4E9E70E-A474-4D46-8E87-2121F934B1E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2" name="Conector recto 2301">
          <a:extLst>
            <a:ext uri="{FF2B5EF4-FFF2-40B4-BE49-F238E27FC236}">
              <a16:creationId xmlns:a16="http://schemas.microsoft.com/office/drawing/2014/main" id="{0C2EF88A-668B-4B90-B94B-3E0B26EDA0F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3" name="Conector recto 2302">
          <a:extLst>
            <a:ext uri="{FF2B5EF4-FFF2-40B4-BE49-F238E27FC236}">
              <a16:creationId xmlns:a16="http://schemas.microsoft.com/office/drawing/2014/main" id="{5EAA62E7-EA49-482C-AB17-34C353BEF4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4" name="Conector recto 2303">
          <a:extLst>
            <a:ext uri="{FF2B5EF4-FFF2-40B4-BE49-F238E27FC236}">
              <a16:creationId xmlns:a16="http://schemas.microsoft.com/office/drawing/2014/main" id="{59CFA161-8016-4961-9F0A-1716682234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5" name="Conector recto 2304">
          <a:extLst>
            <a:ext uri="{FF2B5EF4-FFF2-40B4-BE49-F238E27FC236}">
              <a16:creationId xmlns:a16="http://schemas.microsoft.com/office/drawing/2014/main" id="{9E59FD7C-2E8A-47BD-9F4A-AE203046668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6" name="Conector recto 2305">
          <a:extLst>
            <a:ext uri="{FF2B5EF4-FFF2-40B4-BE49-F238E27FC236}">
              <a16:creationId xmlns:a16="http://schemas.microsoft.com/office/drawing/2014/main" id="{F528219C-CDF5-41DF-B6B3-8F5441CBCD6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7" name="Conector recto 2306">
          <a:extLst>
            <a:ext uri="{FF2B5EF4-FFF2-40B4-BE49-F238E27FC236}">
              <a16:creationId xmlns:a16="http://schemas.microsoft.com/office/drawing/2014/main" id="{ED8271E6-728E-4D2D-9626-73169ACBA4B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8" name="Conector recto 2307">
          <a:extLst>
            <a:ext uri="{FF2B5EF4-FFF2-40B4-BE49-F238E27FC236}">
              <a16:creationId xmlns:a16="http://schemas.microsoft.com/office/drawing/2014/main" id="{4055D6EA-24F2-4CA8-805E-074C97F53CE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09" name="Conector recto 2308">
          <a:extLst>
            <a:ext uri="{FF2B5EF4-FFF2-40B4-BE49-F238E27FC236}">
              <a16:creationId xmlns:a16="http://schemas.microsoft.com/office/drawing/2014/main" id="{74B982B5-1863-45C3-B176-1DE11F63951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0" name="Conector recto 2309">
          <a:extLst>
            <a:ext uri="{FF2B5EF4-FFF2-40B4-BE49-F238E27FC236}">
              <a16:creationId xmlns:a16="http://schemas.microsoft.com/office/drawing/2014/main" id="{C6205E36-5057-412E-B068-70F899855B2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1" name="Conector recto 2310">
          <a:extLst>
            <a:ext uri="{FF2B5EF4-FFF2-40B4-BE49-F238E27FC236}">
              <a16:creationId xmlns:a16="http://schemas.microsoft.com/office/drawing/2014/main" id="{A96A3CE2-6C54-43D7-A188-33A0C9C9E8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2" name="Conector recto 2311">
          <a:extLst>
            <a:ext uri="{FF2B5EF4-FFF2-40B4-BE49-F238E27FC236}">
              <a16:creationId xmlns:a16="http://schemas.microsoft.com/office/drawing/2014/main" id="{ED37F1DC-768A-42DB-ACF7-4A0EFE2FFF4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3" name="Conector recto 2312">
          <a:extLst>
            <a:ext uri="{FF2B5EF4-FFF2-40B4-BE49-F238E27FC236}">
              <a16:creationId xmlns:a16="http://schemas.microsoft.com/office/drawing/2014/main" id="{CE59B835-ACEE-4974-8ED2-166C87C98D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4" name="Conector recto 2313">
          <a:extLst>
            <a:ext uri="{FF2B5EF4-FFF2-40B4-BE49-F238E27FC236}">
              <a16:creationId xmlns:a16="http://schemas.microsoft.com/office/drawing/2014/main" id="{91C21909-BDA5-4BC1-AC9E-5686E6C7C7E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5" name="Conector recto 2314">
          <a:extLst>
            <a:ext uri="{FF2B5EF4-FFF2-40B4-BE49-F238E27FC236}">
              <a16:creationId xmlns:a16="http://schemas.microsoft.com/office/drawing/2014/main" id="{DD190925-58B4-498F-BCE0-9CBC39980B2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6" name="Conector recto 2315">
          <a:extLst>
            <a:ext uri="{FF2B5EF4-FFF2-40B4-BE49-F238E27FC236}">
              <a16:creationId xmlns:a16="http://schemas.microsoft.com/office/drawing/2014/main" id="{5916926B-7ADF-48EC-A33F-3AC4640B40F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7" name="Conector recto 2316">
          <a:extLst>
            <a:ext uri="{FF2B5EF4-FFF2-40B4-BE49-F238E27FC236}">
              <a16:creationId xmlns:a16="http://schemas.microsoft.com/office/drawing/2014/main" id="{37460883-0BA8-42B7-9A83-E7A374416C9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669</xdr:row>
      <xdr:rowOff>0</xdr:rowOff>
    </xdr:from>
    <xdr:to>
      <xdr:col>38</xdr:col>
      <xdr:colOff>413657</xdr:colOff>
      <xdr:row>669</xdr:row>
      <xdr:rowOff>0</xdr:rowOff>
    </xdr:to>
    <xdr:cxnSp macro="">
      <xdr:nvCxnSpPr>
        <xdr:cNvPr id="2318" name="Conector recto 2317">
          <a:extLst>
            <a:ext uri="{FF2B5EF4-FFF2-40B4-BE49-F238E27FC236}">
              <a16:creationId xmlns:a16="http://schemas.microsoft.com/office/drawing/2014/main" id="{8EFE7ADD-A0F1-41FC-BC16-3AA7C4AA60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19" name="Conector recto 2318">
          <a:extLst>
            <a:ext uri="{FF2B5EF4-FFF2-40B4-BE49-F238E27FC236}">
              <a16:creationId xmlns:a16="http://schemas.microsoft.com/office/drawing/2014/main" id="{6B4EED1E-6E86-404C-8372-2E4AE3B479D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0" name="Conector recto 2319">
          <a:extLst>
            <a:ext uri="{FF2B5EF4-FFF2-40B4-BE49-F238E27FC236}">
              <a16:creationId xmlns:a16="http://schemas.microsoft.com/office/drawing/2014/main" id="{0059630B-FDC2-4BDB-A140-435EA469E2A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1" name="Conector recto 2320">
          <a:extLst>
            <a:ext uri="{FF2B5EF4-FFF2-40B4-BE49-F238E27FC236}">
              <a16:creationId xmlns:a16="http://schemas.microsoft.com/office/drawing/2014/main" id="{EE0F1703-0697-48BA-9941-C474C8B4FE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2" name="Conector recto 2321">
          <a:extLst>
            <a:ext uri="{FF2B5EF4-FFF2-40B4-BE49-F238E27FC236}">
              <a16:creationId xmlns:a16="http://schemas.microsoft.com/office/drawing/2014/main" id="{729BC419-AACD-467D-8029-8B681AAA359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3" name="Conector recto 2322">
          <a:extLst>
            <a:ext uri="{FF2B5EF4-FFF2-40B4-BE49-F238E27FC236}">
              <a16:creationId xmlns:a16="http://schemas.microsoft.com/office/drawing/2014/main" id="{17146194-656B-4045-93B7-BA3A0C5E70C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4" name="Conector recto 2323">
          <a:extLst>
            <a:ext uri="{FF2B5EF4-FFF2-40B4-BE49-F238E27FC236}">
              <a16:creationId xmlns:a16="http://schemas.microsoft.com/office/drawing/2014/main" id="{7640487F-CE13-4735-8B52-E515D7FA128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5" name="Conector recto 2324">
          <a:extLst>
            <a:ext uri="{FF2B5EF4-FFF2-40B4-BE49-F238E27FC236}">
              <a16:creationId xmlns:a16="http://schemas.microsoft.com/office/drawing/2014/main" id="{D063DF4C-837D-4D94-BB2C-D28B2A0F94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6" name="Conector recto 2325">
          <a:extLst>
            <a:ext uri="{FF2B5EF4-FFF2-40B4-BE49-F238E27FC236}">
              <a16:creationId xmlns:a16="http://schemas.microsoft.com/office/drawing/2014/main" id="{2AE6CEDD-8D33-415F-A208-D738839DE60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7" name="Conector recto 2326">
          <a:extLst>
            <a:ext uri="{FF2B5EF4-FFF2-40B4-BE49-F238E27FC236}">
              <a16:creationId xmlns:a16="http://schemas.microsoft.com/office/drawing/2014/main" id="{4766EF85-434E-4A6F-ADAA-16E553F555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8" name="Conector recto 2327">
          <a:extLst>
            <a:ext uri="{FF2B5EF4-FFF2-40B4-BE49-F238E27FC236}">
              <a16:creationId xmlns:a16="http://schemas.microsoft.com/office/drawing/2014/main" id="{B7100A03-755C-4258-BBCC-BF98430C91B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29" name="Conector recto 2328">
          <a:extLst>
            <a:ext uri="{FF2B5EF4-FFF2-40B4-BE49-F238E27FC236}">
              <a16:creationId xmlns:a16="http://schemas.microsoft.com/office/drawing/2014/main" id="{3473D0DA-4AAC-453C-9707-F102472FF66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0" name="Conector recto 2329">
          <a:extLst>
            <a:ext uri="{FF2B5EF4-FFF2-40B4-BE49-F238E27FC236}">
              <a16:creationId xmlns:a16="http://schemas.microsoft.com/office/drawing/2014/main" id="{C8DE3BDB-07C0-4CBB-B4D7-9A799A9725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1" name="Conector recto 2330">
          <a:extLst>
            <a:ext uri="{FF2B5EF4-FFF2-40B4-BE49-F238E27FC236}">
              <a16:creationId xmlns:a16="http://schemas.microsoft.com/office/drawing/2014/main" id="{F74781B1-F310-4DC0-BF81-4D29EC8322B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2" name="Conector recto 2331">
          <a:extLst>
            <a:ext uri="{FF2B5EF4-FFF2-40B4-BE49-F238E27FC236}">
              <a16:creationId xmlns:a16="http://schemas.microsoft.com/office/drawing/2014/main" id="{7224A995-4A07-46CB-BE94-A8292D8E1A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3" name="Conector recto 2332">
          <a:extLst>
            <a:ext uri="{FF2B5EF4-FFF2-40B4-BE49-F238E27FC236}">
              <a16:creationId xmlns:a16="http://schemas.microsoft.com/office/drawing/2014/main" id="{20B86820-BB20-414E-9303-9A8D50E6C8C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4" name="Conector recto 2333">
          <a:extLst>
            <a:ext uri="{FF2B5EF4-FFF2-40B4-BE49-F238E27FC236}">
              <a16:creationId xmlns:a16="http://schemas.microsoft.com/office/drawing/2014/main" id="{EB072BFD-2096-4E77-9CCD-8919ED61B9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5" name="Conector recto 2334">
          <a:extLst>
            <a:ext uri="{FF2B5EF4-FFF2-40B4-BE49-F238E27FC236}">
              <a16:creationId xmlns:a16="http://schemas.microsoft.com/office/drawing/2014/main" id="{8912674F-3915-438E-9BE8-BD3519A662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6" name="Conector recto 2335">
          <a:extLst>
            <a:ext uri="{FF2B5EF4-FFF2-40B4-BE49-F238E27FC236}">
              <a16:creationId xmlns:a16="http://schemas.microsoft.com/office/drawing/2014/main" id="{16AAB955-00A6-432D-BCF8-9DE4945399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7" name="Conector recto 2336">
          <a:extLst>
            <a:ext uri="{FF2B5EF4-FFF2-40B4-BE49-F238E27FC236}">
              <a16:creationId xmlns:a16="http://schemas.microsoft.com/office/drawing/2014/main" id="{C46CD089-9596-45EC-8E2F-9C2ED88CB21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8" name="Conector recto 2337">
          <a:extLst>
            <a:ext uri="{FF2B5EF4-FFF2-40B4-BE49-F238E27FC236}">
              <a16:creationId xmlns:a16="http://schemas.microsoft.com/office/drawing/2014/main" id="{41B1ACC1-83D9-4399-8999-7852456839C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39" name="Conector recto 2338">
          <a:extLst>
            <a:ext uri="{FF2B5EF4-FFF2-40B4-BE49-F238E27FC236}">
              <a16:creationId xmlns:a16="http://schemas.microsoft.com/office/drawing/2014/main" id="{E0F98717-AB46-449F-9D92-6C1266482C2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0" name="Conector recto 2339">
          <a:extLst>
            <a:ext uri="{FF2B5EF4-FFF2-40B4-BE49-F238E27FC236}">
              <a16:creationId xmlns:a16="http://schemas.microsoft.com/office/drawing/2014/main" id="{1C73D023-897D-4D1D-A751-91DF90E5CC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1" name="Conector recto 2340">
          <a:extLst>
            <a:ext uri="{FF2B5EF4-FFF2-40B4-BE49-F238E27FC236}">
              <a16:creationId xmlns:a16="http://schemas.microsoft.com/office/drawing/2014/main" id="{8BB0FB38-8BA9-40FA-A0D1-B10A269F9CA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2" name="Conector recto 2341">
          <a:extLst>
            <a:ext uri="{FF2B5EF4-FFF2-40B4-BE49-F238E27FC236}">
              <a16:creationId xmlns:a16="http://schemas.microsoft.com/office/drawing/2014/main" id="{45BCA430-C730-4712-805B-13F5EBBCEF3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3" name="Conector recto 2342">
          <a:extLst>
            <a:ext uri="{FF2B5EF4-FFF2-40B4-BE49-F238E27FC236}">
              <a16:creationId xmlns:a16="http://schemas.microsoft.com/office/drawing/2014/main" id="{C311E48E-F6F5-4CB6-B749-D7ACDEE51B2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4" name="Conector recto 2343">
          <a:extLst>
            <a:ext uri="{FF2B5EF4-FFF2-40B4-BE49-F238E27FC236}">
              <a16:creationId xmlns:a16="http://schemas.microsoft.com/office/drawing/2014/main" id="{51D023A9-695F-4761-85AE-176235D4CF2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5" name="Conector recto 2344">
          <a:extLst>
            <a:ext uri="{FF2B5EF4-FFF2-40B4-BE49-F238E27FC236}">
              <a16:creationId xmlns:a16="http://schemas.microsoft.com/office/drawing/2014/main" id="{F0778734-20FD-4305-8F0D-98A3725DE7C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6" name="Conector recto 2345">
          <a:extLst>
            <a:ext uri="{FF2B5EF4-FFF2-40B4-BE49-F238E27FC236}">
              <a16:creationId xmlns:a16="http://schemas.microsoft.com/office/drawing/2014/main" id="{F43ECA7F-E969-4D53-8573-1034AC01242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7" name="Conector recto 2346">
          <a:extLst>
            <a:ext uri="{FF2B5EF4-FFF2-40B4-BE49-F238E27FC236}">
              <a16:creationId xmlns:a16="http://schemas.microsoft.com/office/drawing/2014/main" id="{A70F62D7-BD85-4AA5-9030-225A2A8AF8D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8" name="Conector recto 2347">
          <a:extLst>
            <a:ext uri="{FF2B5EF4-FFF2-40B4-BE49-F238E27FC236}">
              <a16:creationId xmlns:a16="http://schemas.microsoft.com/office/drawing/2014/main" id="{55F7AFA0-0E1F-4C52-A5D7-7F586569760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49" name="Conector recto 2348">
          <a:extLst>
            <a:ext uri="{FF2B5EF4-FFF2-40B4-BE49-F238E27FC236}">
              <a16:creationId xmlns:a16="http://schemas.microsoft.com/office/drawing/2014/main" id="{EF7565A4-7FE2-4266-9FD8-EABF00D0C49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0" name="Conector recto 2349">
          <a:extLst>
            <a:ext uri="{FF2B5EF4-FFF2-40B4-BE49-F238E27FC236}">
              <a16:creationId xmlns:a16="http://schemas.microsoft.com/office/drawing/2014/main" id="{195A0661-9C05-418D-8595-120CAB69A6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1" name="Conector recto 2350">
          <a:extLst>
            <a:ext uri="{FF2B5EF4-FFF2-40B4-BE49-F238E27FC236}">
              <a16:creationId xmlns:a16="http://schemas.microsoft.com/office/drawing/2014/main" id="{E4D31DAE-DF87-43D3-B17C-6B1398256EA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2" name="Conector recto 2351">
          <a:extLst>
            <a:ext uri="{FF2B5EF4-FFF2-40B4-BE49-F238E27FC236}">
              <a16:creationId xmlns:a16="http://schemas.microsoft.com/office/drawing/2014/main" id="{4799D735-D8E7-443B-A9F5-2AD06DDA62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3" name="Conector recto 2352">
          <a:extLst>
            <a:ext uri="{FF2B5EF4-FFF2-40B4-BE49-F238E27FC236}">
              <a16:creationId xmlns:a16="http://schemas.microsoft.com/office/drawing/2014/main" id="{A09E365C-5CEF-4EDA-9DF2-D235128D3D3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4" name="Conector recto 2353">
          <a:extLst>
            <a:ext uri="{FF2B5EF4-FFF2-40B4-BE49-F238E27FC236}">
              <a16:creationId xmlns:a16="http://schemas.microsoft.com/office/drawing/2014/main" id="{E5B8A95C-12A2-441B-AD7B-4CC3C2616E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5" name="Conector recto 2354">
          <a:extLst>
            <a:ext uri="{FF2B5EF4-FFF2-40B4-BE49-F238E27FC236}">
              <a16:creationId xmlns:a16="http://schemas.microsoft.com/office/drawing/2014/main" id="{6861487D-3D8E-43B4-B205-7ECCAA7BD17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6" name="Conector recto 2355">
          <a:extLst>
            <a:ext uri="{FF2B5EF4-FFF2-40B4-BE49-F238E27FC236}">
              <a16:creationId xmlns:a16="http://schemas.microsoft.com/office/drawing/2014/main" id="{FDD4FAD9-74C6-459E-B422-02AD5B5D3BE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7" name="Conector recto 2356">
          <a:extLst>
            <a:ext uri="{FF2B5EF4-FFF2-40B4-BE49-F238E27FC236}">
              <a16:creationId xmlns:a16="http://schemas.microsoft.com/office/drawing/2014/main" id="{04AE1C57-428E-4C21-B1F7-BEA6FDA7CDD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8" name="Conector recto 2357">
          <a:extLst>
            <a:ext uri="{FF2B5EF4-FFF2-40B4-BE49-F238E27FC236}">
              <a16:creationId xmlns:a16="http://schemas.microsoft.com/office/drawing/2014/main" id="{1554A6B8-EC80-4D9B-9692-94A497353A1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59" name="Conector recto 2358">
          <a:extLst>
            <a:ext uri="{FF2B5EF4-FFF2-40B4-BE49-F238E27FC236}">
              <a16:creationId xmlns:a16="http://schemas.microsoft.com/office/drawing/2014/main" id="{8FFB3D60-EF36-4BAA-BE55-24A894651E1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0" name="Conector recto 2359">
          <a:extLst>
            <a:ext uri="{FF2B5EF4-FFF2-40B4-BE49-F238E27FC236}">
              <a16:creationId xmlns:a16="http://schemas.microsoft.com/office/drawing/2014/main" id="{CFA72CAB-8F1C-47BA-9B76-D840F23588E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1" name="Conector recto 2360">
          <a:extLst>
            <a:ext uri="{FF2B5EF4-FFF2-40B4-BE49-F238E27FC236}">
              <a16:creationId xmlns:a16="http://schemas.microsoft.com/office/drawing/2014/main" id="{4877341F-1726-46E8-9FE3-BB3F2A5B8C3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2" name="Conector recto 2361">
          <a:extLst>
            <a:ext uri="{FF2B5EF4-FFF2-40B4-BE49-F238E27FC236}">
              <a16:creationId xmlns:a16="http://schemas.microsoft.com/office/drawing/2014/main" id="{03D44DD3-B8EE-49B8-8641-9AD81CFADCB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3" name="Conector recto 2362">
          <a:extLst>
            <a:ext uri="{FF2B5EF4-FFF2-40B4-BE49-F238E27FC236}">
              <a16:creationId xmlns:a16="http://schemas.microsoft.com/office/drawing/2014/main" id="{1E54A7DB-F0BC-43BD-A6CA-1ADBC868C44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4" name="Conector recto 2363">
          <a:extLst>
            <a:ext uri="{FF2B5EF4-FFF2-40B4-BE49-F238E27FC236}">
              <a16:creationId xmlns:a16="http://schemas.microsoft.com/office/drawing/2014/main" id="{9A9CEF32-7F72-46C2-A50A-D5DA9BDF579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5" name="Conector recto 2364">
          <a:extLst>
            <a:ext uri="{FF2B5EF4-FFF2-40B4-BE49-F238E27FC236}">
              <a16:creationId xmlns:a16="http://schemas.microsoft.com/office/drawing/2014/main" id="{39B79C43-F734-4136-965C-46D3B52BDF8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6" name="Conector recto 2365">
          <a:extLst>
            <a:ext uri="{FF2B5EF4-FFF2-40B4-BE49-F238E27FC236}">
              <a16:creationId xmlns:a16="http://schemas.microsoft.com/office/drawing/2014/main" id="{FFBA5154-545C-49D3-9D75-21001078D5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7" name="Conector recto 2366">
          <a:extLst>
            <a:ext uri="{FF2B5EF4-FFF2-40B4-BE49-F238E27FC236}">
              <a16:creationId xmlns:a16="http://schemas.microsoft.com/office/drawing/2014/main" id="{825E762C-CB69-4D1B-BD8E-F752F2358D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8" name="Conector recto 2367">
          <a:extLst>
            <a:ext uri="{FF2B5EF4-FFF2-40B4-BE49-F238E27FC236}">
              <a16:creationId xmlns:a16="http://schemas.microsoft.com/office/drawing/2014/main" id="{740E6D58-6D90-41E4-8627-EE69FD69D59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69" name="Conector recto 2368">
          <a:extLst>
            <a:ext uri="{FF2B5EF4-FFF2-40B4-BE49-F238E27FC236}">
              <a16:creationId xmlns:a16="http://schemas.microsoft.com/office/drawing/2014/main" id="{FCAD62CB-55D0-4130-8A05-71D7ACC9D9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0" name="Conector recto 2369">
          <a:extLst>
            <a:ext uri="{FF2B5EF4-FFF2-40B4-BE49-F238E27FC236}">
              <a16:creationId xmlns:a16="http://schemas.microsoft.com/office/drawing/2014/main" id="{924D44AA-FEDB-4B33-AB4D-B04780467F9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1" name="Conector recto 2370">
          <a:extLst>
            <a:ext uri="{FF2B5EF4-FFF2-40B4-BE49-F238E27FC236}">
              <a16:creationId xmlns:a16="http://schemas.microsoft.com/office/drawing/2014/main" id="{9D9997BF-03E2-4A70-A64A-AE0224C1197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2" name="Conector recto 2371">
          <a:extLst>
            <a:ext uri="{FF2B5EF4-FFF2-40B4-BE49-F238E27FC236}">
              <a16:creationId xmlns:a16="http://schemas.microsoft.com/office/drawing/2014/main" id="{319143CA-6383-4E65-B8E5-3B365A3B49D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3" name="Conector recto 2372">
          <a:extLst>
            <a:ext uri="{FF2B5EF4-FFF2-40B4-BE49-F238E27FC236}">
              <a16:creationId xmlns:a16="http://schemas.microsoft.com/office/drawing/2014/main" id="{AAD763BB-07CC-43F7-A74E-D250F8DE8E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4" name="Conector recto 2373">
          <a:extLst>
            <a:ext uri="{FF2B5EF4-FFF2-40B4-BE49-F238E27FC236}">
              <a16:creationId xmlns:a16="http://schemas.microsoft.com/office/drawing/2014/main" id="{4A3ABBEB-ED9E-4843-974C-21E9EF4D713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5" name="Conector recto 2374">
          <a:extLst>
            <a:ext uri="{FF2B5EF4-FFF2-40B4-BE49-F238E27FC236}">
              <a16:creationId xmlns:a16="http://schemas.microsoft.com/office/drawing/2014/main" id="{0CAACDF4-576E-4289-8522-D1553BAC2D1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6" name="Conector recto 2375">
          <a:extLst>
            <a:ext uri="{FF2B5EF4-FFF2-40B4-BE49-F238E27FC236}">
              <a16:creationId xmlns:a16="http://schemas.microsoft.com/office/drawing/2014/main" id="{BEBA753C-ABC4-4166-A90E-AA09D5F58F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7" name="Conector recto 2376">
          <a:extLst>
            <a:ext uri="{FF2B5EF4-FFF2-40B4-BE49-F238E27FC236}">
              <a16:creationId xmlns:a16="http://schemas.microsoft.com/office/drawing/2014/main" id="{2C2BA7F3-C4C7-48CA-A667-44AA37B51CF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8" name="Conector recto 2377">
          <a:extLst>
            <a:ext uri="{FF2B5EF4-FFF2-40B4-BE49-F238E27FC236}">
              <a16:creationId xmlns:a16="http://schemas.microsoft.com/office/drawing/2014/main" id="{60D21DC7-0986-44B1-98D0-7384667CD57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79" name="Conector recto 2378">
          <a:extLst>
            <a:ext uri="{FF2B5EF4-FFF2-40B4-BE49-F238E27FC236}">
              <a16:creationId xmlns:a16="http://schemas.microsoft.com/office/drawing/2014/main" id="{7A501A65-2DB8-4671-8FC6-5FCF9835E98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0" name="Conector recto 2379">
          <a:extLst>
            <a:ext uri="{FF2B5EF4-FFF2-40B4-BE49-F238E27FC236}">
              <a16:creationId xmlns:a16="http://schemas.microsoft.com/office/drawing/2014/main" id="{F7CEC2DF-7B8C-4DEC-AAB1-EC32EBF32E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1" name="Conector recto 2380">
          <a:extLst>
            <a:ext uri="{FF2B5EF4-FFF2-40B4-BE49-F238E27FC236}">
              <a16:creationId xmlns:a16="http://schemas.microsoft.com/office/drawing/2014/main" id="{E17A097B-36D6-4D58-83B4-04C920A631E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2" name="Conector recto 2381">
          <a:extLst>
            <a:ext uri="{FF2B5EF4-FFF2-40B4-BE49-F238E27FC236}">
              <a16:creationId xmlns:a16="http://schemas.microsoft.com/office/drawing/2014/main" id="{F09F7B3F-AC2F-40D6-8062-28C66F6ED71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3" name="Conector recto 2382">
          <a:extLst>
            <a:ext uri="{FF2B5EF4-FFF2-40B4-BE49-F238E27FC236}">
              <a16:creationId xmlns:a16="http://schemas.microsoft.com/office/drawing/2014/main" id="{AEAAD5F8-9168-46E3-A070-9C588252EC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4" name="Conector recto 2383">
          <a:extLst>
            <a:ext uri="{FF2B5EF4-FFF2-40B4-BE49-F238E27FC236}">
              <a16:creationId xmlns:a16="http://schemas.microsoft.com/office/drawing/2014/main" id="{FA3CCED8-72D2-4D5A-906E-22A563DCFF4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5" name="Conector recto 2384">
          <a:extLst>
            <a:ext uri="{FF2B5EF4-FFF2-40B4-BE49-F238E27FC236}">
              <a16:creationId xmlns:a16="http://schemas.microsoft.com/office/drawing/2014/main" id="{7CDB76F7-C4FC-4D35-BAE1-B90AB836D5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6" name="Conector recto 2385">
          <a:extLst>
            <a:ext uri="{FF2B5EF4-FFF2-40B4-BE49-F238E27FC236}">
              <a16:creationId xmlns:a16="http://schemas.microsoft.com/office/drawing/2014/main" id="{AB500EF7-0B98-4D9B-8F40-80B7C916E9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7" name="Conector recto 2386">
          <a:extLst>
            <a:ext uri="{FF2B5EF4-FFF2-40B4-BE49-F238E27FC236}">
              <a16:creationId xmlns:a16="http://schemas.microsoft.com/office/drawing/2014/main" id="{C7712D6C-903E-4DB4-8C40-2F68D592509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8" name="Conector recto 2387">
          <a:extLst>
            <a:ext uri="{FF2B5EF4-FFF2-40B4-BE49-F238E27FC236}">
              <a16:creationId xmlns:a16="http://schemas.microsoft.com/office/drawing/2014/main" id="{FC7186F1-E14B-4E25-ABD6-8D9460F13EB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89" name="Conector recto 2388">
          <a:extLst>
            <a:ext uri="{FF2B5EF4-FFF2-40B4-BE49-F238E27FC236}">
              <a16:creationId xmlns:a16="http://schemas.microsoft.com/office/drawing/2014/main" id="{F4B08BE6-64B6-4AAF-B945-FAB96EF5F80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0" name="Conector recto 2389">
          <a:extLst>
            <a:ext uri="{FF2B5EF4-FFF2-40B4-BE49-F238E27FC236}">
              <a16:creationId xmlns:a16="http://schemas.microsoft.com/office/drawing/2014/main" id="{760AA4E0-F9DD-49CE-A731-E8FC094B74E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1" name="Conector recto 2390">
          <a:extLst>
            <a:ext uri="{FF2B5EF4-FFF2-40B4-BE49-F238E27FC236}">
              <a16:creationId xmlns:a16="http://schemas.microsoft.com/office/drawing/2014/main" id="{F58F242E-4916-457F-82BD-EAB56765DB8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2" name="Conector recto 2391">
          <a:extLst>
            <a:ext uri="{FF2B5EF4-FFF2-40B4-BE49-F238E27FC236}">
              <a16:creationId xmlns:a16="http://schemas.microsoft.com/office/drawing/2014/main" id="{AB9035F7-2B42-459B-A683-1C0A796860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3" name="Conector recto 2392">
          <a:extLst>
            <a:ext uri="{FF2B5EF4-FFF2-40B4-BE49-F238E27FC236}">
              <a16:creationId xmlns:a16="http://schemas.microsoft.com/office/drawing/2014/main" id="{AB1311FA-226A-45C5-B8A2-01C90B24D5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4" name="Conector recto 2393">
          <a:extLst>
            <a:ext uri="{FF2B5EF4-FFF2-40B4-BE49-F238E27FC236}">
              <a16:creationId xmlns:a16="http://schemas.microsoft.com/office/drawing/2014/main" id="{9848BC0A-83DF-4CE2-BA4B-7F978FFF9AD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5" name="Conector recto 2394">
          <a:extLst>
            <a:ext uri="{FF2B5EF4-FFF2-40B4-BE49-F238E27FC236}">
              <a16:creationId xmlns:a16="http://schemas.microsoft.com/office/drawing/2014/main" id="{962785F1-B1D7-42D1-A71F-9CD6D959D3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6" name="Conector recto 2395">
          <a:extLst>
            <a:ext uri="{FF2B5EF4-FFF2-40B4-BE49-F238E27FC236}">
              <a16:creationId xmlns:a16="http://schemas.microsoft.com/office/drawing/2014/main" id="{FAC2FDF5-94CE-4E90-B48A-33E604670B7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7" name="Conector recto 2396">
          <a:extLst>
            <a:ext uri="{FF2B5EF4-FFF2-40B4-BE49-F238E27FC236}">
              <a16:creationId xmlns:a16="http://schemas.microsoft.com/office/drawing/2014/main" id="{36D230D3-E6ED-4DAC-AE90-F9870D19C3D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8" name="Conector recto 2397">
          <a:extLst>
            <a:ext uri="{FF2B5EF4-FFF2-40B4-BE49-F238E27FC236}">
              <a16:creationId xmlns:a16="http://schemas.microsoft.com/office/drawing/2014/main" id="{22967A10-A0B3-4321-9C4E-A1A6823CAA7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399" name="Conector recto 2398">
          <a:extLst>
            <a:ext uri="{FF2B5EF4-FFF2-40B4-BE49-F238E27FC236}">
              <a16:creationId xmlns:a16="http://schemas.microsoft.com/office/drawing/2014/main" id="{CD0F1529-9E7C-45B6-BC42-9BCC0C2153F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0" name="Conector recto 2399">
          <a:extLst>
            <a:ext uri="{FF2B5EF4-FFF2-40B4-BE49-F238E27FC236}">
              <a16:creationId xmlns:a16="http://schemas.microsoft.com/office/drawing/2014/main" id="{91471D54-A787-4BAD-BE7D-49F802E25D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1" name="Conector recto 2400">
          <a:extLst>
            <a:ext uri="{FF2B5EF4-FFF2-40B4-BE49-F238E27FC236}">
              <a16:creationId xmlns:a16="http://schemas.microsoft.com/office/drawing/2014/main" id="{0D02BD1B-8202-4B5D-9366-B74F0E7B9D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2" name="Conector recto 2401">
          <a:extLst>
            <a:ext uri="{FF2B5EF4-FFF2-40B4-BE49-F238E27FC236}">
              <a16:creationId xmlns:a16="http://schemas.microsoft.com/office/drawing/2014/main" id="{0D51AE2F-28B9-4ED9-A3AE-66C43EFB84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3" name="Conector recto 2402">
          <a:extLst>
            <a:ext uri="{FF2B5EF4-FFF2-40B4-BE49-F238E27FC236}">
              <a16:creationId xmlns:a16="http://schemas.microsoft.com/office/drawing/2014/main" id="{8488F2C4-5D5F-4157-BE8F-A151309EE5A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4" name="Conector recto 2403">
          <a:extLst>
            <a:ext uri="{FF2B5EF4-FFF2-40B4-BE49-F238E27FC236}">
              <a16:creationId xmlns:a16="http://schemas.microsoft.com/office/drawing/2014/main" id="{6B704889-B59F-4385-BB6C-02BF167B9B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5" name="Conector recto 2404">
          <a:extLst>
            <a:ext uri="{FF2B5EF4-FFF2-40B4-BE49-F238E27FC236}">
              <a16:creationId xmlns:a16="http://schemas.microsoft.com/office/drawing/2014/main" id="{AB935321-8D10-49F8-A197-8ADBA914513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725</xdr:row>
      <xdr:rowOff>0</xdr:rowOff>
    </xdr:from>
    <xdr:to>
      <xdr:col>38</xdr:col>
      <xdr:colOff>413657</xdr:colOff>
      <xdr:row>725</xdr:row>
      <xdr:rowOff>0</xdr:rowOff>
    </xdr:to>
    <xdr:cxnSp macro="">
      <xdr:nvCxnSpPr>
        <xdr:cNvPr id="2406" name="Conector recto 2405">
          <a:extLst>
            <a:ext uri="{FF2B5EF4-FFF2-40B4-BE49-F238E27FC236}">
              <a16:creationId xmlns:a16="http://schemas.microsoft.com/office/drawing/2014/main" id="{83FA078F-9313-472F-9C85-E636052F334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07" name="Conector recto 2406">
          <a:extLst>
            <a:ext uri="{FF2B5EF4-FFF2-40B4-BE49-F238E27FC236}">
              <a16:creationId xmlns:a16="http://schemas.microsoft.com/office/drawing/2014/main" id="{7715518C-70F4-411C-97A7-F304215E6F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08" name="Conector recto 2407">
          <a:extLst>
            <a:ext uri="{FF2B5EF4-FFF2-40B4-BE49-F238E27FC236}">
              <a16:creationId xmlns:a16="http://schemas.microsoft.com/office/drawing/2014/main" id="{637D0B59-677C-4ED9-83FB-C2641681DD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09" name="Conector recto 2408">
          <a:extLst>
            <a:ext uri="{FF2B5EF4-FFF2-40B4-BE49-F238E27FC236}">
              <a16:creationId xmlns:a16="http://schemas.microsoft.com/office/drawing/2014/main" id="{3616C3F7-D0BB-4975-AAE0-C546A104A44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0" name="Conector recto 2409">
          <a:extLst>
            <a:ext uri="{FF2B5EF4-FFF2-40B4-BE49-F238E27FC236}">
              <a16:creationId xmlns:a16="http://schemas.microsoft.com/office/drawing/2014/main" id="{EFEF8F36-769C-498E-B293-42696D2B75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1" name="Conector recto 2410">
          <a:extLst>
            <a:ext uri="{FF2B5EF4-FFF2-40B4-BE49-F238E27FC236}">
              <a16:creationId xmlns:a16="http://schemas.microsoft.com/office/drawing/2014/main" id="{7BF17716-B9C1-4D75-A60B-6718236CEBF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2" name="Conector recto 2411">
          <a:extLst>
            <a:ext uri="{FF2B5EF4-FFF2-40B4-BE49-F238E27FC236}">
              <a16:creationId xmlns:a16="http://schemas.microsoft.com/office/drawing/2014/main" id="{D7520573-5AED-40BB-8611-80C832545FC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3" name="Conector recto 2412">
          <a:extLst>
            <a:ext uri="{FF2B5EF4-FFF2-40B4-BE49-F238E27FC236}">
              <a16:creationId xmlns:a16="http://schemas.microsoft.com/office/drawing/2014/main" id="{9D038712-CCC9-4A46-8F02-3C3CAAF75F5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4" name="Conector recto 2413">
          <a:extLst>
            <a:ext uri="{FF2B5EF4-FFF2-40B4-BE49-F238E27FC236}">
              <a16:creationId xmlns:a16="http://schemas.microsoft.com/office/drawing/2014/main" id="{9F5BA974-EEF8-4D4F-B6D1-E647225F7B9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5" name="Conector recto 2414">
          <a:extLst>
            <a:ext uri="{FF2B5EF4-FFF2-40B4-BE49-F238E27FC236}">
              <a16:creationId xmlns:a16="http://schemas.microsoft.com/office/drawing/2014/main" id="{616D72F5-7D25-46A1-9E3E-DF99CEA5D63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6" name="Conector recto 2415">
          <a:extLst>
            <a:ext uri="{FF2B5EF4-FFF2-40B4-BE49-F238E27FC236}">
              <a16:creationId xmlns:a16="http://schemas.microsoft.com/office/drawing/2014/main" id="{600C7DD8-296A-4E9A-9262-3725A387AC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7" name="Conector recto 2416">
          <a:extLst>
            <a:ext uri="{FF2B5EF4-FFF2-40B4-BE49-F238E27FC236}">
              <a16:creationId xmlns:a16="http://schemas.microsoft.com/office/drawing/2014/main" id="{A5E077F1-DDDF-4A1D-AD5C-557FE46921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8" name="Conector recto 2417">
          <a:extLst>
            <a:ext uri="{FF2B5EF4-FFF2-40B4-BE49-F238E27FC236}">
              <a16:creationId xmlns:a16="http://schemas.microsoft.com/office/drawing/2014/main" id="{085A1A3C-EBCE-4734-AD6E-3D9672098D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19" name="Conector recto 2418">
          <a:extLst>
            <a:ext uri="{FF2B5EF4-FFF2-40B4-BE49-F238E27FC236}">
              <a16:creationId xmlns:a16="http://schemas.microsoft.com/office/drawing/2014/main" id="{EC6693EC-73A2-49BC-B290-2294370000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0" name="Conector recto 2419">
          <a:extLst>
            <a:ext uri="{FF2B5EF4-FFF2-40B4-BE49-F238E27FC236}">
              <a16:creationId xmlns:a16="http://schemas.microsoft.com/office/drawing/2014/main" id="{B4E6EDE8-EA90-4395-AE57-53F0A2CC6D9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1" name="Conector recto 2420">
          <a:extLst>
            <a:ext uri="{FF2B5EF4-FFF2-40B4-BE49-F238E27FC236}">
              <a16:creationId xmlns:a16="http://schemas.microsoft.com/office/drawing/2014/main" id="{5CF4DE24-F249-4F6C-AE75-5C7C042D927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2" name="Conector recto 2421">
          <a:extLst>
            <a:ext uri="{FF2B5EF4-FFF2-40B4-BE49-F238E27FC236}">
              <a16:creationId xmlns:a16="http://schemas.microsoft.com/office/drawing/2014/main" id="{4D09BA41-F35D-4130-8600-F67910E39B2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3" name="Conector recto 2422">
          <a:extLst>
            <a:ext uri="{FF2B5EF4-FFF2-40B4-BE49-F238E27FC236}">
              <a16:creationId xmlns:a16="http://schemas.microsoft.com/office/drawing/2014/main" id="{2148280C-1CA4-446F-8FB0-8AF5F62F11B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4" name="Conector recto 2423">
          <a:extLst>
            <a:ext uri="{FF2B5EF4-FFF2-40B4-BE49-F238E27FC236}">
              <a16:creationId xmlns:a16="http://schemas.microsoft.com/office/drawing/2014/main" id="{D3E64171-0DA2-4753-92FA-3F9495B9AE0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5" name="Conector recto 2424">
          <a:extLst>
            <a:ext uri="{FF2B5EF4-FFF2-40B4-BE49-F238E27FC236}">
              <a16:creationId xmlns:a16="http://schemas.microsoft.com/office/drawing/2014/main" id="{220F8421-4A95-4FE0-B8DF-281EE0D66DF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6" name="Conector recto 2425">
          <a:extLst>
            <a:ext uri="{FF2B5EF4-FFF2-40B4-BE49-F238E27FC236}">
              <a16:creationId xmlns:a16="http://schemas.microsoft.com/office/drawing/2014/main" id="{F1F384C5-1C3C-45DA-950C-EE2848D8682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7" name="Conector recto 2426">
          <a:extLst>
            <a:ext uri="{FF2B5EF4-FFF2-40B4-BE49-F238E27FC236}">
              <a16:creationId xmlns:a16="http://schemas.microsoft.com/office/drawing/2014/main" id="{44CB73FD-5307-4A2E-ADB8-ECAC10860AE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8" name="Conector recto 2427">
          <a:extLst>
            <a:ext uri="{FF2B5EF4-FFF2-40B4-BE49-F238E27FC236}">
              <a16:creationId xmlns:a16="http://schemas.microsoft.com/office/drawing/2014/main" id="{AC503257-6D48-4E97-BF52-A5F765DF57C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29" name="Conector recto 2428">
          <a:extLst>
            <a:ext uri="{FF2B5EF4-FFF2-40B4-BE49-F238E27FC236}">
              <a16:creationId xmlns:a16="http://schemas.microsoft.com/office/drawing/2014/main" id="{65927977-80B4-4EF0-B32D-C0FCF5C324B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0" name="Conector recto 2429">
          <a:extLst>
            <a:ext uri="{FF2B5EF4-FFF2-40B4-BE49-F238E27FC236}">
              <a16:creationId xmlns:a16="http://schemas.microsoft.com/office/drawing/2014/main" id="{F6307CD5-00E7-4829-9326-96247E60544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1" name="Conector recto 2430">
          <a:extLst>
            <a:ext uri="{FF2B5EF4-FFF2-40B4-BE49-F238E27FC236}">
              <a16:creationId xmlns:a16="http://schemas.microsoft.com/office/drawing/2014/main" id="{DFFE8760-05A4-4105-B9B1-4E1FE1AC208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2" name="Conector recto 2431">
          <a:extLst>
            <a:ext uri="{FF2B5EF4-FFF2-40B4-BE49-F238E27FC236}">
              <a16:creationId xmlns:a16="http://schemas.microsoft.com/office/drawing/2014/main" id="{B46F2D0D-8485-4656-A92E-E0148344468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3" name="Conector recto 2432">
          <a:extLst>
            <a:ext uri="{FF2B5EF4-FFF2-40B4-BE49-F238E27FC236}">
              <a16:creationId xmlns:a16="http://schemas.microsoft.com/office/drawing/2014/main" id="{0095C0BF-A044-492D-A09F-DBD563B182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4" name="Conector recto 2433">
          <a:extLst>
            <a:ext uri="{FF2B5EF4-FFF2-40B4-BE49-F238E27FC236}">
              <a16:creationId xmlns:a16="http://schemas.microsoft.com/office/drawing/2014/main" id="{6E53A89A-7460-4F3A-BAF5-343E86191BF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5" name="Conector recto 2434">
          <a:extLst>
            <a:ext uri="{FF2B5EF4-FFF2-40B4-BE49-F238E27FC236}">
              <a16:creationId xmlns:a16="http://schemas.microsoft.com/office/drawing/2014/main" id="{9354E7E6-FF14-45DF-B299-0BBD5EA7D1E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6" name="Conector recto 2435">
          <a:extLst>
            <a:ext uri="{FF2B5EF4-FFF2-40B4-BE49-F238E27FC236}">
              <a16:creationId xmlns:a16="http://schemas.microsoft.com/office/drawing/2014/main" id="{E5991E3E-3301-4027-BE6E-36580E67C7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7" name="Conector recto 2436">
          <a:extLst>
            <a:ext uri="{FF2B5EF4-FFF2-40B4-BE49-F238E27FC236}">
              <a16:creationId xmlns:a16="http://schemas.microsoft.com/office/drawing/2014/main" id="{1CDFE545-6E70-4003-9E24-E7BDD9A229B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8" name="Conector recto 2437">
          <a:extLst>
            <a:ext uri="{FF2B5EF4-FFF2-40B4-BE49-F238E27FC236}">
              <a16:creationId xmlns:a16="http://schemas.microsoft.com/office/drawing/2014/main" id="{698C1508-0E88-48A8-8E3C-D02C0791A8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39" name="Conector recto 2438">
          <a:extLst>
            <a:ext uri="{FF2B5EF4-FFF2-40B4-BE49-F238E27FC236}">
              <a16:creationId xmlns:a16="http://schemas.microsoft.com/office/drawing/2014/main" id="{38BCAAC5-0EDC-4F48-BAC6-4251D021084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0" name="Conector recto 2439">
          <a:extLst>
            <a:ext uri="{FF2B5EF4-FFF2-40B4-BE49-F238E27FC236}">
              <a16:creationId xmlns:a16="http://schemas.microsoft.com/office/drawing/2014/main" id="{A85DBC58-BDE3-444C-BC33-ABD13FF6BEA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1" name="Conector recto 2440">
          <a:extLst>
            <a:ext uri="{FF2B5EF4-FFF2-40B4-BE49-F238E27FC236}">
              <a16:creationId xmlns:a16="http://schemas.microsoft.com/office/drawing/2014/main" id="{9CEDC914-9A26-4EAC-B513-391B6032731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2" name="Conector recto 2441">
          <a:extLst>
            <a:ext uri="{FF2B5EF4-FFF2-40B4-BE49-F238E27FC236}">
              <a16:creationId xmlns:a16="http://schemas.microsoft.com/office/drawing/2014/main" id="{6394574A-CFD6-45D3-8451-B0181C5064A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3" name="Conector recto 2442">
          <a:extLst>
            <a:ext uri="{FF2B5EF4-FFF2-40B4-BE49-F238E27FC236}">
              <a16:creationId xmlns:a16="http://schemas.microsoft.com/office/drawing/2014/main" id="{6C1B0BBB-3ABD-4268-8AE9-93B1B237019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4" name="Conector recto 2443">
          <a:extLst>
            <a:ext uri="{FF2B5EF4-FFF2-40B4-BE49-F238E27FC236}">
              <a16:creationId xmlns:a16="http://schemas.microsoft.com/office/drawing/2014/main" id="{5E410459-B0F4-4228-97D9-04523658924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5" name="Conector recto 2444">
          <a:extLst>
            <a:ext uri="{FF2B5EF4-FFF2-40B4-BE49-F238E27FC236}">
              <a16:creationId xmlns:a16="http://schemas.microsoft.com/office/drawing/2014/main" id="{06124A8B-9A12-4539-916C-409860EA0B4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6" name="Conector recto 2445">
          <a:extLst>
            <a:ext uri="{FF2B5EF4-FFF2-40B4-BE49-F238E27FC236}">
              <a16:creationId xmlns:a16="http://schemas.microsoft.com/office/drawing/2014/main" id="{305CBE0B-DF42-45D0-B1D5-669995461B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7" name="Conector recto 2446">
          <a:extLst>
            <a:ext uri="{FF2B5EF4-FFF2-40B4-BE49-F238E27FC236}">
              <a16:creationId xmlns:a16="http://schemas.microsoft.com/office/drawing/2014/main" id="{B2FD876A-904F-4C91-A393-0F29392BCB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8" name="Conector recto 2447">
          <a:extLst>
            <a:ext uri="{FF2B5EF4-FFF2-40B4-BE49-F238E27FC236}">
              <a16:creationId xmlns:a16="http://schemas.microsoft.com/office/drawing/2014/main" id="{A7248BC9-1531-4025-93A3-D13683C0DA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49" name="Conector recto 2448">
          <a:extLst>
            <a:ext uri="{FF2B5EF4-FFF2-40B4-BE49-F238E27FC236}">
              <a16:creationId xmlns:a16="http://schemas.microsoft.com/office/drawing/2014/main" id="{09882995-819C-46A2-A291-296EBE85EBA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0" name="Conector recto 2449">
          <a:extLst>
            <a:ext uri="{FF2B5EF4-FFF2-40B4-BE49-F238E27FC236}">
              <a16:creationId xmlns:a16="http://schemas.microsoft.com/office/drawing/2014/main" id="{886A8226-EF6D-43AF-8AC7-4EF877710A6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1" name="Conector recto 2450">
          <a:extLst>
            <a:ext uri="{FF2B5EF4-FFF2-40B4-BE49-F238E27FC236}">
              <a16:creationId xmlns:a16="http://schemas.microsoft.com/office/drawing/2014/main" id="{58BBB30E-48E3-4E76-9E53-53599C3158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2" name="Conector recto 2451">
          <a:extLst>
            <a:ext uri="{FF2B5EF4-FFF2-40B4-BE49-F238E27FC236}">
              <a16:creationId xmlns:a16="http://schemas.microsoft.com/office/drawing/2014/main" id="{6E8B4172-A8B0-4A59-8648-B9FC6D6D4AB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3" name="Conector recto 2452">
          <a:extLst>
            <a:ext uri="{FF2B5EF4-FFF2-40B4-BE49-F238E27FC236}">
              <a16:creationId xmlns:a16="http://schemas.microsoft.com/office/drawing/2014/main" id="{F1831A9C-ABAD-449B-A18A-BF925DD892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4" name="Conector recto 2453">
          <a:extLst>
            <a:ext uri="{FF2B5EF4-FFF2-40B4-BE49-F238E27FC236}">
              <a16:creationId xmlns:a16="http://schemas.microsoft.com/office/drawing/2014/main" id="{C5DDD31C-35C0-4995-A8DA-9F7261FF857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5" name="Conector recto 2454">
          <a:extLst>
            <a:ext uri="{FF2B5EF4-FFF2-40B4-BE49-F238E27FC236}">
              <a16:creationId xmlns:a16="http://schemas.microsoft.com/office/drawing/2014/main" id="{971840CA-4001-49B1-B724-58214F871DA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6" name="Conector recto 2455">
          <a:extLst>
            <a:ext uri="{FF2B5EF4-FFF2-40B4-BE49-F238E27FC236}">
              <a16:creationId xmlns:a16="http://schemas.microsoft.com/office/drawing/2014/main" id="{0B149B91-0C4B-4506-82E6-7F8C6492EB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7" name="Conector recto 2456">
          <a:extLst>
            <a:ext uri="{FF2B5EF4-FFF2-40B4-BE49-F238E27FC236}">
              <a16:creationId xmlns:a16="http://schemas.microsoft.com/office/drawing/2014/main" id="{AD31CCEA-7B73-419E-B768-E4D8DF6EF76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8" name="Conector recto 2457">
          <a:extLst>
            <a:ext uri="{FF2B5EF4-FFF2-40B4-BE49-F238E27FC236}">
              <a16:creationId xmlns:a16="http://schemas.microsoft.com/office/drawing/2014/main" id="{19D6238A-B205-4933-B7C6-3EBAFA48EF5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59" name="Conector recto 2458">
          <a:extLst>
            <a:ext uri="{FF2B5EF4-FFF2-40B4-BE49-F238E27FC236}">
              <a16:creationId xmlns:a16="http://schemas.microsoft.com/office/drawing/2014/main" id="{CDC81782-CE6E-433A-A0CC-D3769DB6EEE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0" name="Conector recto 2459">
          <a:extLst>
            <a:ext uri="{FF2B5EF4-FFF2-40B4-BE49-F238E27FC236}">
              <a16:creationId xmlns:a16="http://schemas.microsoft.com/office/drawing/2014/main" id="{D623931E-1DFE-4E44-9247-FDC38B4B5B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1" name="Conector recto 2460">
          <a:extLst>
            <a:ext uri="{FF2B5EF4-FFF2-40B4-BE49-F238E27FC236}">
              <a16:creationId xmlns:a16="http://schemas.microsoft.com/office/drawing/2014/main" id="{225D9D40-7ECF-4E30-9E2B-09F96136527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2" name="Conector recto 2461">
          <a:extLst>
            <a:ext uri="{FF2B5EF4-FFF2-40B4-BE49-F238E27FC236}">
              <a16:creationId xmlns:a16="http://schemas.microsoft.com/office/drawing/2014/main" id="{23E1DDCD-2A51-4957-934C-F2F358EB17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3" name="Conector recto 2462">
          <a:extLst>
            <a:ext uri="{FF2B5EF4-FFF2-40B4-BE49-F238E27FC236}">
              <a16:creationId xmlns:a16="http://schemas.microsoft.com/office/drawing/2014/main" id="{F71A3179-AA2A-4DF4-9E9B-E361E64E7D2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4" name="Conector recto 2463">
          <a:extLst>
            <a:ext uri="{FF2B5EF4-FFF2-40B4-BE49-F238E27FC236}">
              <a16:creationId xmlns:a16="http://schemas.microsoft.com/office/drawing/2014/main" id="{6B110817-9B68-4F14-AE00-DA8EE780864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5" name="Conector recto 2464">
          <a:extLst>
            <a:ext uri="{FF2B5EF4-FFF2-40B4-BE49-F238E27FC236}">
              <a16:creationId xmlns:a16="http://schemas.microsoft.com/office/drawing/2014/main" id="{C72167AD-CB28-42C4-AD32-D106D3E80AD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6" name="Conector recto 2465">
          <a:extLst>
            <a:ext uri="{FF2B5EF4-FFF2-40B4-BE49-F238E27FC236}">
              <a16:creationId xmlns:a16="http://schemas.microsoft.com/office/drawing/2014/main" id="{930F458D-D4CE-40FB-A12D-3A014448094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7" name="Conector recto 2466">
          <a:extLst>
            <a:ext uri="{FF2B5EF4-FFF2-40B4-BE49-F238E27FC236}">
              <a16:creationId xmlns:a16="http://schemas.microsoft.com/office/drawing/2014/main" id="{8AC15C2A-2E9B-4353-B5B9-43497987546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8" name="Conector recto 2467">
          <a:extLst>
            <a:ext uri="{FF2B5EF4-FFF2-40B4-BE49-F238E27FC236}">
              <a16:creationId xmlns:a16="http://schemas.microsoft.com/office/drawing/2014/main" id="{815CBD5C-3DE4-4C55-BE04-02759576829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69" name="Conector recto 2468">
          <a:extLst>
            <a:ext uri="{FF2B5EF4-FFF2-40B4-BE49-F238E27FC236}">
              <a16:creationId xmlns:a16="http://schemas.microsoft.com/office/drawing/2014/main" id="{29B748B8-B318-4ECC-909F-608EC3DB985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0" name="Conector recto 2469">
          <a:extLst>
            <a:ext uri="{FF2B5EF4-FFF2-40B4-BE49-F238E27FC236}">
              <a16:creationId xmlns:a16="http://schemas.microsoft.com/office/drawing/2014/main" id="{6821FEA6-0511-4CE0-AAF5-42CC9EE1833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1" name="Conector recto 2470">
          <a:extLst>
            <a:ext uri="{FF2B5EF4-FFF2-40B4-BE49-F238E27FC236}">
              <a16:creationId xmlns:a16="http://schemas.microsoft.com/office/drawing/2014/main" id="{DF5A1205-A0B1-435A-B08A-8F8E8072D04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2" name="Conector recto 2471">
          <a:extLst>
            <a:ext uri="{FF2B5EF4-FFF2-40B4-BE49-F238E27FC236}">
              <a16:creationId xmlns:a16="http://schemas.microsoft.com/office/drawing/2014/main" id="{AE378D6D-A88E-4C74-8E3C-AC4CF153A93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3" name="Conector recto 2472">
          <a:extLst>
            <a:ext uri="{FF2B5EF4-FFF2-40B4-BE49-F238E27FC236}">
              <a16:creationId xmlns:a16="http://schemas.microsoft.com/office/drawing/2014/main" id="{1C29A309-6E98-435F-8872-0304B2A980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4" name="Conector recto 2473">
          <a:extLst>
            <a:ext uri="{FF2B5EF4-FFF2-40B4-BE49-F238E27FC236}">
              <a16:creationId xmlns:a16="http://schemas.microsoft.com/office/drawing/2014/main" id="{67979020-0371-493C-923D-E3ADF3006E5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5" name="Conector recto 2474">
          <a:extLst>
            <a:ext uri="{FF2B5EF4-FFF2-40B4-BE49-F238E27FC236}">
              <a16:creationId xmlns:a16="http://schemas.microsoft.com/office/drawing/2014/main" id="{F42BC54A-184D-4945-8932-61C6D402ADD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6" name="Conector recto 2475">
          <a:extLst>
            <a:ext uri="{FF2B5EF4-FFF2-40B4-BE49-F238E27FC236}">
              <a16:creationId xmlns:a16="http://schemas.microsoft.com/office/drawing/2014/main" id="{9BC9128B-966E-4749-B006-7DD9C7B88D5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7" name="Conector recto 2476">
          <a:extLst>
            <a:ext uri="{FF2B5EF4-FFF2-40B4-BE49-F238E27FC236}">
              <a16:creationId xmlns:a16="http://schemas.microsoft.com/office/drawing/2014/main" id="{B061D2AC-224F-48BD-B8D1-79B19DF550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8" name="Conector recto 2477">
          <a:extLst>
            <a:ext uri="{FF2B5EF4-FFF2-40B4-BE49-F238E27FC236}">
              <a16:creationId xmlns:a16="http://schemas.microsoft.com/office/drawing/2014/main" id="{11ACE9F9-8895-45DD-BB7E-1FDBBD283A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79" name="Conector recto 2478">
          <a:extLst>
            <a:ext uri="{FF2B5EF4-FFF2-40B4-BE49-F238E27FC236}">
              <a16:creationId xmlns:a16="http://schemas.microsoft.com/office/drawing/2014/main" id="{45C45B40-2942-4237-B893-9FE7A540DED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0" name="Conector recto 2479">
          <a:extLst>
            <a:ext uri="{FF2B5EF4-FFF2-40B4-BE49-F238E27FC236}">
              <a16:creationId xmlns:a16="http://schemas.microsoft.com/office/drawing/2014/main" id="{B33BB722-DA77-4C7B-AE4A-A341E1CF17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1" name="Conector recto 2480">
          <a:extLst>
            <a:ext uri="{FF2B5EF4-FFF2-40B4-BE49-F238E27FC236}">
              <a16:creationId xmlns:a16="http://schemas.microsoft.com/office/drawing/2014/main" id="{95B07160-6B3B-4F84-8EAA-F380BABB53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2" name="Conector recto 2481">
          <a:extLst>
            <a:ext uri="{FF2B5EF4-FFF2-40B4-BE49-F238E27FC236}">
              <a16:creationId xmlns:a16="http://schemas.microsoft.com/office/drawing/2014/main" id="{7D2C34C9-8F8B-4156-8080-1787C919109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3" name="Conector recto 2482">
          <a:extLst>
            <a:ext uri="{FF2B5EF4-FFF2-40B4-BE49-F238E27FC236}">
              <a16:creationId xmlns:a16="http://schemas.microsoft.com/office/drawing/2014/main" id="{1FC5AB14-FD3C-40C3-8F74-888B33EECC4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4" name="Conector recto 2483">
          <a:extLst>
            <a:ext uri="{FF2B5EF4-FFF2-40B4-BE49-F238E27FC236}">
              <a16:creationId xmlns:a16="http://schemas.microsoft.com/office/drawing/2014/main" id="{F303E366-FACE-4234-8D57-B45683400A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5" name="Conector recto 2484">
          <a:extLst>
            <a:ext uri="{FF2B5EF4-FFF2-40B4-BE49-F238E27FC236}">
              <a16:creationId xmlns:a16="http://schemas.microsoft.com/office/drawing/2014/main" id="{76CF4AE7-A4EA-4D37-9958-E772A6B7887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6" name="Conector recto 2485">
          <a:extLst>
            <a:ext uri="{FF2B5EF4-FFF2-40B4-BE49-F238E27FC236}">
              <a16:creationId xmlns:a16="http://schemas.microsoft.com/office/drawing/2014/main" id="{1D86EA94-681C-4808-8D94-A42845D7FEF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7" name="Conector recto 2486">
          <a:extLst>
            <a:ext uri="{FF2B5EF4-FFF2-40B4-BE49-F238E27FC236}">
              <a16:creationId xmlns:a16="http://schemas.microsoft.com/office/drawing/2014/main" id="{C4735650-F9AF-4380-9F81-12149176366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8" name="Conector recto 2487">
          <a:extLst>
            <a:ext uri="{FF2B5EF4-FFF2-40B4-BE49-F238E27FC236}">
              <a16:creationId xmlns:a16="http://schemas.microsoft.com/office/drawing/2014/main" id="{8F66E5B2-7EA2-4488-866C-1B783E44989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89" name="Conector recto 2488">
          <a:extLst>
            <a:ext uri="{FF2B5EF4-FFF2-40B4-BE49-F238E27FC236}">
              <a16:creationId xmlns:a16="http://schemas.microsoft.com/office/drawing/2014/main" id="{0A8665BD-6EC6-469F-A77D-07892C8AF2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90" name="Conector recto 2489">
          <a:extLst>
            <a:ext uri="{FF2B5EF4-FFF2-40B4-BE49-F238E27FC236}">
              <a16:creationId xmlns:a16="http://schemas.microsoft.com/office/drawing/2014/main" id="{32C6E38E-23BC-45A0-8CFB-72E2B84D03C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91" name="Conector recto 2490">
          <a:extLst>
            <a:ext uri="{FF2B5EF4-FFF2-40B4-BE49-F238E27FC236}">
              <a16:creationId xmlns:a16="http://schemas.microsoft.com/office/drawing/2014/main" id="{015DEF2B-9B86-46B4-BC8D-4B6B32ADC19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92" name="Conector recto 2491">
          <a:extLst>
            <a:ext uri="{FF2B5EF4-FFF2-40B4-BE49-F238E27FC236}">
              <a16:creationId xmlns:a16="http://schemas.microsoft.com/office/drawing/2014/main" id="{3031099F-B5FC-46CE-A6CA-7D4E394B17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93" name="Conector recto 2492">
          <a:extLst>
            <a:ext uri="{FF2B5EF4-FFF2-40B4-BE49-F238E27FC236}">
              <a16:creationId xmlns:a16="http://schemas.microsoft.com/office/drawing/2014/main" id="{F0893308-447D-4350-8997-A566CCD940D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838</xdr:row>
      <xdr:rowOff>0</xdr:rowOff>
    </xdr:from>
    <xdr:to>
      <xdr:col>38</xdr:col>
      <xdr:colOff>413657</xdr:colOff>
      <xdr:row>838</xdr:row>
      <xdr:rowOff>0</xdr:rowOff>
    </xdr:to>
    <xdr:cxnSp macro="">
      <xdr:nvCxnSpPr>
        <xdr:cNvPr id="2494" name="Conector recto 2493">
          <a:extLst>
            <a:ext uri="{FF2B5EF4-FFF2-40B4-BE49-F238E27FC236}">
              <a16:creationId xmlns:a16="http://schemas.microsoft.com/office/drawing/2014/main" id="{CA13BA9B-8790-4FD8-AD6B-DFC8A658D53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495" name="Conector recto 2494">
          <a:extLst>
            <a:ext uri="{FF2B5EF4-FFF2-40B4-BE49-F238E27FC236}">
              <a16:creationId xmlns:a16="http://schemas.microsoft.com/office/drawing/2014/main" id="{1E6A94A7-F103-4960-82A5-00D168D3254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496" name="Conector recto 2495">
          <a:extLst>
            <a:ext uri="{FF2B5EF4-FFF2-40B4-BE49-F238E27FC236}">
              <a16:creationId xmlns:a16="http://schemas.microsoft.com/office/drawing/2014/main" id="{9E4D2882-1BB7-426F-A455-147E9D96581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497" name="Conector recto 2496">
          <a:extLst>
            <a:ext uri="{FF2B5EF4-FFF2-40B4-BE49-F238E27FC236}">
              <a16:creationId xmlns:a16="http://schemas.microsoft.com/office/drawing/2014/main" id="{D60711E8-ACA1-4C42-88DF-EB19CF4A64D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498" name="Conector recto 2497">
          <a:extLst>
            <a:ext uri="{FF2B5EF4-FFF2-40B4-BE49-F238E27FC236}">
              <a16:creationId xmlns:a16="http://schemas.microsoft.com/office/drawing/2014/main" id="{6D50DCB5-D4DF-4050-A7FC-50F5B4D52F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499" name="Conector recto 2498">
          <a:extLst>
            <a:ext uri="{FF2B5EF4-FFF2-40B4-BE49-F238E27FC236}">
              <a16:creationId xmlns:a16="http://schemas.microsoft.com/office/drawing/2014/main" id="{C0C2CD46-5648-4CC3-8CA4-1DDE51B9E69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0" name="Conector recto 2499">
          <a:extLst>
            <a:ext uri="{FF2B5EF4-FFF2-40B4-BE49-F238E27FC236}">
              <a16:creationId xmlns:a16="http://schemas.microsoft.com/office/drawing/2014/main" id="{36243A05-6919-4D8D-8FEE-1D8AEB57C6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1" name="Conector recto 2500">
          <a:extLst>
            <a:ext uri="{FF2B5EF4-FFF2-40B4-BE49-F238E27FC236}">
              <a16:creationId xmlns:a16="http://schemas.microsoft.com/office/drawing/2014/main" id="{BE1643B1-42A1-43ED-86E7-BEC2562B666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2" name="Conector recto 2501">
          <a:extLst>
            <a:ext uri="{FF2B5EF4-FFF2-40B4-BE49-F238E27FC236}">
              <a16:creationId xmlns:a16="http://schemas.microsoft.com/office/drawing/2014/main" id="{DADE3822-0DAC-4B20-9017-F737088441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3" name="Conector recto 2502">
          <a:extLst>
            <a:ext uri="{FF2B5EF4-FFF2-40B4-BE49-F238E27FC236}">
              <a16:creationId xmlns:a16="http://schemas.microsoft.com/office/drawing/2014/main" id="{858C48A9-2318-4E38-8FF8-83C18C76C9C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4" name="Conector recto 2503">
          <a:extLst>
            <a:ext uri="{FF2B5EF4-FFF2-40B4-BE49-F238E27FC236}">
              <a16:creationId xmlns:a16="http://schemas.microsoft.com/office/drawing/2014/main" id="{294801F7-5ECD-4BA3-8939-FB2F7FF5F65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5" name="Conector recto 2504">
          <a:extLst>
            <a:ext uri="{FF2B5EF4-FFF2-40B4-BE49-F238E27FC236}">
              <a16:creationId xmlns:a16="http://schemas.microsoft.com/office/drawing/2014/main" id="{E79B23C1-EAAA-40A0-A8A2-546DE125F98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6" name="Conector recto 2505">
          <a:extLst>
            <a:ext uri="{FF2B5EF4-FFF2-40B4-BE49-F238E27FC236}">
              <a16:creationId xmlns:a16="http://schemas.microsoft.com/office/drawing/2014/main" id="{7698CD8E-C537-48DB-BF0C-AACB16C822E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7" name="Conector recto 2506">
          <a:extLst>
            <a:ext uri="{FF2B5EF4-FFF2-40B4-BE49-F238E27FC236}">
              <a16:creationId xmlns:a16="http://schemas.microsoft.com/office/drawing/2014/main" id="{44ED217E-76C4-47C8-947D-9BB73D9B07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8" name="Conector recto 2507">
          <a:extLst>
            <a:ext uri="{FF2B5EF4-FFF2-40B4-BE49-F238E27FC236}">
              <a16:creationId xmlns:a16="http://schemas.microsoft.com/office/drawing/2014/main" id="{28696EA5-31F9-474F-B583-91EFCC3D02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09" name="Conector recto 2508">
          <a:extLst>
            <a:ext uri="{FF2B5EF4-FFF2-40B4-BE49-F238E27FC236}">
              <a16:creationId xmlns:a16="http://schemas.microsoft.com/office/drawing/2014/main" id="{855BBDFF-5AF0-41DC-96D7-347FA3A27A7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0" name="Conector recto 2509">
          <a:extLst>
            <a:ext uri="{FF2B5EF4-FFF2-40B4-BE49-F238E27FC236}">
              <a16:creationId xmlns:a16="http://schemas.microsoft.com/office/drawing/2014/main" id="{8B24D31D-BAA5-46AD-A2A2-312982A3EFC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1" name="Conector recto 2510">
          <a:extLst>
            <a:ext uri="{FF2B5EF4-FFF2-40B4-BE49-F238E27FC236}">
              <a16:creationId xmlns:a16="http://schemas.microsoft.com/office/drawing/2014/main" id="{8C9A7D83-4467-4EBE-89F6-E7CBE191537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2" name="Conector recto 2511">
          <a:extLst>
            <a:ext uri="{FF2B5EF4-FFF2-40B4-BE49-F238E27FC236}">
              <a16:creationId xmlns:a16="http://schemas.microsoft.com/office/drawing/2014/main" id="{4E288B5F-535E-4B26-A040-668B7AEB80D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3" name="Conector recto 2512">
          <a:extLst>
            <a:ext uri="{FF2B5EF4-FFF2-40B4-BE49-F238E27FC236}">
              <a16:creationId xmlns:a16="http://schemas.microsoft.com/office/drawing/2014/main" id="{0BBBA525-52EF-43D7-A60B-018E8D592D5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4" name="Conector recto 2513">
          <a:extLst>
            <a:ext uri="{FF2B5EF4-FFF2-40B4-BE49-F238E27FC236}">
              <a16:creationId xmlns:a16="http://schemas.microsoft.com/office/drawing/2014/main" id="{805D8FC2-6006-4FF9-9671-605363AAC41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5" name="Conector recto 2514">
          <a:extLst>
            <a:ext uri="{FF2B5EF4-FFF2-40B4-BE49-F238E27FC236}">
              <a16:creationId xmlns:a16="http://schemas.microsoft.com/office/drawing/2014/main" id="{E4B100BA-1A3E-400B-98A6-07E80316AC4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6" name="Conector recto 2515">
          <a:extLst>
            <a:ext uri="{FF2B5EF4-FFF2-40B4-BE49-F238E27FC236}">
              <a16:creationId xmlns:a16="http://schemas.microsoft.com/office/drawing/2014/main" id="{92956241-A1C7-440F-860F-4FCD0C1F8D2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7" name="Conector recto 2516">
          <a:extLst>
            <a:ext uri="{FF2B5EF4-FFF2-40B4-BE49-F238E27FC236}">
              <a16:creationId xmlns:a16="http://schemas.microsoft.com/office/drawing/2014/main" id="{827E328F-9DB6-4E0F-902A-68F46C61144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8" name="Conector recto 2517">
          <a:extLst>
            <a:ext uri="{FF2B5EF4-FFF2-40B4-BE49-F238E27FC236}">
              <a16:creationId xmlns:a16="http://schemas.microsoft.com/office/drawing/2014/main" id="{E2DFD14E-CA19-4A4D-B878-3A7CADA884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19" name="Conector recto 2518">
          <a:extLst>
            <a:ext uri="{FF2B5EF4-FFF2-40B4-BE49-F238E27FC236}">
              <a16:creationId xmlns:a16="http://schemas.microsoft.com/office/drawing/2014/main" id="{0F3B6D7D-4E23-4405-856E-4A1CFAE5FEC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0" name="Conector recto 2519">
          <a:extLst>
            <a:ext uri="{FF2B5EF4-FFF2-40B4-BE49-F238E27FC236}">
              <a16:creationId xmlns:a16="http://schemas.microsoft.com/office/drawing/2014/main" id="{AE052FA7-7107-43D1-A17C-CD438D57E6C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1" name="Conector recto 2520">
          <a:extLst>
            <a:ext uri="{FF2B5EF4-FFF2-40B4-BE49-F238E27FC236}">
              <a16:creationId xmlns:a16="http://schemas.microsoft.com/office/drawing/2014/main" id="{4B658060-E183-451A-BE35-E5223B27A6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2" name="Conector recto 2521">
          <a:extLst>
            <a:ext uri="{FF2B5EF4-FFF2-40B4-BE49-F238E27FC236}">
              <a16:creationId xmlns:a16="http://schemas.microsoft.com/office/drawing/2014/main" id="{3EAB362F-5070-48DD-8B7C-6A335420AA1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3" name="Conector recto 2522">
          <a:extLst>
            <a:ext uri="{FF2B5EF4-FFF2-40B4-BE49-F238E27FC236}">
              <a16:creationId xmlns:a16="http://schemas.microsoft.com/office/drawing/2014/main" id="{F1D3E38A-8C62-4E68-84EB-8C62F309ECB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4" name="Conector recto 2523">
          <a:extLst>
            <a:ext uri="{FF2B5EF4-FFF2-40B4-BE49-F238E27FC236}">
              <a16:creationId xmlns:a16="http://schemas.microsoft.com/office/drawing/2014/main" id="{BC1C36A4-B362-4F1C-8897-00B9BC7D6D7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5" name="Conector recto 2524">
          <a:extLst>
            <a:ext uri="{FF2B5EF4-FFF2-40B4-BE49-F238E27FC236}">
              <a16:creationId xmlns:a16="http://schemas.microsoft.com/office/drawing/2014/main" id="{98F41244-0F24-43D4-92FF-8E9E5703E12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6" name="Conector recto 2525">
          <a:extLst>
            <a:ext uri="{FF2B5EF4-FFF2-40B4-BE49-F238E27FC236}">
              <a16:creationId xmlns:a16="http://schemas.microsoft.com/office/drawing/2014/main" id="{DBCBB202-3E05-4870-A2C2-8D9418B5D7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7" name="Conector recto 2526">
          <a:extLst>
            <a:ext uri="{FF2B5EF4-FFF2-40B4-BE49-F238E27FC236}">
              <a16:creationId xmlns:a16="http://schemas.microsoft.com/office/drawing/2014/main" id="{A6BE9C12-6304-40F7-B0C3-B4318CEE060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8" name="Conector recto 2527">
          <a:extLst>
            <a:ext uri="{FF2B5EF4-FFF2-40B4-BE49-F238E27FC236}">
              <a16:creationId xmlns:a16="http://schemas.microsoft.com/office/drawing/2014/main" id="{1E66DB00-5929-45DD-BA76-C16B93ED8F3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29" name="Conector recto 2528">
          <a:extLst>
            <a:ext uri="{FF2B5EF4-FFF2-40B4-BE49-F238E27FC236}">
              <a16:creationId xmlns:a16="http://schemas.microsoft.com/office/drawing/2014/main" id="{67298B00-C66F-4B37-A1EA-13B0F36FF43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0" name="Conector recto 2529">
          <a:extLst>
            <a:ext uri="{FF2B5EF4-FFF2-40B4-BE49-F238E27FC236}">
              <a16:creationId xmlns:a16="http://schemas.microsoft.com/office/drawing/2014/main" id="{C58F2917-64FA-4FBA-95CC-C06ADE3AE75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1" name="Conector recto 2530">
          <a:extLst>
            <a:ext uri="{FF2B5EF4-FFF2-40B4-BE49-F238E27FC236}">
              <a16:creationId xmlns:a16="http://schemas.microsoft.com/office/drawing/2014/main" id="{3547F24C-2F77-4153-95FB-37F0F5CA81D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2" name="Conector recto 2531">
          <a:extLst>
            <a:ext uri="{FF2B5EF4-FFF2-40B4-BE49-F238E27FC236}">
              <a16:creationId xmlns:a16="http://schemas.microsoft.com/office/drawing/2014/main" id="{92738C8F-074A-4F40-ABC0-3D42D2FF92E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3" name="Conector recto 2532">
          <a:extLst>
            <a:ext uri="{FF2B5EF4-FFF2-40B4-BE49-F238E27FC236}">
              <a16:creationId xmlns:a16="http://schemas.microsoft.com/office/drawing/2014/main" id="{C274A105-8DAE-4DA8-BCAE-85C8DBF33A3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4" name="Conector recto 2533">
          <a:extLst>
            <a:ext uri="{FF2B5EF4-FFF2-40B4-BE49-F238E27FC236}">
              <a16:creationId xmlns:a16="http://schemas.microsoft.com/office/drawing/2014/main" id="{19A46C77-039F-4088-AE54-6AE0FE27930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5" name="Conector recto 2534">
          <a:extLst>
            <a:ext uri="{FF2B5EF4-FFF2-40B4-BE49-F238E27FC236}">
              <a16:creationId xmlns:a16="http://schemas.microsoft.com/office/drawing/2014/main" id="{A0FACB71-EE48-422D-A971-186181D3993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6" name="Conector recto 2535">
          <a:extLst>
            <a:ext uri="{FF2B5EF4-FFF2-40B4-BE49-F238E27FC236}">
              <a16:creationId xmlns:a16="http://schemas.microsoft.com/office/drawing/2014/main" id="{89FA21DC-7103-4C26-A45C-E6C8AD7C069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7" name="Conector recto 2536">
          <a:extLst>
            <a:ext uri="{FF2B5EF4-FFF2-40B4-BE49-F238E27FC236}">
              <a16:creationId xmlns:a16="http://schemas.microsoft.com/office/drawing/2014/main" id="{3AC6C8B4-B3F0-4DAE-A36A-00BC4B9D5FF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8" name="Conector recto 2537">
          <a:extLst>
            <a:ext uri="{FF2B5EF4-FFF2-40B4-BE49-F238E27FC236}">
              <a16:creationId xmlns:a16="http://schemas.microsoft.com/office/drawing/2014/main" id="{C38A3ACE-D92E-4710-85F9-46F024B56C6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39" name="Conector recto 2538">
          <a:extLst>
            <a:ext uri="{FF2B5EF4-FFF2-40B4-BE49-F238E27FC236}">
              <a16:creationId xmlns:a16="http://schemas.microsoft.com/office/drawing/2014/main" id="{06DCFD0B-F2D6-4C23-8401-1AA1A1C583B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0" name="Conector recto 2539">
          <a:extLst>
            <a:ext uri="{FF2B5EF4-FFF2-40B4-BE49-F238E27FC236}">
              <a16:creationId xmlns:a16="http://schemas.microsoft.com/office/drawing/2014/main" id="{52FBEFCC-19A0-403D-9B72-6B9421FCC2D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1" name="Conector recto 2540">
          <a:extLst>
            <a:ext uri="{FF2B5EF4-FFF2-40B4-BE49-F238E27FC236}">
              <a16:creationId xmlns:a16="http://schemas.microsoft.com/office/drawing/2014/main" id="{06B19AFB-DAE9-4E32-A460-3FD67FD568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2" name="Conector recto 2541">
          <a:extLst>
            <a:ext uri="{FF2B5EF4-FFF2-40B4-BE49-F238E27FC236}">
              <a16:creationId xmlns:a16="http://schemas.microsoft.com/office/drawing/2014/main" id="{8DB9EA4E-D40C-49C6-B0B8-6730696CE3A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3" name="Conector recto 2542">
          <a:extLst>
            <a:ext uri="{FF2B5EF4-FFF2-40B4-BE49-F238E27FC236}">
              <a16:creationId xmlns:a16="http://schemas.microsoft.com/office/drawing/2014/main" id="{B2E63E5F-D342-4E84-9663-217E56725D0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4" name="Conector recto 2543">
          <a:extLst>
            <a:ext uri="{FF2B5EF4-FFF2-40B4-BE49-F238E27FC236}">
              <a16:creationId xmlns:a16="http://schemas.microsoft.com/office/drawing/2014/main" id="{1BFE328C-5376-48B7-B71B-8BFF9CC26F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5" name="Conector recto 2544">
          <a:extLst>
            <a:ext uri="{FF2B5EF4-FFF2-40B4-BE49-F238E27FC236}">
              <a16:creationId xmlns:a16="http://schemas.microsoft.com/office/drawing/2014/main" id="{8B32DF10-ABDE-4D5F-9083-BCD397DBA64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6" name="Conector recto 2545">
          <a:extLst>
            <a:ext uri="{FF2B5EF4-FFF2-40B4-BE49-F238E27FC236}">
              <a16:creationId xmlns:a16="http://schemas.microsoft.com/office/drawing/2014/main" id="{8759858D-C9BC-4E00-9EDC-9477247E791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7" name="Conector recto 2546">
          <a:extLst>
            <a:ext uri="{FF2B5EF4-FFF2-40B4-BE49-F238E27FC236}">
              <a16:creationId xmlns:a16="http://schemas.microsoft.com/office/drawing/2014/main" id="{EA2D0EF1-ECF3-4229-A3AD-4022C4D5E1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8" name="Conector recto 2547">
          <a:extLst>
            <a:ext uri="{FF2B5EF4-FFF2-40B4-BE49-F238E27FC236}">
              <a16:creationId xmlns:a16="http://schemas.microsoft.com/office/drawing/2014/main" id="{8C98460D-2EB5-4477-947D-7103DCD86A5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49" name="Conector recto 2548">
          <a:extLst>
            <a:ext uri="{FF2B5EF4-FFF2-40B4-BE49-F238E27FC236}">
              <a16:creationId xmlns:a16="http://schemas.microsoft.com/office/drawing/2014/main" id="{8A2AEC3F-A4FD-401F-9E79-4FA2867629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0" name="Conector recto 2549">
          <a:extLst>
            <a:ext uri="{FF2B5EF4-FFF2-40B4-BE49-F238E27FC236}">
              <a16:creationId xmlns:a16="http://schemas.microsoft.com/office/drawing/2014/main" id="{5E2391BD-3902-4F4C-AB69-5F782B591FB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1" name="Conector recto 2550">
          <a:extLst>
            <a:ext uri="{FF2B5EF4-FFF2-40B4-BE49-F238E27FC236}">
              <a16:creationId xmlns:a16="http://schemas.microsoft.com/office/drawing/2014/main" id="{90A9253B-9FF8-41E5-9602-205BA562798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2" name="Conector recto 2551">
          <a:extLst>
            <a:ext uri="{FF2B5EF4-FFF2-40B4-BE49-F238E27FC236}">
              <a16:creationId xmlns:a16="http://schemas.microsoft.com/office/drawing/2014/main" id="{4CE7A2EE-916F-4867-864D-C6A84B14325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3" name="Conector recto 2552">
          <a:extLst>
            <a:ext uri="{FF2B5EF4-FFF2-40B4-BE49-F238E27FC236}">
              <a16:creationId xmlns:a16="http://schemas.microsoft.com/office/drawing/2014/main" id="{0D673707-CD3A-4DF6-8B13-FE4B821A3A7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4" name="Conector recto 2553">
          <a:extLst>
            <a:ext uri="{FF2B5EF4-FFF2-40B4-BE49-F238E27FC236}">
              <a16:creationId xmlns:a16="http://schemas.microsoft.com/office/drawing/2014/main" id="{EAB0D8DA-4DE6-44E7-A501-754F5CCA3F9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5" name="Conector recto 2554">
          <a:extLst>
            <a:ext uri="{FF2B5EF4-FFF2-40B4-BE49-F238E27FC236}">
              <a16:creationId xmlns:a16="http://schemas.microsoft.com/office/drawing/2014/main" id="{7BC922E1-929B-46C7-9969-A1FDF6B2544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6" name="Conector recto 2555">
          <a:extLst>
            <a:ext uri="{FF2B5EF4-FFF2-40B4-BE49-F238E27FC236}">
              <a16:creationId xmlns:a16="http://schemas.microsoft.com/office/drawing/2014/main" id="{C06FCC4B-BAD4-4F81-9DAF-58A7340E04E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7" name="Conector recto 2556">
          <a:extLst>
            <a:ext uri="{FF2B5EF4-FFF2-40B4-BE49-F238E27FC236}">
              <a16:creationId xmlns:a16="http://schemas.microsoft.com/office/drawing/2014/main" id="{6E6CDB0B-9C5B-4822-AC78-3532AB236B1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8" name="Conector recto 2557">
          <a:extLst>
            <a:ext uri="{FF2B5EF4-FFF2-40B4-BE49-F238E27FC236}">
              <a16:creationId xmlns:a16="http://schemas.microsoft.com/office/drawing/2014/main" id="{70D904C7-8782-4EF5-B889-F76BCFE9EFF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59" name="Conector recto 2558">
          <a:extLst>
            <a:ext uri="{FF2B5EF4-FFF2-40B4-BE49-F238E27FC236}">
              <a16:creationId xmlns:a16="http://schemas.microsoft.com/office/drawing/2014/main" id="{E03A986B-0441-4374-A950-DA4178FD13B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0" name="Conector recto 2559">
          <a:extLst>
            <a:ext uri="{FF2B5EF4-FFF2-40B4-BE49-F238E27FC236}">
              <a16:creationId xmlns:a16="http://schemas.microsoft.com/office/drawing/2014/main" id="{EFAC5E69-B3E3-459E-89F7-70558BFDEF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1" name="Conector recto 2560">
          <a:extLst>
            <a:ext uri="{FF2B5EF4-FFF2-40B4-BE49-F238E27FC236}">
              <a16:creationId xmlns:a16="http://schemas.microsoft.com/office/drawing/2014/main" id="{79134356-20CD-4680-87EF-EA18678930B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2" name="Conector recto 2561">
          <a:extLst>
            <a:ext uri="{FF2B5EF4-FFF2-40B4-BE49-F238E27FC236}">
              <a16:creationId xmlns:a16="http://schemas.microsoft.com/office/drawing/2014/main" id="{7900C54B-C015-4E14-8FF4-429C9F91E33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3" name="Conector recto 2562">
          <a:extLst>
            <a:ext uri="{FF2B5EF4-FFF2-40B4-BE49-F238E27FC236}">
              <a16:creationId xmlns:a16="http://schemas.microsoft.com/office/drawing/2014/main" id="{81F8C919-5423-495D-88FD-973099644FE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4" name="Conector recto 2563">
          <a:extLst>
            <a:ext uri="{FF2B5EF4-FFF2-40B4-BE49-F238E27FC236}">
              <a16:creationId xmlns:a16="http://schemas.microsoft.com/office/drawing/2014/main" id="{DE571F7E-55B2-4EF5-A9CF-AF445F68FC6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5" name="Conector recto 2564">
          <a:extLst>
            <a:ext uri="{FF2B5EF4-FFF2-40B4-BE49-F238E27FC236}">
              <a16:creationId xmlns:a16="http://schemas.microsoft.com/office/drawing/2014/main" id="{8F1ED9B7-185F-4BAE-A1EF-8AE27D2C333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6" name="Conector recto 2565">
          <a:extLst>
            <a:ext uri="{FF2B5EF4-FFF2-40B4-BE49-F238E27FC236}">
              <a16:creationId xmlns:a16="http://schemas.microsoft.com/office/drawing/2014/main" id="{1D45D111-5755-4CF1-B00D-4E3F1EB1C4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7" name="Conector recto 2566">
          <a:extLst>
            <a:ext uri="{FF2B5EF4-FFF2-40B4-BE49-F238E27FC236}">
              <a16:creationId xmlns:a16="http://schemas.microsoft.com/office/drawing/2014/main" id="{703A2389-E098-4362-9A1B-7E8342AAD91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8" name="Conector recto 2567">
          <a:extLst>
            <a:ext uri="{FF2B5EF4-FFF2-40B4-BE49-F238E27FC236}">
              <a16:creationId xmlns:a16="http://schemas.microsoft.com/office/drawing/2014/main" id="{D859C7D7-C94E-40A8-8376-30A54137823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69" name="Conector recto 2568">
          <a:extLst>
            <a:ext uri="{FF2B5EF4-FFF2-40B4-BE49-F238E27FC236}">
              <a16:creationId xmlns:a16="http://schemas.microsoft.com/office/drawing/2014/main" id="{DAB685A4-F7FC-4CD4-AF74-F46DA82F280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0" name="Conector recto 2569">
          <a:extLst>
            <a:ext uri="{FF2B5EF4-FFF2-40B4-BE49-F238E27FC236}">
              <a16:creationId xmlns:a16="http://schemas.microsoft.com/office/drawing/2014/main" id="{EE52B77A-CCDF-4C31-B780-51D0BAC8FB8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1" name="Conector recto 2570">
          <a:extLst>
            <a:ext uri="{FF2B5EF4-FFF2-40B4-BE49-F238E27FC236}">
              <a16:creationId xmlns:a16="http://schemas.microsoft.com/office/drawing/2014/main" id="{477F368F-794E-4074-BC79-DA3B351407C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2" name="Conector recto 2571">
          <a:extLst>
            <a:ext uri="{FF2B5EF4-FFF2-40B4-BE49-F238E27FC236}">
              <a16:creationId xmlns:a16="http://schemas.microsoft.com/office/drawing/2014/main" id="{C1878483-C5CA-4A65-93EC-62ABFD9BF28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3" name="Conector recto 2572">
          <a:extLst>
            <a:ext uri="{FF2B5EF4-FFF2-40B4-BE49-F238E27FC236}">
              <a16:creationId xmlns:a16="http://schemas.microsoft.com/office/drawing/2014/main" id="{30B1FE03-C3A7-4705-942B-EBED3CAC86A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4" name="Conector recto 2573">
          <a:extLst>
            <a:ext uri="{FF2B5EF4-FFF2-40B4-BE49-F238E27FC236}">
              <a16:creationId xmlns:a16="http://schemas.microsoft.com/office/drawing/2014/main" id="{75DB62EB-8472-4EFD-B4B6-5F12D84BDF8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5" name="Conector recto 2574">
          <a:extLst>
            <a:ext uri="{FF2B5EF4-FFF2-40B4-BE49-F238E27FC236}">
              <a16:creationId xmlns:a16="http://schemas.microsoft.com/office/drawing/2014/main" id="{8D29DF18-4E66-4F4E-9E08-68FAE0E5FC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6" name="Conector recto 2575">
          <a:extLst>
            <a:ext uri="{FF2B5EF4-FFF2-40B4-BE49-F238E27FC236}">
              <a16:creationId xmlns:a16="http://schemas.microsoft.com/office/drawing/2014/main" id="{C0C7FAF3-F953-46F9-B4DD-ABFC6769A26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7" name="Conector recto 2576">
          <a:extLst>
            <a:ext uri="{FF2B5EF4-FFF2-40B4-BE49-F238E27FC236}">
              <a16:creationId xmlns:a16="http://schemas.microsoft.com/office/drawing/2014/main" id="{A8A6B461-ACE2-4D5B-A41E-9C6790C51B7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8" name="Conector recto 2577">
          <a:extLst>
            <a:ext uri="{FF2B5EF4-FFF2-40B4-BE49-F238E27FC236}">
              <a16:creationId xmlns:a16="http://schemas.microsoft.com/office/drawing/2014/main" id="{130ED285-B9E3-4D46-9CE1-303999561C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79" name="Conector recto 2578">
          <a:extLst>
            <a:ext uri="{FF2B5EF4-FFF2-40B4-BE49-F238E27FC236}">
              <a16:creationId xmlns:a16="http://schemas.microsoft.com/office/drawing/2014/main" id="{C82BD8C0-9D26-4795-87F2-E891F064D4E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80" name="Conector recto 2579">
          <a:extLst>
            <a:ext uri="{FF2B5EF4-FFF2-40B4-BE49-F238E27FC236}">
              <a16:creationId xmlns:a16="http://schemas.microsoft.com/office/drawing/2014/main" id="{FA621EDC-21AC-4673-AEA1-823693B7B80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81" name="Conector recto 2580">
          <a:extLst>
            <a:ext uri="{FF2B5EF4-FFF2-40B4-BE49-F238E27FC236}">
              <a16:creationId xmlns:a16="http://schemas.microsoft.com/office/drawing/2014/main" id="{EC49664D-99F8-4420-819A-D1F97396772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907</xdr:row>
      <xdr:rowOff>0</xdr:rowOff>
    </xdr:from>
    <xdr:to>
      <xdr:col>38</xdr:col>
      <xdr:colOff>413657</xdr:colOff>
      <xdr:row>907</xdr:row>
      <xdr:rowOff>0</xdr:rowOff>
    </xdr:to>
    <xdr:cxnSp macro="">
      <xdr:nvCxnSpPr>
        <xdr:cNvPr id="2582" name="Conector recto 2581">
          <a:extLst>
            <a:ext uri="{FF2B5EF4-FFF2-40B4-BE49-F238E27FC236}">
              <a16:creationId xmlns:a16="http://schemas.microsoft.com/office/drawing/2014/main" id="{F3450836-B966-4B8E-92A9-5162FBD4A86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3" name="Conector recto 2582">
          <a:extLst>
            <a:ext uri="{FF2B5EF4-FFF2-40B4-BE49-F238E27FC236}">
              <a16:creationId xmlns:a16="http://schemas.microsoft.com/office/drawing/2014/main" id="{C220FDF6-55D8-4FC1-9C69-E6EB79DA536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4" name="Conector recto 2583">
          <a:extLst>
            <a:ext uri="{FF2B5EF4-FFF2-40B4-BE49-F238E27FC236}">
              <a16:creationId xmlns:a16="http://schemas.microsoft.com/office/drawing/2014/main" id="{58D5ACE7-D597-4BD4-8B93-BC2A8FAE899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5" name="Conector recto 2584">
          <a:extLst>
            <a:ext uri="{FF2B5EF4-FFF2-40B4-BE49-F238E27FC236}">
              <a16:creationId xmlns:a16="http://schemas.microsoft.com/office/drawing/2014/main" id="{AF93804A-4AB6-4D14-A830-386F158A98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6" name="Conector recto 2585">
          <a:extLst>
            <a:ext uri="{FF2B5EF4-FFF2-40B4-BE49-F238E27FC236}">
              <a16:creationId xmlns:a16="http://schemas.microsoft.com/office/drawing/2014/main" id="{C09E297C-3932-40E0-95B7-3701A8A049D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7" name="Conector recto 2586">
          <a:extLst>
            <a:ext uri="{FF2B5EF4-FFF2-40B4-BE49-F238E27FC236}">
              <a16:creationId xmlns:a16="http://schemas.microsoft.com/office/drawing/2014/main" id="{0D2FB785-64BE-4D03-AEE2-8DCB589434E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8" name="Conector recto 2587">
          <a:extLst>
            <a:ext uri="{FF2B5EF4-FFF2-40B4-BE49-F238E27FC236}">
              <a16:creationId xmlns:a16="http://schemas.microsoft.com/office/drawing/2014/main" id="{AE44C7A0-0496-4748-9BFF-F5EF42B7E95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89" name="Conector recto 2588">
          <a:extLst>
            <a:ext uri="{FF2B5EF4-FFF2-40B4-BE49-F238E27FC236}">
              <a16:creationId xmlns:a16="http://schemas.microsoft.com/office/drawing/2014/main" id="{B95EDA72-3C03-4810-9D63-FF7010C9F88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0" name="Conector recto 2589">
          <a:extLst>
            <a:ext uri="{FF2B5EF4-FFF2-40B4-BE49-F238E27FC236}">
              <a16:creationId xmlns:a16="http://schemas.microsoft.com/office/drawing/2014/main" id="{9F45C8E1-2FD4-40AC-B408-1826BF10C2B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1" name="Conector recto 2590">
          <a:extLst>
            <a:ext uri="{FF2B5EF4-FFF2-40B4-BE49-F238E27FC236}">
              <a16:creationId xmlns:a16="http://schemas.microsoft.com/office/drawing/2014/main" id="{343839F8-0F35-4C3D-8153-879ACF9D16A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2" name="Conector recto 2591">
          <a:extLst>
            <a:ext uri="{FF2B5EF4-FFF2-40B4-BE49-F238E27FC236}">
              <a16:creationId xmlns:a16="http://schemas.microsoft.com/office/drawing/2014/main" id="{810787A9-DDCD-41C0-9460-EAFAFDD25B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3" name="Conector recto 2592">
          <a:extLst>
            <a:ext uri="{FF2B5EF4-FFF2-40B4-BE49-F238E27FC236}">
              <a16:creationId xmlns:a16="http://schemas.microsoft.com/office/drawing/2014/main" id="{45FB5C3F-977F-426D-A998-03FD9A333B5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4" name="Conector recto 2593">
          <a:extLst>
            <a:ext uri="{FF2B5EF4-FFF2-40B4-BE49-F238E27FC236}">
              <a16:creationId xmlns:a16="http://schemas.microsoft.com/office/drawing/2014/main" id="{F5714C55-DA0A-437D-A5FF-8F94D885F4D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5" name="Conector recto 2594">
          <a:extLst>
            <a:ext uri="{FF2B5EF4-FFF2-40B4-BE49-F238E27FC236}">
              <a16:creationId xmlns:a16="http://schemas.microsoft.com/office/drawing/2014/main" id="{9A0FF109-894F-46B1-8F37-6BFE2918FF7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6" name="Conector recto 2595">
          <a:extLst>
            <a:ext uri="{FF2B5EF4-FFF2-40B4-BE49-F238E27FC236}">
              <a16:creationId xmlns:a16="http://schemas.microsoft.com/office/drawing/2014/main" id="{43DFC0C4-1832-4684-AB44-826532857D9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7" name="Conector recto 2596">
          <a:extLst>
            <a:ext uri="{FF2B5EF4-FFF2-40B4-BE49-F238E27FC236}">
              <a16:creationId xmlns:a16="http://schemas.microsoft.com/office/drawing/2014/main" id="{A2E0F120-D79E-4487-9C43-DCD184FE89A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8" name="Conector recto 2597">
          <a:extLst>
            <a:ext uri="{FF2B5EF4-FFF2-40B4-BE49-F238E27FC236}">
              <a16:creationId xmlns:a16="http://schemas.microsoft.com/office/drawing/2014/main" id="{6E6F79BE-82F3-47DE-9C9B-0689EB7993F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599" name="Conector recto 2598">
          <a:extLst>
            <a:ext uri="{FF2B5EF4-FFF2-40B4-BE49-F238E27FC236}">
              <a16:creationId xmlns:a16="http://schemas.microsoft.com/office/drawing/2014/main" id="{B393B0A6-2CC1-4820-8FFA-891969A716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0" name="Conector recto 2599">
          <a:extLst>
            <a:ext uri="{FF2B5EF4-FFF2-40B4-BE49-F238E27FC236}">
              <a16:creationId xmlns:a16="http://schemas.microsoft.com/office/drawing/2014/main" id="{31CF7B93-6BE8-4D1B-A732-9F058F63710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1" name="Conector recto 2600">
          <a:extLst>
            <a:ext uri="{FF2B5EF4-FFF2-40B4-BE49-F238E27FC236}">
              <a16:creationId xmlns:a16="http://schemas.microsoft.com/office/drawing/2014/main" id="{6B149B00-AE70-4027-8B5E-81CAC1130FF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2" name="Conector recto 2601">
          <a:extLst>
            <a:ext uri="{FF2B5EF4-FFF2-40B4-BE49-F238E27FC236}">
              <a16:creationId xmlns:a16="http://schemas.microsoft.com/office/drawing/2014/main" id="{565AF194-D0CA-472B-9C31-0533C360FC5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3" name="Conector recto 2602">
          <a:extLst>
            <a:ext uri="{FF2B5EF4-FFF2-40B4-BE49-F238E27FC236}">
              <a16:creationId xmlns:a16="http://schemas.microsoft.com/office/drawing/2014/main" id="{491CDB62-BF28-4842-ACC1-5C5F83D5D89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4" name="Conector recto 2603">
          <a:extLst>
            <a:ext uri="{FF2B5EF4-FFF2-40B4-BE49-F238E27FC236}">
              <a16:creationId xmlns:a16="http://schemas.microsoft.com/office/drawing/2014/main" id="{C27437EA-7B9F-485E-A85D-8B74341C3AE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5" name="Conector recto 2604">
          <a:extLst>
            <a:ext uri="{FF2B5EF4-FFF2-40B4-BE49-F238E27FC236}">
              <a16:creationId xmlns:a16="http://schemas.microsoft.com/office/drawing/2014/main" id="{9E82E451-06EF-46AF-8611-F958AEB639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6" name="Conector recto 2605">
          <a:extLst>
            <a:ext uri="{FF2B5EF4-FFF2-40B4-BE49-F238E27FC236}">
              <a16:creationId xmlns:a16="http://schemas.microsoft.com/office/drawing/2014/main" id="{00E4777A-E3E2-4FC5-9984-FCF9036D316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7" name="Conector recto 2606">
          <a:extLst>
            <a:ext uri="{FF2B5EF4-FFF2-40B4-BE49-F238E27FC236}">
              <a16:creationId xmlns:a16="http://schemas.microsoft.com/office/drawing/2014/main" id="{FD981015-99B3-418F-86AB-42E0722B9B9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8" name="Conector recto 2607">
          <a:extLst>
            <a:ext uri="{FF2B5EF4-FFF2-40B4-BE49-F238E27FC236}">
              <a16:creationId xmlns:a16="http://schemas.microsoft.com/office/drawing/2014/main" id="{EAE422C8-CF52-49D3-9481-CF32BA7A5C5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09" name="Conector recto 2608">
          <a:extLst>
            <a:ext uri="{FF2B5EF4-FFF2-40B4-BE49-F238E27FC236}">
              <a16:creationId xmlns:a16="http://schemas.microsoft.com/office/drawing/2014/main" id="{88FD585B-3974-4710-98E3-A043FBE690E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0" name="Conector recto 2609">
          <a:extLst>
            <a:ext uri="{FF2B5EF4-FFF2-40B4-BE49-F238E27FC236}">
              <a16:creationId xmlns:a16="http://schemas.microsoft.com/office/drawing/2014/main" id="{DAC72DBF-6FDC-4DBB-BFFF-21FE0698541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1" name="Conector recto 2610">
          <a:extLst>
            <a:ext uri="{FF2B5EF4-FFF2-40B4-BE49-F238E27FC236}">
              <a16:creationId xmlns:a16="http://schemas.microsoft.com/office/drawing/2014/main" id="{C62DFD2D-3DC0-45EB-AB7D-9E680F1DF1F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2" name="Conector recto 2611">
          <a:extLst>
            <a:ext uri="{FF2B5EF4-FFF2-40B4-BE49-F238E27FC236}">
              <a16:creationId xmlns:a16="http://schemas.microsoft.com/office/drawing/2014/main" id="{9BFAABE3-A078-4D3B-BD46-24A37BA3E58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3" name="Conector recto 2612">
          <a:extLst>
            <a:ext uri="{FF2B5EF4-FFF2-40B4-BE49-F238E27FC236}">
              <a16:creationId xmlns:a16="http://schemas.microsoft.com/office/drawing/2014/main" id="{E862C42B-F6BC-4A7D-8DA8-F4E0E80B46A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4" name="Conector recto 2613">
          <a:extLst>
            <a:ext uri="{FF2B5EF4-FFF2-40B4-BE49-F238E27FC236}">
              <a16:creationId xmlns:a16="http://schemas.microsoft.com/office/drawing/2014/main" id="{E17D8B37-CBB8-4E96-8AE8-6BB74DFC17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5" name="Conector recto 2614">
          <a:extLst>
            <a:ext uri="{FF2B5EF4-FFF2-40B4-BE49-F238E27FC236}">
              <a16:creationId xmlns:a16="http://schemas.microsoft.com/office/drawing/2014/main" id="{538F1605-1361-4C39-BC5A-F3CC2E48958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6" name="Conector recto 2615">
          <a:extLst>
            <a:ext uri="{FF2B5EF4-FFF2-40B4-BE49-F238E27FC236}">
              <a16:creationId xmlns:a16="http://schemas.microsoft.com/office/drawing/2014/main" id="{4777233C-1066-4F0A-BA1B-A59B6ECABFE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7" name="Conector recto 2616">
          <a:extLst>
            <a:ext uri="{FF2B5EF4-FFF2-40B4-BE49-F238E27FC236}">
              <a16:creationId xmlns:a16="http://schemas.microsoft.com/office/drawing/2014/main" id="{B949877A-A308-430D-99CF-2A902EDC4FF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8" name="Conector recto 2617">
          <a:extLst>
            <a:ext uri="{FF2B5EF4-FFF2-40B4-BE49-F238E27FC236}">
              <a16:creationId xmlns:a16="http://schemas.microsoft.com/office/drawing/2014/main" id="{768FD0A7-3407-4B8C-9434-99CE43A47EA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19" name="Conector recto 2618">
          <a:extLst>
            <a:ext uri="{FF2B5EF4-FFF2-40B4-BE49-F238E27FC236}">
              <a16:creationId xmlns:a16="http://schemas.microsoft.com/office/drawing/2014/main" id="{A85B83A8-3372-44B8-A18F-21AD37A68F1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0" name="Conector recto 2619">
          <a:extLst>
            <a:ext uri="{FF2B5EF4-FFF2-40B4-BE49-F238E27FC236}">
              <a16:creationId xmlns:a16="http://schemas.microsoft.com/office/drawing/2014/main" id="{6665026D-DE7E-4775-9280-C28A9A25123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1" name="Conector recto 2620">
          <a:extLst>
            <a:ext uri="{FF2B5EF4-FFF2-40B4-BE49-F238E27FC236}">
              <a16:creationId xmlns:a16="http://schemas.microsoft.com/office/drawing/2014/main" id="{32E2A8EE-8837-4D38-A336-481FCE30BDF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2" name="Conector recto 2621">
          <a:extLst>
            <a:ext uri="{FF2B5EF4-FFF2-40B4-BE49-F238E27FC236}">
              <a16:creationId xmlns:a16="http://schemas.microsoft.com/office/drawing/2014/main" id="{3CA2ED41-EE88-4EB2-A58D-AEB014B1F04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3" name="Conector recto 2622">
          <a:extLst>
            <a:ext uri="{FF2B5EF4-FFF2-40B4-BE49-F238E27FC236}">
              <a16:creationId xmlns:a16="http://schemas.microsoft.com/office/drawing/2014/main" id="{A437A0AA-3FC9-494C-B2B9-9C6D9F49317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4" name="Conector recto 2623">
          <a:extLst>
            <a:ext uri="{FF2B5EF4-FFF2-40B4-BE49-F238E27FC236}">
              <a16:creationId xmlns:a16="http://schemas.microsoft.com/office/drawing/2014/main" id="{8D83294E-F0FE-4619-92F4-EA8163C417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5" name="Conector recto 2624">
          <a:extLst>
            <a:ext uri="{FF2B5EF4-FFF2-40B4-BE49-F238E27FC236}">
              <a16:creationId xmlns:a16="http://schemas.microsoft.com/office/drawing/2014/main" id="{9E46C05C-9A25-4E35-B2C2-E7521FC7B42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6" name="Conector recto 2625">
          <a:extLst>
            <a:ext uri="{FF2B5EF4-FFF2-40B4-BE49-F238E27FC236}">
              <a16:creationId xmlns:a16="http://schemas.microsoft.com/office/drawing/2014/main" id="{B79E746C-AE9D-4E74-9E2B-79354EF016E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7" name="Conector recto 2626">
          <a:extLst>
            <a:ext uri="{FF2B5EF4-FFF2-40B4-BE49-F238E27FC236}">
              <a16:creationId xmlns:a16="http://schemas.microsoft.com/office/drawing/2014/main" id="{78F21647-E215-4843-B017-F4D4DA4755C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8" name="Conector recto 2627">
          <a:extLst>
            <a:ext uri="{FF2B5EF4-FFF2-40B4-BE49-F238E27FC236}">
              <a16:creationId xmlns:a16="http://schemas.microsoft.com/office/drawing/2014/main" id="{28AD2607-C53A-4435-929A-CD73C9B177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29" name="Conector recto 2628">
          <a:extLst>
            <a:ext uri="{FF2B5EF4-FFF2-40B4-BE49-F238E27FC236}">
              <a16:creationId xmlns:a16="http://schemas.microsoft.com/office/drawing/2014/main" id="{6CADDE49-5DE3-4727-826E-F261919BCB3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0" name="Conector recto 2629">
          <a:extLst>
            <a:ext uri="{FF2B5EF4-FFF2-40B4-BE49-F238E27FC236}">
              <a16:creationId xmlns:a16="http://schemas.microsoft.com/office/drawing/2014/main" id="{EB291546-BF34-4058-B76A-D454587F76A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1" name="Conector recto 2630">
          <a:extLst>
            <a:ext uri="{FF2B5EF4-FFF2-40B4-BE49-F238E27FC236}">
              <a16:creationId xmlns:a16="http://schemas.microsoft.com/office/drawing/2014/main" id="{ECD86DA4-722A-418E-9868-0466A78F0A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2" name="Conector recto 2631">
          <a:extLst>
            <a:ext uri="{FF2B5EF4-FFF2-40B4-BE49-F238E27FC236}">
              <a16:creationId xmlns:a16="http://schemas.microsoft.com/office/drawing/2014/main" id="{21529123-7BA8-4EDA-833B-15C79F9C75D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3" name="Conector recto 2632">
          <a:extLst>
            <a:ext uri="{FF2B5EF4-FFF2-40B4-BE49-F238E27FC236}">
              <a16:creationId xmlns:a16="http://schemas.microsoft.com/office/drawing/2014/main" id="{D7734549-AFC4-4F79-A0D3-6728FF257D6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4" name="Conector recto 2633">
          <a:extLst>
            <a:ext uri="{FF2B5EF4-FFF2-40B4-BE49-F238E27FC236}">
              <a16:creationId xmlns:a16="http://schemas.microsoft.com/office/drawing/2014/main" id="{6048D97D-CDB6-4E39-BE71-52818AA78D1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5" name="Conector recto 2634">
          <a:extLst>
            <a:ext uri="{FF2B5EF4-FFF2-40B4-BE49-F238E27FC236}">
              <a16:creationId xmlns:a16="http://schemas.microsoft.com/office/drawing/2014/main" id="{58B9E948-034C-4D0A-91E3-96C636E654E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6" name="Conector recto 2635">
          <a:extLst>
            <a:ext uri="{FF2B5EF4-FFF2-40B4-BE49-F238E27FC236}">
              <a16:creationId xmlns:a16="http://schemas.microsoft.com/office/drawing/2014/main" id="{94389995-4827-44AE-B062-E7F9B82AAE4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7" name="Conector recto 2636">
          <a:extLst>
            <a:ext uri="{FF2B5EF4-FFF2-40B4-BE49-F238E27FC236}">
              <a16:creationId xmlns:a16="http://schemas.microsoft.com/office/drawing/2014/main" id="{FBEEC0C5-C911-4AC8-822B-0C26310C460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8" name="Conector recto 2637">
          <a:extLst>
            <a:ext uri="{FF2B5EF4-FFF2-40B4-BE49-F238E27FC236}">
              <a16:creationId xmlns:a16="http://schemas.microsoft.com/office/drawing/2014/main" id="{753F234C-575A-4F0F-A03A-8155250EBD9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39" name="Conector recto 2638">
          <a:extLst>
            <a:ext uri="{FF2B5EF4-FFF2-40B4-BE49-F238E27FC236}">
              <a16:creationId xmlns:a16="http://schemas.microsoft.com/office/drawing/2014/main" id="{16C8B986-8072-4D14-8B22-24BCD97630E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0" name="Conector recto 2639">
          <a:extLst>
            <a:ext uri="{FF2B5EF4-FFF2-40B4-BE49-F238E27FC236}">
              <a16:creationId xmlns:a16="http://schemas.microsoft.com/office/drawing/2014/main" id="{D4F705EC-2361-4BA1-8604-34DC1A75368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1" name="Conector recto 2640">
          <a:extLst>
            <a:ext uri="{FF2B5EF4-FFF2-40B4-BE49-F238E27FC236}">
              <a16:creationId xmlns:a16="http://schemas.microsoft.com/office/drawing/2014/main" id="{3FCBEDCC-83CF-4C81-8F13-46839E1BD7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2" name="Conector recto 2641">
          <a:extLst>
            <a:ext uri="{FF2B5EF4-FFF2-40B4-BE49-F238E27FC236}">
              <a16:creationId xmlns:a16="http://schemas.microsoft.com/office/drawing/2014/main" id="{10748141-E1A0-490B-914F-F24AB1CF4EB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3" name="Conector recto 2642">
          <a:extLst>
            <a:ext uri="{FF2B5EF4-FFF2-40B4-BE49-F238E27FC236}">
              <a16:creationId xmlns:a16="http://schemas.microsoft.com/office/drawing/2014/main" id="{AF40800B-3D07-47D2-B627-90DD88BAB1D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4" name="Conector recto 2643">
          <a:extLst>
            <a:ext uri="{FF2B5EF4-FFF2-40B4-BE49-F238E27FC236}">
              <a16:creationId xmlns:a16="http://schemas.microsoft.com/office/drawing/2014/main" id="{79CA7BEC-4872-4A9F-A595-37A370F0E50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5" name="Conector recto 2644">
          <a:extLst>
            <a:ext uri="{FF2B5EF4-FFF2-40B4-BE49-F238E27FC236}">
              <a16:creationId xmlns:a16="http://schemas.microsoft.com/office/drawing/2014/main" id="{EF5BD1AC-3806-460C-8FF6-77A7CFEA7C6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6" name="Conector recto 2645">
          <a:extLst>
            <a:ext uri="{FF2B5EF4-FFF2-40B4-BE49-F238E27FC236}">
              <a16:creationId xmlns:a16="http://schemas.microsoft.com/office/drawing/2014/main" id="{84298B4B-9DB3-491F-B59C-3BB02755362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7" name="Conector recto 2646">
          <a:extLst>
            <a:ext uri="{FF2B5EF4-FFF2-40B4-BE49-F238E27FC236}">
              <a16:creationId xmlns:a16="http://schemas.microsoft.com/office/drawing/2014/main" id="{F8F9D8E0-F750-44A7-BE80-4002B52F96F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8" name="Conector recto 2647">
          <a:extLst>
            <a:ext uri="{FF2B5EF4-FFF2-40B4-BE49-F238E27FC236}">
              <a16:creationId xmlns:a16="http://schemas.microsoft.com/office/drawing/2014/main" id="{F78DA54E-813C-4200-A098-91D96FB09C2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49" name="Conector recto 2648">
          <a:extLst>
            <a:ext uri="{FF2B5EF4-FFF2-40B4-BE49-F238E27FC236}">
              <a16:creationId xmlns:a16="http://schemas.microsoft.com/office/drawing/2014/main" id="{91BE11EE-82EF-4EE6-9236-651B5104FFE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0" name="Conector recto 2649">
          <a:extLst>
            <a:ext uri="{FF2B5EF4-FFF2-40B4-BE49-F238E27FC236}">
              <a16:creationId xmlns:a16="http://schemas.microsoft.com/office/drawing/2014/main" id="{177B5418-DA13-4548-9562-44CD16E3C12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1" name="Conector recto 2650">
          <a:extLst>
            <a:ext uri="{FF2B5EF4-FFF2-40B4-BE49-F238E27FC236}">
              <a16:creationId xmlns:a16="http://schemas.microsoft.com/office/drawing/2014/main" id="{B8C7442F-FA74-4B11-9EAB-9BDDDDFE9D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2" name="Conector recto 2651">
          <a:extLst>
            <a:ext uri="{FF2B5EF4-FFF2-40B4-BE49-F238E27FC236}">
              <a16:creationId xmlns:a16="http://schemas.microsoft.com/office/drawing/2014/main" id="{18C32E42-9087-4573-94C7-78641A9418D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3" name="Conector recto 2652">
          <a:extLst>
            <a:ext uri="{FF2B5EF4-FFF2-40B4-BE49-F238E27FC236}">
              <a16:creationId xmlns:a16="http://schemas.microsoft.com/office/drawing/2014/main" id="{7F4DDAC6-D9D5-4626-B028-16FC4168979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4" name="Conector recto 2653">
          <a:extLst>
            <a:ext uri="{FF2B5EF4-FFF2-40B4-BE49-F238E27FC236}">
              <a16:creationId xmlns:a16="http://schemas.microsoft.com/office/drawing/2014/main" id="{9ED176FB-C1FA-41D8-8CAD-31E6C79B57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5" name="Conector recto 2654">
          <a:extLst>
            <a:ext uri="{FF2B5EF4-FFF2-40B4-BE49-F238E27FC236}">
              <a16:creationId xmlns:a16="http://schemas.microsoft.com/office/drawing/2014/main" id="{A7D715C5-B342-4034-8E61-1BF73002DB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6" name="Conector recto 2655">
          <a:extLst>
            <a:ext uri="{FF2B5EF4-FFF2-40B4-BE49-F238E27FC236}">
              <a16:creationId xmlns:a16="http://schemas.microsoft.com/office/drawing/2014/main" id="{A10F55E0-FB73-4D9A-9A13-86C32F96D3E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7" name="Conector recto 2656">
          <a:extLst>
            <a:ext uri="{FF2B5EF4-FFF2-40B4-BE49-F238E27FC236}">
              <a16:creationId xmlns:a16="http://schemas.microsoft.com/office/drawing/2014/main" id="{9FAB9334-CE6C-4366-9E76-564D9A39D1C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8" name="Conector recto 2657">
          <a:extLst>
            <a:ext uri="{FF2B5EF4-FFF2-40B4-BE49-F238E27FC236}">
              <a16:creationId xmlns:a16="http://schemas.microsoft.com/office/drawing/2014/main" id="{3BB830AF-1230-41A2-9B70-40B3820B522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59" name="Conector recto 2658">
          <a:extLst>
            <a:ext uri="{FF2B5EF4-FFF2-40B4-BE49-F238E27FC236}">
              <a16:creationId xmlns:a16="http://schemas.microsoft.com/office/drawing/2014/main" id="{E4E7B809-AA5A-4AF8-B2C7-D0822158CC4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0" name="Conector recto 2659">
          <a:extLst>
            <a:ext uri="{FF2B5EF4-FFF2-40B4-BE49-F238E27FC236}">
              <a16:creationId xmlns:a16="http://schemas.microsoft.com/office/drawing/2014/main" id="{7FB2CDDD-F64F-444D-B412-D95893B7B86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1" name="Conector recto 2660">
          <a:extLst>
            <a:ext uri="{FF2B5EF4-FFF2-40B4-BE49-F238E27FC236}">
              <a16:creationId xmlns:a16="http://schemas.microsoft.com/office/drawing/2014/main" id="{31EC93FA-3943-406F-9E0D-F2AC0A5C29D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2" name="Conector recto 2661">
          <a:extLst>
            <a:ext uri="{FF2B5EF4-FFF2-40B4-BE49-F238E27FC236}">
              <a16:creationId xmlns:a16="http://schemas.microsoft.com/office/drawing/2014/main" id="{1C83AB44-5A0D-4C9A-BFA3-952ED8059FB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3" name="Conector recto 2662">
          <a:extLst>
            <a:ext uri="{FF2B5EF4-FFF2-40B4-BE49-F238E27FC236}">
              <a16:creationId xmlns:a16="http://schemas.microsoft.com/office/drawing/2014/main" id="{D8214C0F-F05D-4F32-BC44-2934439187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4" name="Conector recto 2663">
          <a:extLst>
            <a:ext uri="{FF2B5EF4-FFF2-40B4-BE49-F238E27FC236}">
              <a16:creationId xmlns:a16="http://schemas.microsoft.com/office/drawing/2014/main" id="{D4B3E272-E003-4E69-A04B-DDAF5446E89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5" name="Conector recto 2664">
          <a:extLst>
            <a:ext uri="{FF2B5EF4-FFF2-40B4-BE49-F238E27FC236}">
              <a16:creationId xmlns:a16="http://schemas.microsoft.com/office/drawing/2014/main" id="{4884B82D-74D2-4000-8F79-AB39157C5C9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6" name="Conector recto 2665">
          <a:extLst>
            <a:ext uri="{FF2B5EF4-FFF2-40B4-BE49-F238E27FC236}">
              <a16:creationId xmlns:a16="http://schemas.microsoft.com/office/drawing/2014/main" id="{1C45CB32-B0CF-4004-9091-C5509A2D281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7" name="Conector recto 2666">
          <a:extLst>
            <a:ext uri="{FF2B5EF4-FFF2-40B4-BE49-F238E27FC236}">
              <a16:creationId xmlns:a16="http://schemas.microsoft.com/office/drawing/2014/main" id="{18CDAA0D-562E-4554-8D61-25073604379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8" name="Conector recto 2667">
          <a:extLst>
            <a:ext uri="{FF2B5EF4-FFF2-40B4-BE49-F238E27FC236}">
              <a16:creationId xmlns:a16="http://schemas.microsoft.com/office/drawing/2014/main" id="{D0344FA2-6923-426B-8245-6E85C447F2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69" name="Conector recto 2668">
          <a:extLst>
            <a:ext uri="{FF2B5EF4-FFF2-40B4-BE49-F238E27FC236}">
              <a16:creationId xmlns:a16="http://schemas.microsoft.com/office/drawing/2014/main" id="{C49F404F-8E6E-4ABA-9C0C-A655362422E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965</xdr:row>
      <xdr:rowOff>0</xdr:rowOff>
    </xdr:from>
    <xdr:to>
      <xdr:col>38</xdr:col>
      <xdr:colOff>413657</xdr:colOff>
      <xdr:row>965</xdr:row>
      <xdr:rowOff>0</xdr:rowOff>
    </xdr:to>
    <xdr:cxnSp macro="">
      <xdr:nvCxnSpPr>
        <xdr:cNvPr id="2670" name="Conector recto 2669">
          <a:extLst>
            <a:ext uri="{FF2B5EF4-FFF2-40B4-BE49-F238E27FC236}">
              <a16:creationId xmlns:a16="http://schemas.microsoft.com/office/drawing/2014/main" id="{EA1B7C23-3A70-4CA9-A657-BD9632C4B91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1" name="Conector recto 2670">
          <a:extLst>
            <a:ext uri="{FF2B5EF4-FFF2-40B4-BE49-F238E27FC236}">
              <a16:creationId xmlns:a16="http://schemas.microsoft.com/office/drawing/2014/main" id="{F1BB75A8-A06C-46EC-9D69-F0038C3CFA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2" name="Conector recto 2671">
          <a:extLst>
            <a:ext uri="{FF2B5EF4-FFF2-40B4-BE49-F238E27FC236}">
              <a16:creationId xmlns:a16="http://schemas.microsoft.com/office/drawing/2014/main" id="{5D10D066-DE80-4DBD-8F45-BAD192108FB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3" name="Conector recto 2672">
          <a:extLst>
            <a:ext uri="{FF2B5EF4-FFF2-40B4-BE49-F238E27FC236}">
              <a16:creationId xmlns:a16="http://schemas.microsoft.com/office/drawing/2014/main" id="{139FFFE5-E50E-4BA6-BDE5-ECC11D63C42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4" name="Conector recto 2673">
          <a:extLst>
            <a:ext uri="{FF2B5EF4-FFF2-40B4-BE49-F238E27FC236}">
              <a16:creationId xmlns:a16="http://schemas.microsoft.com/office/drawing/2014/main" id="{9B09857A-0E7E-4B90-BF85-E13016BEE58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5" name="Conector recto 2674">
          <a:extLst>
            <a:ext uri="{FF2B5EF4-FFF2-40B4-BE49-F238E27FC236}">
              <a16:creationId xmlns:a16="http://schemas.microsoft.com/office/drawing/2014/main" id="{582BF6B0-15B9-4D8F-AB39-75E54018A55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6" name="Conector recto 2675">
          <a:extLst>
            <a:ext uri="{FF2B5EF4-FFF2-40B4-BE49-F238E27FC236}">
              <a16:creationId xmlns:a16="http://schemas.microsoft.com/office/drawing/2014/main" id="{6689B072-076C-4D8A-9DBB-77D071BF9EE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7" name="Conector recto 2676">
          <a:extLst>
            <a:ext uri="{FF2B5EF4-FFF2-40B4-BE49-F238E27FC236}">
              <a16:creationId xmlns:a16="http://schemas.microsoft.com/office/drawing/2014/main" id="{1963F92A-01DA-4931-A98C-59A4D76714A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8" name="Conector recto 2677">
          <a:extLst>
            <a:ext uri="{FF2B5EF4-FFF2-40B4-BE49-F238E27FC236}">
              <a16:creationId xmlns:a16="http://schemas.microsoft.com/office/drawing/2014/main" id="{578AF51F-0CE6-4F29-AC1E-12A45A1AA8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79" name="Conector recto 2678">
          <a:extLst>
            <a:ext uri="{FF2B5EF4-FFF2-40B4-BE49-F238E27FC236}">
              <a16:creationId xmlns:a16="http://schemas.microsoft.com/office/drawing/2014/main" id="{31C8435B-695C-4737-9114-92573618B6A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0" name="Conector recto 2679">
          <a:extLst>
            <a:ext uri="{FF2B5EF4-FFF2-40B4-BE49-F238E27FC236}">
              <a16:creationId xmlns:a16="http://schemas.microsoft.com/office/drawing/2014/main" id="{A13E5CEA-D4E7-4F2C-8150-B5AADF6664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1" name="Conector recto 2680">
          <a:extLst>
            <a:ext uri="{FF2B5EF4-FFF2-40B4-BE49-F238E27FC236}">
              <a16:creationId xmlns:a16="http://schemas.microsoft.com/office/drawing/2014/main" id="{5D5931CB-8E3F-47F3-9821-1DEE816E01C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2" name="Conector recto 2681">
          <a:extLst>
            <a:ext uri="{FF2B5EF4-FFF2-40B4-BE49-F238E27FC236}">
              <a16:creationId xmlns:a16="http://schemas.microsoft.com/office/drawing/2014/main" id="{959B5D59-CED4-49FA-92C5-09098BDFCC2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3" name="Conector recto 2682">
          <a:extLst>
            <a:ext uri="{FF2B5EF4-FFF2-40B4-BE49-F238E27FC236}">
              <a16:creationId xmlns:a16="http://schemas.microsoft.com/office/drawing/2014/main" id="{73394A18-F235-4383-A5F5-E7D8F86F6E0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4" name="Conector recto 2683">
          <a:extLst>
            <a:ext uri="{FF2B5EF4-FFF2-40B4-BE49-F238E27FC236}">
              <a16:creationId xmlns:a16="http://schemas.microsoft.com/office/drawing/2014/main" id="{AAFAF994-02AF-4978-A396-C1A635BBC03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5" name="Conector recto 2684">
          <a:extLst>
            <a:ext uri="{FF2B5EF4-FFF2-40B4-BE49-F238E27FC236}">
              <a16:creationId xmlns:a16="http://schemas.microsoft.com/office/drawing/2014/main" id="{588814E4-6E6B-43DF-8C96-13D566475E9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6" name="Conector recto 2685">
          <a:extLst>
            <a:ext uri="{FF2B5EF4-FFF2-40B4-BE49-F238E27FC236}">
              <a16:creationId xmlns:a16="http://schemas.microsoft.com/office/drawing/2014/main" id="{49970895-0347-41D0-962D-5A03707AA49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7" name="Conector recto 2686">
          <a:extLst>
            <a:ext uri="{FF2B5EF4-FFF2-40B4-BE49-F238E27FC236}">
              <a16:creationId xmlns:a16="http://schemas.microsoft.com/office/drawing/2014/main" id="{38E85427-D770-412E-A738-E4FCEB9AC95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8" name="Conector recto 2687">
          <a:extLst>
            <a:ext uri="{FF2B5EF4-FFF2-40B4-BE49-F238E27FC236}">
              <a16:creationId xmlns:a16="http://schemas.microsoft.com/office/drawing/2014/main" id="{0C0DBAC6-3CAB-4907-B45F-983D773DB5E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89" name="Conector recto 2688">
          <a:extLst>
            <a:ext uri="{FF2B5EF4-FFF2-40B4-BE49-F238E27FC236}">
              <a16:creationId xmlns:a16="http://schemas.microsoft.com/office/drawing/2014/main" id="{FF15C08A-3375-41FD-9A37-372D051F61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0" name="Conector recto 2689">
          <a:extLst>
            <a:ext uri="{FF2B5EF4-FFF2-40B4-BE49-F238E27FC236}">
              <a16:creationId xmlns:a16="http://schemas.microsoft.com/office/drawing/2014/main" id="{EF3CD6E2-746D-4D25-8697-AE8B05A678B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1" name="Conector recto 2690">
          <a:extLst>
            <a:ext uri="{FF2B5EF4-FFF2-40B4-BE49-F238E27FC236}">
              <a16:creationId xmlns:a16="http://schemas.microsoft.com/office/drawing/2014/main" id="{DAB48F87-BF5C-4D7D-8E79-6DEBD729DC6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2" name="Conector recto 2691">
          <a:extLst>
            <a:ext uri="{FF2B5EF4-FFF2-40B4-BE49-F238E27FC236}">
              <a16:creationId xmlns:a16="http://schemas.microsoft.com/office/drawing/2014/main" id="{2750974B-AFDC-4385-9172-11E99AFE863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3" name="Conector recto 2692">
          <a:extLst>
            <a:ext uri="{FF2B5EF4-FFF2-40B4-BE49-F238E27FC236}">
              <a16:creationId xmlns:a16="http://schemas.microsoft.com/office/drawing/2014/main" id="{19C90E4D-0EC5-4953-B914-0C2B88BE465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4" name="Conector recto 2693">
          <a:extLst>
            <a:ext uri="{FF2B5EF4-FFF2-40B4-BE49-F238E27FC236}">
              <a16:creationId xmlns:a16="http://schemas.microsoft.com/office/drawing/2014/main" id="{1EAB5009-A74E-4BDC-B06E-4DF78B57CE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5" name="Conector recto 2694">
          <a:extLst>
            <a:ext uri="{FF2B5EF4-FFF2-40B4-BE49-F238E27FC236}">
              <a16:creationId xmlns:a16="http://schemas.microsoft.com/office/drawing/2014/main" id="{CD9697FA-D261-41F2-873A-9FCBFCB4402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6" name="Conector recto 2695">
          <a:extLst>
            <a:ext uri="{FF2B5EF4-FFF2-40B4-BE49-F238E27FC236}">
              <a16:creationId xmlns:a16="http://schemas.microsoft.com/office/drawing/2014/main" id="{5FE508A7-0030-4242-87F6-27F9FDFA748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7" name="Conector recto 2696">
          <a:extLst>
            <a:ext uri="{FF2B5EF4-FFF2-40B4-BE49-F238E27FC236}">
              <a16:creationId xmlns:a16="http://schemas.microsoft.com/office/drawing/2014/main" id="{44DB27A4-D938-46B9-92E1-E109531AC82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8" name="Conector recto 2697">
          <a:extLst>
            <a:ext uri="{FF2B5EF4-FFF2-40B4-BE49-F238E27FC236}">
              <a16:creationId xmlns:a16="http://schemas.microsoft.com/office/drawing/2014/main" id="{A6848189-7959-48CB-A8C1-FCD620F5F70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699" name="Conector recto 2698">
          <a:extLst>
            <a:ext uri="{FF2B5EF4-FFF2-40B4-BE49-F238E27FC236}">
              <a16:creationId xmlns:a16="http://schemas.microsoft.com/office/drawing/2014/main" id="{00D5143D-8DDA-4905-9413-37253EC943E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0" name="Conector recto 2699">
          <a:extLst>
            <a:ext uri="{FF2B5EF4-FFF2-40B4-BE49-F238E27FC236}">
              <a16:creationId xmlns:a16="http://schemas.microsoft.com/office/drawing/2014/main" id="{E588C5B3-2FE8-4818-9343-485B8F0444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1" name="Conector recto 2700">
          <a:extLst>
            <a:ext uri="{FF2B5EF4-FFF2-40B4-BE49-F238E27FC236}">
              <a16:creationId xmlns:a16="http://schemas.microsoft.com/office/drawing/2014/main" id="{A404C3DF-22FA-481A-9988-5D2D9ACCF5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2" name="Conector recto 2701">
          <a:extLst>
            <a:ext uri="{FF2B5EF4-FFF2-40B4-BE49-F238E27FC236}">
              <a16:creationId xmlns:a16="http://schemas.microsoft.com/office/drawing/2014/main" id="{07B06066-0A27-4706-8B94-C1A9026CCB9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3" name="Conector recto 2702">
          <a:extLst>
            <a:ext uri="{FF2B5EF4-FFF2-40B4-BE49-F238E27FC236}">
              <a16:creationId xmlns:a16="http://schemas.microsoft.com/office/drawing/2014/main" id="{384386D8-8D4E-435B-A8BC-2AC9B604A26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4" name="Conector recto 2703">
          <a:extLst>
            <a:ext uri="{FF2B5EF4-FFF2-40B4-BE49-F238E27FC236}">
              <a16:creationId xmlns:a16="http://schemas.microsoft.com/office/drawing/2014/main" id="{46CAE4D7-33AF-4D87-8696-4F34EF0390E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5" name="Conector recto 2704">
          <a:extLst>
            <a:ext uri="{FF2B5EF4-FFF2-40B4-BE49-F238E27FC236}">
              <a16:creationId xmlns:a16="http://schemas.microsoft.com/office/drawing/2014/main" id="{93B29846-4A79-4649-AF16-BE8CEF89F76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6" name="Conector recto 2705">
          <a:extLst>
            <a:ext uri="{FF2B5EF4-FFF2-40B4-BE49-F238E27FC236}">
              <a16:creationId xmlns:a16="http://schemas.microsoft.com/office/drawing/2014/main" id="{F66F3970-221F-4922-BB82-C96821EF426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7" name="Conector recto 2706">
          <a:extLst>
            <a:ext uri="{FF2B5EF4-FFF2-40B4-BE49-F238E27FC236}">
              <a16:creationId xmlns:a16="http://schemas.microsoft.com/office/drawing/2014/main" id="{1750E1EA-711F-4A06-81E0-72473EA271C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8" name="Conector recto 2707">
          <a:extLst>
            <a:ext uri="{FF2B5EF4-FFF2-40B4-BE49-F238E27FC236}">
              <a16:creationId xmlns:a16="http://schemas.microsoft.com/office/drawing/2014/main" id="{124227D3-DD9F-4547-B4F7-B447BA93D03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09" name="Conector recto 2708">
          <a:extLst>
            <a:ext uri="{FF2B5EF4-FFF2-40B4-BE49-F238E27FC236}">
              <a16:creationId xmlns:a16="http://schemas.microsoft.com/office/drawing/2014/main" id="{65B7DA63-7B40-4159-AB88-EF885FFDCB1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0" name="Conector recto 2709">
          <a:extLst>
            <a:ext uri="{FF2B5EF4-FFF2-40B4-BE49-F238E27FC236}">
              <a16:creationId xmlns:a16="http://schemas.microsoft.com/office/drawing/2014/main" id="{92ABBE17-6DCE-4452-9E9F-C7D307509C44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1" name="Conector recto 2710">
          <a:extLst>
            <a:ext uri="{FF2B5EF4-FFF2-40B4-BE49-F238E27FC236}">
              <a16:creationId xmlns:a16="http://schemas.microsoft.com/office/drawing/2014/main" id="{CA719232-414E-4BE1-8AF1-A3AF30C095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2" name="Conector recto 2711">
          <a:extLst>
            <a:ext uri="{FF2B5EF4-FFF2-40B4-BE49-F238E27FC236}">
              <a16:creationId xmlns:a16="http://schemas.microsoft.com/office/drawing/2014/main" id="{E4039D5B-FBDF-41D4-97B9-8CE34F5CE5F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3" name="Conector recto 2712">
          <a:extLst>
            <a:ext uri="{FF2B5EF4-FFF2-40B4-BE49-F238E27FC236}">
              <a16:creationId xmlns:a16="http://schemas.microsoft.com/office/drawing/2014/main" id="{F04CD923-E2C4-42A1-8BDE-90FB8736817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4" name="Conector recto 2713">
          <a:extLst>
            <a:ext uri="{FF2B5EF4-FFF2-40B4-BE49-F238E27FC236}">
              <a16:creationId xmlns:a16="http://schemas.microsoft.com/office/drawing/2014/main" id="{764419FE-414C-4DA0-9C67-A36F3839D29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5" name="Conector recto 2714">
          <a:extLst>
            <a:ext uri="{FF2B5EF4-FFF2-40B4-BE49-F238E27FC236}">
              <a16:creationId xmlns:a16="http://schemas.microsoft.com/office/drawing/2014/main" id="{837F085D-6E4D-439D-8EBB-7206D636069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6" name="Conector recto 2715">
          <a:extLst>
            <a:ext uri="{FF2B5EF4-FFF2-40B4-BE49-F238E27FC236}">
              <a16:creationId xmlns:a16="http://schemas.microsoft.com/office/drawing/2014/main" id="{709E0450-2A30-41CF-89B2-8B9B3D7345F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7" name="Conector recto 2716">
          <a:extLst>
            <a:ext uri="{FF2B5EF4-FFF2-40B4-BE49-F238E27FC236}">
              <a16:creationId xmlns:a16="http://schemas.microsoft.com/office/drawing/2014/main" id="{3401905F-F62C-43C4-9504-164CD1996A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8" name="Conector recto 2717">
          <a:extLst>
            <a:ext uri="{FF2B5EF4-FFF2-40B4-BE49-F238E27FC236}">
              <a16:creationId xmlns:a16="http://schemas.microsoft.com/office/drawing/2014/main" id="{13D3C48D-75D3-4477-8C24-0C85CDD652E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19" name="Conector recto 2718">
          <a:extLst>
            <a:ext uri="{FF2B5EF4-FFF2-40B4-BE49-F238E27FC236}">
              <a16:creationId xmlns:a16="http://schemas.microsoft.com/office/drawing/2014/main" id="{1FF962DC-18B3-4F74-92CC-EF11A20BCAA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0" name="Conector recto 2719">
          <a:extLst>
            <a:ext uri="{FF2B5EF4-FFF2-40B4-BE49-F238E27FC236}">
              <a16:creationId xmlns:a16="http://schemas.microsoft.com/office/drawing/2014/main" id="{FC8C825D-728D-4B97-9D51-FBFDEA5F37D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1" name="Conector recto 2720">
          <a:extLst>
            <a:ext uri="{FF2B5EF4-FFF2-40B4-BE49-F238E27FC236}">
              <a16:creationId xmlns:a16="http://schemas.microsoft.com/office/drawing/2014/main" id="{1D9DA33F-ABC5-43B8-B378-A3F3B4C1FB0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2" name="Conector recto 2721">
          <a:extLst>
            <a:ext uri="{FF2B5EF4-FFF2-40B4-BE49-F238E27FC236}">
              <a16:creationId xmlns:a16="http://schemas.microsoft.com/office/drawing/2014/main" id="{7C94487E-7B0C-4F7A-880F-6623AEFAA05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3" name="Conector recto 2722">
          <a:extLst>
            <a:ext uri="{FF2B5EF4-FFF2-40B4-BE49-F238E27FC236}">
              <a16:creationId xmlns:a16="http://schemas.microsoft.com/office/drawing/2014/main" id="{2F43BBC7-DF36-4A91-81E0-1B72F45AED0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4" name="Conector recto 2723">
          <a:extLst>
            <a:ext uri="{FF2B5EF4-FFF2-40B4-BE49-F238E27FC236}">
              <a16:creationId xmlns:a16="http://schemas.microsoft.com/office/drawing/2014/main" id="{C6985768-5B94-4587-A786-2B913AB07BE5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5" name="Conector recto 2724">
          <a:extLst>
            <a:ext uri="{FF2B5EF4-FFF2-40B4-BE49-F238E27FC236}">
              <a16:creationId xmlns:a16="http://schemas.microsoft.com/office/drawing/2014/main" id="{8BC1346A-08A4-4C8F-B83C-55526A64005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6" name="Conector recto 2725">
          <a:extLst>
            <a:ext uri="{FF2B5EF4-FFF2-40B4-BE49-F238E27FC236}">
              <a16:creationId xmlns:a16="http://schemas.microsoft.com/office/drawing/2014/main" id="{AB17F799-8FD8-4127-9081-C8ECA8C220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7" name="Conector recto 2726">
          <a:extLst>
            <a:ext uri="{FF2B5EF4-FFF2-40B4-BE49-F238E27FC236}">
              <a16:creationId xmlns:a16="http://schemas.microsoft.com/office/drawing/2014/main" id="{61F81218-BB6D-41F3-A73A-3D710E6E21E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8" name="Conector recto 2727">
          <a:extLst>
            <a:ext uri="{FF2B5EF4-FFF2-40B4-BE49-F238E27FC236}">
              <a16:creationId xmlns:a16="http://schemas.microsoft.com/office/drawing/2014/main" id="{67BA8A94-A356-4BCA-AF6A-F6CE9DB0F0D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29" name="Conector recto 2728">
          <a:extLst>
            <a:ext uri="{FF2B5EF4-FFF2-40B4-BE49-F238E27FC236}">
              <a16:creationId xmlns:a16="http://schemas.microsoft.com/office/drawing/2014/main" id="{9681C8AF-F82D-47AA-BB46-84C1CE8B0F7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0" name="Conector recto 2729">
          <a:extLst>
            <a:ext uri="{FF2B5EF4-FFF2-40B4-BE49-F238E27FC236}">
              <a16:creationId xmlns:a16="http://schemas.microsoft.com/office/drawing/2014/main" id="{F29A43E4-A35C-4177-A931-5C291863A8F3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1" name="Conector recto 2730">
          <a:extLst>
            <a:ext uri="{FF2B5EF4-FFF2-40B4-BE49-F238E27FC236}">
              <a16:creationId xmlns:a16="http://schemas.microsoft.com/office/drawing/2014/main" id="{BB29B613-A3CF-4BA9-8D5F-255A6FBEE84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2" name="Conector recto 2731">
          <a:extLst>
            <a:ext uri="{FF2B5EF4-FFF2-40B4-BE49-F238E27FC236}">
              <a16:creationId xmlns:a16="http://schemas.microsoft.com/office/drawing/2014/main" id="{886CA4B0-659B-49AC-82C3-575F921A298D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3" name="Conector recto 2732">
          <a:extLst>
            <a:ext uri="{FF2B5EF4-FFF2-40B4-BE49-F238E27FC236}">
              <a16:creationId xmlns:a16="http://schemas.microsoft.com/office/drawing/2014/main" id="{19198517-30C1-4C2C-8623-813FDE0B20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4" name="Conector recto 2733">
          <a:extLst>
            <a:ext uri="{FF2B5EF4-FFF2-40B4-BE49-F238E27FC236}">
              <a16:creationId xmlns:a16="http://schemas.microsoft.com/office/drawing/2014/main" id="{F5D542AE-6DA6-4E4B-B01E-9A84A87B751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5" name="Conector recto 2734">
          <a:extLst>
            <a:ext uri="{FF2B5EF4-FFF2-40B4-BE49-F238E27FC236}">
              <a16:creationId xmlns:a16="http://schemas.microsoft.com/office/drawing/2014/main" id="{A457C396-1068-400B-AA7A-0DE845A55FF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6" name="Conector recto 2735">
          <a:extLst>
            <a:ext uri="{FF2B5EF4-FFF2-40B4-BE49-F238E27FC236}">
              <a16:creationId xmlns:a16="http://schemas.microsoft.com/office/drawing/2014/main" id="{A89A46F3-7780-4A58-B60F-FBFA4C6D0F1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7" name="Conector recto 2736">
          <a:extLst>
            <a:ext uri="{FF2B5EF4-FFF2-40B4-BE49-F238E27FC236}">
              <a16:creationId xmlns:a16="http://schemas.microsoft.com/office/drawing/2014/main" id="{40DED0EB-C18F-4E90-8AE3-7C30D0AE886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8" name="Conector recto 2737">
          <a:extLst>
            <a:ext uri="{FF2B5EF4-FFF2-40B4-BE49-F238E27FC236}">
              <a16:creationId xmlns:a16="http://schemas.microsoft.com/office/drawing/2014/main" id="{F9C24F7D-22FC-4F50-8A58-43856F036BC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39" name="Conector recto 2738">
          <a:extLst>
            <a:ext uri="{FF2B5EF4-FFF2-40B4-BE49-F238E27FC236}">
              <a16:creationId xmlns:a16="http://schemas.microsoft.com/office/drawing/2014/main" id="{D7CB0820-0278-4AF8-865E-DB1DBCBC33A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0" name="Conector recto 2739">
          <a:extLst>
            <a:ext uri="{FF2B5EF4-FFF2-40B4-BE49-F238E27FC236}">
              <a16:creationId xmlns:a16="http://schemas.microsoft.com/office/drawing/2014/main" id="{6F3A9386-D8F0-4A2B-AB1B-383D48FD0CF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1" name="Conector recto 2740">
          <a:extLst>
            <a:ext uri="{FF2B5EF4-FFF2-40B4-BE49-F238E27FC236}">
              <a16:creationId xmlns:a16="http://schemas.microsoft.com/office/drawing/2014/main" id="{A8D2D333-CE76-446C-804F-251C8A0BE57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2" name="Conector recto 2741">
          <a:extLst>
            <a:ext uri="{FF2B5EF4-FFF2-40B4-BE49-F238E27FC236}">
              <a16:creationId xmlns:a16="http://schemas.microsoft.com/office/drawing/2014/main" id="{29ACCE73-8781-49EA-8CD6-8F5F86293AE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3" name="Conector recto 2742">
          <a:extLst>
            <a:ext uri="{FF2B5EF4-FFF2-40B4-BE49-F238E27FC236}">
              <a16:creationId xmlns:a16="http://schemas.microsoft.com/office/drawing/2014/main" id="{5BB624C7-ECCE-4384-B5B9-233C818EFD69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4" name="Conector recto 2743">
          <a:extLst>
            <a:ext uri="{FF2B5EF4-FFF2-40B4-BE49-F238E27FC236}">
              <a16:creationId xmlns:a16="http://schemas.microsoft.com/office/drawing/2014/main" id="{D3BB16DF-F5CD-4F8C-915B-C127A3D742D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5" name="Conector recto 2744">
          <a:extLst>
            <a:ext uri="{FF2B5EF4-FFF2-40B4-BE49-F238E27FC236}">
              <a16:creationId xmlns:a16="http://schemas.microsoft.com/office/drawing/2014/main" id="{A216045D-A55F-4F64-8728-9129B03FB03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6" name="Conector recto 2745">
          <a:extLst>
            <a:ext uri="{FF2B5EF4-FFF2-40B4-BE49-F238E27FC236}">
              <a16:creationId xmlns:a16="http://schemas.microsoft.com/office/drawing/2014/main" id="{951A9FE3-4E98-49A6-8DCB-BB285D734DEA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7" name="Conector recto 2746">
          <a:extLst>
            <a:ext uri="{FF2B5EF4-FFF2-40B4-BE49-F238E27FC236}">
              <a16:creationId xmlns:a16="http://schemas.microsoft.com/office/drawing/2014/main" id="{A4EAE7DD-607A-4BDF-A555-D100A25021BE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8" name="Conector recto 2747">
          <a:extLst>
            <a:ext uri="{FF2B5EF4-FFF2-40B4-BE49-F238E27FC236}">
              <a16:creationId xmlns:a16="http://schemas.microsoft.com/office/drawing/2014/main" id="{AE357F8F-0ED0-4071-8D69-34CB0163775B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49" name="Conector recto 2748">
          <a:extLst>
            <a:ext uri="{FF2B5EF4-FFF2-40B4-BE49-F238E27FC236}">
              <a16:creationId xmlns:a16="http://schemas.microsoft.com/office/drawing/2014/main" id="{D22C6E36-7093-4819-8CFB-566294F9F682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0" name="Conector recto 2749">
          <a:extLst>
            <a:ext uri="{FF2B5EF4-FFF2-40B4-BE49-F238E27FC236}">
              <a16:creationId xmlns:a16="http://schemas.microsoft.com/office/drawing/2014/main" id="{2926C79D-9B59-41E6-A9FB-4A682D8DFE77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1" name="Conector recto 2750">
          <a:extLst>
            <a:ext uri="{FF2B5EF4-FFF2-40B4-BE49-F238E27FC236}">
              <a16:creationId xmlns:a16="http://schemas.microsoft.com/office/drawing/2014/main" id="{F46FDC94-1A8C-4456-944D-8B09AA87B910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2" name="Conector recto 2751">
          <a:extLst>
            <a:ext uri="{FF2B5EF4-FFF2-40B4-BE49-F238E27FC236}">
              <a16:creationId xmlns:a16="http://schemas.microsoft.com/office/drawing/2014/main" id="{CFBC46D1-2463-4B74-B4C6-161FB1640B81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3" name="Conector recto 2752">
          <a:extLst>
            <a:ext uri="{FF2B5EF4-FFF2-40B4-BE49-F238E27FC236}">
              <a16:creationId xmlns:a16="http://schemas.microsoft.com/office/drawing/2014/main" id="{DF0C7930-42BA-4016-B30C-A3176EAF137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4" name="Conector recto 2753">
          <a:extLst>
            <a:ext uri="{FF2B5EF4-FFF2-40B4-BE49-F238E27FC236}">
              <a16:creationId xmlns:a16="http://schemas.microsoft.com/office/drawing/2014/main" id="{B0E95A82-9958-4180-9E78-8B6A425D08F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5" name="Conector recto 2754">
          <a:extLst>
            <a:ext uri="{FF2B5EF4-FFF2-40B4-BE49-F238E27FC236}">
              <a16:creationId xmlns:a16="http://schemas.microsoft.com/office/drawing/2014/main" id="{6527D80E-E85A-44F7-9AC4-6FCFEDAC0F5C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6" name="Conector recto 2755">
          <a:extLst>
            <a:ext uri="{FF2B5EF4-FFF2-40B4-BE49-F238E27FC236}">
              <a16:creationId xmlns:a16="http://schemas.microsoft.com/office/drawing/2014/main" id="{20D74FBB-CBA3-4574-AB66-29137E0C8B58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7" name="Conector recto 2756">
          <a:extLst>
            <a:ext uri="{FF2B5EF4-FFF2-40B4-BE49-F238E27FC236}">
              <a16:creationId xmlns:a16="http://schemas.microsoft.com/office/drawing/2014/main" id="{713D8635-67F8-4AD8-9221-E30EA05A27A6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1199</xdr:row>
      <xdr:rowOff>0</xdr:rowOff>
    </xdr:from>
    <xdr:to>
      <xdr:col>38</xdr:col>
      <xdr:colOff>413657</xdr:colOff>
      <xdr:row>1199</xdr:row>
      <xdr:rowOff>0</xdr:rowOff>
    </xdr:to>
    <xdr:cxnSp macro="">
      <xdr:nvCxnSpPr>
        <xdr:cNvPr id="2758" name="Conector recto 2757">
          <a:extLst>
            <a:ext uri="{FF2B5EF4-FFF2-40B4-BE49-F238E27FC236}">
              <a16:creationId xmlns:a16="http://schemas.microsoft.com/office/drawing/2014/main" id="{B504F765-67A0-4062-9C83-53691C83B20F}"/>
            </a:ext>
          </a:extLst>
        </xdr:cNvPr>
        <xdr:cNvCxnSpPr/>
      </xdr:nvCxnSpPr>
      <xdr:spPr>
        <a:xfrm>
          <a:off x="10864632" y="12590517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21897</xdr:colOff>
      <xdr:row>127</xdr:row>
      <xdr:rowOff>99050</xdr:rowOff>
    </xdr:from>
    <xdr:to>
      <xdr:col>27</xdr:col>
      <xdr:colOff>153276</xdr:colOff>
      <xdr:row>159</xdr:row>
      <xdr:rowOff>132761</xdr:rowOff>
    </xdr:to>
    <xdr:pic>
      <xdr:nvPicPr>
        <xdr:cNvPr id="2763" name="Imagen 2762">
          <a:extLst>
            <a:ext uri="{FF2B5EF4-FFF2-40B4-BE49-F238E27FC236}">
              <a16:creationId xmlns:a16="http://schemas.microsoft.com/office/drawing/2014/main" id="{88B5FC84-43B4-8869-5C7D-1BC2218C4A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74" t="21119" r="51787" b="53426"/>
        <a:stretch/>
      </xdr:blipFill>
      <xdr:spPr bwMode="auto">
        <a:xfrm>
          <a:off x="1029138" y="26911378"/>
          <a:ext cx="5923017" cy="6296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153274</xdr:rowOff>
    </xdr:from>
    <xdr:to>
      <xdr:col>31</xdr:col>
      <xdr:colOff>410855</xdr:colOff>
      <xdr:row>96</xdr:row>
      <xdr:rowOff>76637</xdr:rowOff>
    </xdr:to>
    <xdr:pic>
      <xdr:nvPicPr>
        <xdr:cNvPr id="2764" name="Imagen 2763">
          <a:extLst>
            <a:ext uri="{FF2B5EF4-FFF2-40B4-BE49-F238E27FC236}">
              <a16:creationId xmlns:a16="http://schemas.microsoft.com/office/drawing/2014/main" id="{8C874AFC-A89E-0200-CAEC-ED36B1764F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55" t="49064" r="35096" b="18667"/>
        <a:stretch/>
      </xdr:blipFill>
      <xdr:spPr bwMode="auto">
        <a:xfrm>
          <a:off x="0" y="15951636"/>
          <a:ext cx="8698700" cy="4466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43793</xdr:colOff>
      <xdr:row>187</xdr:row>
      <xdr:rowOff>32846</xdr:rowOff>
    </xdr:from>
    <xdr:to>
      <xdr:col>31</xdr:col>
      <xdr:colOff>371942</xdr:colOff>
      <xdr:row>210</xdr:row>
      <xdr:rowOff>120431</xdr:rowOff>
    </xdr:to>
    <xdr:pic>
      <xdr:nvPicPr>
        <xdr:cNvPr id="2765" name="Imagen 2764">
          <a:extLst>
            <a:ext uri="{FF2B5EF4-FFF2-40B4-BE49-F238E27FC236}">
              <a16:creationId xmlns:a16="http://schemas.microsoft.com/office/drawing/2014/main" id="{DD219039-CF29-B503-AB9E-3ACB849BF1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33" t="38466" r="12925" b="12697"/>
        <a:stretch/>
      </xdr:blipFill>
      <xdr:spPr bwMode="auto">
        <a:xfrm>
          <a:off x="43793" y="39140087"/>
          <a:ext cx="8615994" cy="4620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76640</xdr:colOff>
      <xdr:row>240</xdr:row>
      <xdr:rowOff>65690</xdr:rowOff>
    </xdr:from>
    <xdr:to>
      <xdr:col>31</xdr:col>
      <xdr:colOff>507213</xdr:colOff>
      <xdr:row>260</xdr:row>
      <xdr:rowOff>21896</xdr:rowOff>
    </xdr:to>
    <xdr:pic>
      <xdr:nvPicPr>
        <xdr:cNvPr id="2766" name="Imagen 2765">
          <a:extLst>
            <a:ext uri="{FF2B5EF4-FFF2-40B4-BE49-F238E27FC236}">
              <a16:creationId xmlns:a16="http://schemas.microsoft.com/office/drawing/2014/main" id="{B0CC45CF-D7A7-18CC-34A4-F6250BE323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73" t="45819" r="37918" b="28914"/>
        <a:stretch/>
      </xdr:blipFill>
      <xdr:spPr bwMode="auto">
        <a:xfrm>
          <a:off x="76640" y="49946035"/>
          <a:ext cx="8718418" cy="5671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296</xdr:row>
      <xdr:rowOff>109483</xdr:rowOff>
    </xdr:from>
    <xdr:to>
      <xdr:col>31</xdr:col>
      <xdr:colOff>430573</xdr:colOff>
      <xdr:row>316</xdr:row>
      <xdr:rowOff>65689</xdr:rowOff>
    </xdr:to>
    <xdr:pic>
      <xdr:nvPicPr>
        <xdr:cNvPr id="2767" name="Imagen 2766">
          <a:extLst>
            <a:ext uri="{FF2B5EF4-FFF2-40B4-BE49-F238E27FC236}">
              <a16:creationId xmlns:a16="http://schemas.microsoft.com/office/drawing/2014/main" id="{EF492E24-8833-4988-BE19-206EDF4FF4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73" t="45819" r="37918" b="28914"/>
        <a:stretch/>
      </xdr:blipFill>
      <xdr:spPr bwMode="auto">
        <a:xfrm>
          <a:off x="0" y="63324828"/>
          <a:ext cx="8718418" cy="5671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349</xdr:row>
      <xdr:rowOff>32844</xdr:rowOff>
    </xdr:from>
    <xdr:to>
      <xdr:col>31</xdr:col>
      <xdr:colOff>456731</xdr:colOff>
      <xdr:row>380</xdr:row>
      <xdr:rowOff>43792</xdr:rowOff>
    </xdr:to>
    <xdr:pic>
      <xdr:nvPicPr>
        <xdr:cNvPr id="2768" name="Imagen 2767">
          <a:extLst>
            <a:ext uri="{FF2B5EF4-FFF2-40B4-BE49-F238E27FC236}">
              <a16:creationId xmlns:a16="http://schemas.microsoft.com/office/drawing/2014/main" id="{7CD794AE-1231-DFAA-5300-1A2AC70178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16" t="32998" r="40901" b="37021"/>
        <a:stretch/>
      </xdr:blipFill>
      <xdr:spPr bwMode="auto">
        <a:xfrm>
          <a:off x="0" y="75619741"/>
          <a:ext cx="8744576" cy="6098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408</xdr:row>
      <xdr:rowOff>262759</xdr:rowOff>
    </xdr:from>
    <xdr:to>
      <xdr:col>32</xdr:col>
      <xdr:colOff>21432</xdr:colOff>
      <xdr:row>435</xdr:row>
      <xdr:rowOff>120431</xdr:rowOff>
    </xdr:to>
    <xdr:pic>
      <xdr:nvPicPr>
        <xdr:cNvPr id="2769" name="Imagen 2768">
          <a:extLst>
            <a:ext uri="{FF2B5EF4-FFF2-40B4-BE49-F238E27FC236}">
              <a16:creationId xmlns:a16="http://schemas.microsoft.com/office/drawing/2014/main" id="{28AF4311-29AF-D85C-DA2F-D03DF720E4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428" t="32432" r="19777" b="42867"/>
        <a:stretch/>
      </xdr:blipFill>
      <xdr:spPr bwMode="auto">
        <a:xfrm>
          <a:off x="0" y="87783276"/>
          <a:ext cx="8878587" cy="5583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65689</xdr:colOff>
      <xdr:row>561</xdr:row>
      <xdr:rowOff>43793</xdr:rowOff>
    </xdr:from>
    <xdr:to>
      <xdr:col>31</xdr:col>
      <xdr:colOff>481723</xdr:colOff>
      <xdr:row>594</xdr:row>
      <xdr:rowOff>43506</xdr:rowOff>
    </xdr:to>
    <xdr:pic>
      <xdr:nvPicPr>
        <xdr:cNvPr id="2771" name="Imagen 2770">
          <a:extLst>
            <a:ext uri="{FF2B5EF4-FFF2-40B4-BE49-F238E27FC236}">
              <a16:creationId xmlns:a16="http://schemas.microsoft.com/office/drawing/2014/main" id="{F144EDE6-D558-D345-233F-7227C0A6B9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95" t="35043" r="38886" b="38391"/>
        <a:stretch/>
      </xdr:blipFill>
      <xdr:spPr bwMode="auto">
        <a:xfrm>
          <a:off x="65689" y="97800948"/>
          <a:ext cx="8703879" cy="6459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629</xdr:row>
      <xdr:rowOff>87587</xdr:rowOff>
    </xdr:from>
    <xdr:to>
      <xdr:col>31</xdr:col>
      <xdr:colOff>490502</xdr:colOff>
      <xdr:row>659</xdr:row>
      <xdr:rowOff>76639</xdr:rowOff>
    </xdr:to>
    <xdr:pic>
      <xdr:nvPicPr>
        <xdr:cNvPr id="2772" name="Imagen 2771">
          <a:extLst>
            <a:ext uri="{FF2B5EF4-FFF2-40B4-BE49-F238E27FC236}">
              <a16:creationId xmlns:a16="http://schemas.microsoft.com/office/drawing/2014/main" id="{406ED3F9-DD0C-0529-962B-224CC58E9F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23" r="20664" b="37210"/>
        <a:stretch/>
      </xdr:blipFill>
      <xdr:spPr bwMode="auto">
        <a:xfrm>
          <a:off x="0" y="111606725"/>
          <a:ext cx="8778347" cy="5846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774</xdr:row>
      <xdr:rowOff>238125</xdr:rowOff>
    </xdr:from>
    <xdr:to>
      <xdr:col>17</xdr:col>
      <xdr:colOff>238125</xdr:colOff>
      <xdr:row>783</xdr:row>
      <xdr:rowOff>0</xdr:rowOff>
    </xdr:to>
    <xdr:sp macro="" textlink="">
      <xdr:nvSpPr>
        <xdr:cNvPr id="2779" name="Line 1">
          <a:extLst>
            <a:ext uri="{FF2B5EF4-FFF2-40B4-BE49-F238E27FC236}">
              <a16:creationId xmlns:a16="http://schemas.microsoft.com/office/drawing/2014/main" id="{6EF28FB9-78C4-475D-9E82-09C2065D2F96}"/>
            </a:ext>
          </a:extLst>
        </xdr:cNvPr>
        <xdr:cNvSpPr>
          <a:spLocks noChangeShapeType="1"/>
        </xdr:cNvSpPr>
      </xdr:nvSpPr>
      <xdr:spPr bwMode="auto">
        <a:xfrm>
          <a:off x="4518901" y="151974878"/>
          <a:ext cx="0" cy="1541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774</xdr:row>
      <xdr:rowOff>238125</xdr:rowOff>
    </xdr:from>
    <xdr:to>
      <xdr:col>17</xdr:col>
      <xdr:colOff>238125</xdr:colOff>
      <xdr:row>785</xdr:row>
      <xdr:rowOff>0</xdr:rowOff>
    </xdr:to>
    <xdr:sp macro="" textlink="">
      <xdr:nvSpPr>
        <xdr:cNvPr id="2780" name="Line 1">
          <a:extLst>
            <a:ext uri="{FF2B5EF4-FFF2-40B4-BE49-F238E27FC236}">
              <a16:creationId xmlns:a16="http://schemas.microsoft.com/office/drawing/2014/main" id="{A4C34EDA-AF05-44A5-9F20-8EFDBF4AD7A4}"/>
            </a:ext>
          </a:extLst>
        </xdr:cNvPr>
        <xdr:cNvSpPr>
          <a:spLocks noChangeShapeType="1"/>
        </xdr:cNvSpPr>
      </xdr:nvSpPr>
      <xdr:spPr bwMode="auto">
        <a:xfrm>
          <a:off x="4518901" y="151974878"/>
          <a:ext cx="0" cy="188124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1" name="Conector recto 2780">
          <a:extLst>
            <a:ext uri="{FF2B5EF4-FFF2-40B4-BE49-F238E27FC236}">
              <a16:creationId xmlns:a16="http://schemas.microsoft.com/office/drawing/2014/main" id="{6791A41C-D630-4E67-AAD3-34F7D9690EA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2" name="Conector recto 2781">
          <a:extLst>
            <a:ext uri="{FF2B5EF4-FFF2-40B4-BE49-F238E27FC236}">
              <a16:creationId xmlns:a16="http://schemas.microsoft.com/office/drawing/2014/main" id="{45D5B853-0DB5-4D2F-AC64-9CF5EF289F3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3" name="Conector recto 2782">
          <a:extLst>
            <a:ext uri="{FF2B5EF4-FFF2-40B4-BE49-F238E27FC236}">
              <a16:creationId xmlns:a16="http://schemas.microsoft.com/office/drawing/2014/main" id="{C9808D41-1A39-4C42-9707-6CB707548E0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4" name="Conector recto 2783">
          <a:extLst>
            <a:ext uri="{FF2B5EF4-FFF2-40B4-BE49-F238E27FC236}">
              <a16:creationId xmlns:a16="http://schemas.microsoft.com/office/drawing/2014/main" id="{142C8EA7-8D08-411D-9834-B79AB479D5D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5" name="Conector recto 2784">
          <a:extLst>
            <a:ext uri="{FF2B5EF4-FFF2-40B4-BE49-F238E27FC236}">
              <a16:creationId xmlns:a16="http://schemas.microsoft.com/office/drawing/2014/main" id="{D949EE4B-1247-407A-B1B9-C1EF97A2156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6" name="Conector recto 2785">
          <a:extLst>
            <a:ext uri="{FF2B5EF4-FFF2-40B4-BE49-F238E27FC236}">
              <a16:creationId xmlns:a16="http://schemas.microsoft.com/office/drawing/2014/main" id="{22B00977-6420-432D-A85E-1E7B588B4B0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7" name="Conector recto 2786">
          <a:extLst>
            <a:ext uri="{FF2B5EF4-FFF2-40B4-BE49-F238E27FC236}">
              <a16:creationId xmlns:a16="http://schemas.microsoft.com/office/drawing/2014/main" id="{93659394-ECBC-469F-8417-F7E5A8DF149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8" name="Conector recto 2787">
          <a:extLst>
            <a:ext uri="{FF2B5EF4-FFF2-40B4-BE49-F238E27FC236}">
              <a16:creationId xmlns:a16="http://schemas.microsoft.com/office/drawing/2014/main" id="{F57023CA-67CF-4DA7-A91A-2FECA01B000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89" name="Conector recto 2788">
          <a:extLst>
            <a:ext uri="{FF2B5EF4-FFF2-40B4-BE49-F238E27FC236}">
              <a16:creationId xmlns:a16="http://schemas.microsoft.com/office/drawing/2014/main" id="{21321601-2D5F-4177-8838-D10CB95E8B7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0" name="Conector recto 2789">
          <a:extLst>
            <a:ext uri="{FF2B5EF4-FFF2-40B4-BE49-F238E27FC236}">
              <a16:creationId xmlns:a16="http://schemas.microsoft.com/office/drawing/2014/main" id="{CC801D86-88CE-45D2-908A-830A77C017B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1" name="Conector recto 2790">
          <a:extLst>
            <a:ext uri="{FF2B5EF4-FFF2-40B4-BE49-F238E27FC236}">
              <a16:creationId xmlns:a16="http://schemas.microsoft.com/office/drawing/2014/main" id="{2E70FB5F-5095-46B0-BEF0-E2CB8DD64A0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2" name="Conector recto 2791">
          <a:extLst>
            <a:ext uri="{FF2B5EF4-FFF2-40B4-BE49-F238E27FC236}">
              <a16:creationId xmlns:a16="http://schemas.microsoft.com/office/drawing/2014/main" id="{48D07E85-4BCA-4300-B8D5-DA20192542B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3" name="Conector recto 2792">
          <a:extLst>
            <a:ext uri="{FF2B5EF4-FFF2-40B4-BE49-F238E27FC236}">
              <a16:creationId xmlns:a16="http://schemas.microsoft.com/office/drawing/2014/main" id="{1EDB2797-D57F-4FB7-B2FA-31CAACB3933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4" name="Conector recto 2793">
          <a:extLst>
            <a:ext uri="{FF2B5EF4-FFF2-40B4-BE49-F238E27FC236}">
              <a16:creationId xmlns:a16="http://schemas.microsoft.com/office/drawing/2014/main" id="{79049C4C-9762-4CC1-940D-76957C0F359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5" name="Conector recto 2794">
          <a:extLst>
            <a:ext uri="{FF2B5EF4-FFF2-40B4-BE49-F238E27FC236}">
              <a16:creationId xmlns:a16="http://schemas.microsoft.com/office/drawing/2014/main" id="{9FF4E145-540A-4926-8E79-CE6C75489E4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6" name="Conector recto 2795">
          <a:extLst>
            <a:ext uri="{FF2B5EF4-FFF2-40B4-BE49-F238E27FC236}">
              <a16:creationId xmlns:a16="http://schemas.microsoft.com/office/drawing/2014/main" id="{247FE2CC-0344-4356-8577-8FC57F2C26F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7" name="Conector recto 2796">
          <a:extLst>
            <a:ext uri="{FF2B5EF4-FFF2-40B4-BE49-F238E27FC236}">
              <a16:creationId xmlns:a16="http://schemas.microsoft.com/office/drawing/2014/main" id="{7D640942-8777-4844-BAD5-B6E4FE2165FF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8" name="Conector recto 2797">
          <a:extLst>
            <a:ext uri="{FF2B5EF4-FFF2-40B4-BE49-F238E27FC236}">
              <a16:creationId xmlns:a16="http://schemas.microsoft.com/office/drawing/2014/main" id="{D7AB46E9-8678-44BF-B4ED-C6494DEACD3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799" name="Conector recto 2798">
          <a:extLst>
            <a:ext uri="{FF2B5EF4-FFF2-40B4-BE49-F238E27FC236}">
              <a16:creationId xmlns:a16="http://schemas.microsoft.com/office/drawing/2014/main" id="{620AC63D-E61A-4A50-8477-EA3326C350C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0" name="Conector recto 2799">
          <a:extLst>
            <a:ext uri="{FF2B5EF4-FFF2-40B4-BE49-F238E27FC236}">
              <a16:creationId xmlns:a16="http://schemas.microsoft.com/office/drawing/2014/main" id="{E5FC05A5-846F-4828-830D-500A6FB7BF3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1" name="Conector recto 2800">
          <a:extLst>
            <a:ext uri="{FF2B5EF4-FFF2-40B4-BE49-F238E27FC236}">
              <a16:creationId xmlns:a16="http://schemas.microsoft.com/office/drawing/2014/main" id="{AC77AE1A-B8EA-4885-B795-1D16D9C55AF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2" name="Conector recto 2801">
          <a:extLst>
            <a:ext uri="{FF2B5EF4-FFF2-40B4-BE49-F238E27FC236}">
              <a16:creationId xmlns:a16="http://schemas.microsoft.com/office/drawing/2014/main" id="{236CEBAB-FE2C-42B8-83D4-28CC4C3CC03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3" name="Conector recto 2802">
          <a:extLst>
            <a:ext uri="{FF2B5EF4-FFF2-40B4-BE49-F238E27FC236}">
              <a16:creationId xmlns:a16="http://schemas.microsoft.com/office/drawing/2014/main" id="{415345E8-A429-4B4A-8557-EB55EBF815F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4" name="Conector recto 2803">
          <a:extLst>
            <a:ext uri="{FF2B5EF4-FFF2-40B4-BE49-F238E27FC236}">
              <a16:creationId xmlns:a16="http://schemas.microsoft.com/office/drawing/2014/main" id="{06F01B66-0B32-4176-9553-A036DC1ACFC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5" name="Conector recto 2804">
          <a:extLst>
            <a:ext uri="{FF2B5EF4-FFF2-40B4-BE49-F238E27FC236}">
              <a16:creationId xmlns:a16="http://schemas.microsoft.com/office/drawing/2014/main" id="{CE550983-ED0A-49F6-96E3-B2589E50991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6" name="Conector recto 2805">
          <a:extLst>
            <a:ext uri="{FF2B5EF4-FFF2-40B4-BE49-F238E27FC236}">
              <a16:creationId xmlns:a16="http://schemas.microsoft.com/office/drawing/2014/main" id="{5AF2257A-8336-4FC5-B89C-9970919918C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7" name="Conector recto 2806">
          <a:extLst>
            <a:ext uri="{FF2B5EF4-FFF2-40B4-BE49-F238E27FC236}">
              <a16:creationId xmlns:a16="http://schemas.microsoft.com/office/drawing/2014/main" id="{ED0B6C62-1DA6-4780-97FE-9992F9D94C3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8" name="Conector recto 2807">
          <a:extLst>
            <a:ext uri="{FF2B5EF4-FFF2-40B4-BE49-F238E27FC236}">
              <a16:creationId xmlns:a16="http://schemas.microsoft.com/office/drawing/2014/main" id="{67E953F1-0590-4DED-B0FD-08FAB158406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09" name="Conector recto 2808">
          <a:extLst>
            <a:ext uri="{FF2B5EF4-FFF2-40B4-BE49-F238E27FC236}">
              <a16:creationId xmlns:a16="http://schemas.microsoft.com/office/drawing/2014/main" id="{C531D897-FC45-4EA3-BD36-8C7B8E2580D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0" name="Conector recto 2809">
          <a:extLst>
            <a:ext uri="{FF2B5EF4-FFF2-40B4-BE49-F238E27FC236}">
              <a16:creationId xmlns:a16="http://schemas.microsoft.com/office/drawing/2014/main" id="{438660F5-6714-4A9D-ACB5-5D8660E46A6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1" name="Conector recto 2810">
          <a:extLst>
            <a:ext uri="{FF2B5EF4-FFF2-40B4-BE49-F238E27FC236}">
              <a16:creationId xmlns:a16="http://schemas.microsoft.com/office/drawing/2014/main" id="{61104FA2-99E6-4A66-B5E3-F60A2B1F1B3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2" name="Conector recto 2811">
          <a:extLst>
            <a:ext uri="{FF2B5EF4-FFF2-40B4-BE49-F238E27FC236}">
              <a16:creationId xmlns:a16="http://schemas.microsoft.com/office/drawing/2014/main" id="{B4EA2459-31BF-4EA2-B4C8-1D62BFED3E2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3" name="Conector recto 2812">
          <a:extLst>
            <a:ext uri="{FF2B5EF4-FFF2-40B4-BE49-F238E27FC236}">
              <a16:creationId xmlns:a16="http://schemas.microsoft.com/office/drawing/2014/main" id="{BF932166-BE1C-4984-964C-96F269D1CA9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4" name="Conector recto 2813">
          <a:extLst>
            <a:ext uri="{FF2B5EF4-FFF2-40B4-BE49-F238E27FC236}">
              <a16:creationId xmlns:a16="http://schemas.microsoft.com/office/drawing/2014/main" id="{E97D2E86-B769-4E7E-B15F-DAA256461D6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5" name="Conector recto 2814">
          <a:extLst>
            <a:ext uri="{FF2B5EF4-FFF2-40B4-BE49-F238E27FC236}">
              <a16:creationId xmlns:a16="http://schemas.microsoft.com/office/drawing/2014/main" id="{DBEE385D-8F10-4284-9BD0-C3C0098DD3C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6" name="Conector recto 2815">
          <a:extLst>
            <a:ext uri="{FF2B5EF4-FFF2-40B4-BE49-F238E27FC236}">
              <a16:creationId xmlns:a16="http://schemas.microsoft.com/office/drawing/2014/main" id="{6EDED610-F7F9-4197-A818-8A2FAA1CC3F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7" name="Conector recto 2816">
          <a:extLst>
            <a:ext uri="{FF2B5EF4-FFF2-40B4-BE49-F238E27FC236}">
              <a16:creationId xmlns:a16="http://schemas.microsoft.com/office/drawing/2014/main" id="{DFE1FADC-6055-46FE-BEF8-6B239FB3986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8" name="Conector recto 2817">
          <a:extLst>
            <a:ext uri="{FF2B5EF4-FFF2-40B4-BE49-F238E27FC236}">
              <a16:creationId xmlns:a16="http://schemas.microsoft.com/office/drawing/2014/main" id="{6108D6C8-BE5E-4B5E-9632-215105F4148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19" name="Conector recto 2818">
          <a:extLst>
            <a:ext uri="{FF2B5EF4-FFF2-40B4-BE49-F238E27FC236}">
              <a16:creationId xmlns:a16="http://schemas.microsoft.com/office/drawing/2014/main" id="{461F33D5-AEC4-43BD-BE69-A632C10DAD4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0" name="Conector recto 2819">
          <a:extLst>
            <a:ext uri="{FF2B5EF4-FFF2-40B4-BE49-F238E27FC236}">
              <a16:creationId xmlns:a16="http://schemas.microsoft.com/office/drawing/2014/main" id="{8A47ECC1-6612-4EFF-9755-6343EACF2F1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1" name="Conector recto 2820">
          <a:extLst>
            <a:ext uri="{FF2B5EF4-FFF2-40B4-BE49-F238E27FC236}">
              <a16:creationId xmlns:a16="http://schemas.microsoft.com/office/drawing/2014/main" id="{D5732D33-93ED-4199-8D44-CE2B24B0B4A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2" name="Conector recto 2821">
          <a:extLst>
            <a:ext uri="{FF2B5EF4-FFF2-40B4-BE49-F238E27FC236}">
              <a16:creationId xmlns:a16="http://schemas.microsoft.com/office/drawing/2014/main" id="{60A7FFB3-B8F4-48FE-984B-9F5DBDFC66B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3" name="Conector recto 2822">
          <a:extLst>
            <a:ext uri="{FF2B5EF4-FFF2-40B4-BE49-F238E27FC236}">
              <a16:creationId xmlns:a16="http://schemas.microsoft.com/office/drawing/2014/main" id="{9B2B589E-FB2C-4860-A666-50DDFE34BF5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4" name="Conector recto 2823">
          <a:extLst>
            <a:ext uri="{FF2B5EF4-FFF2-40B4-BE49-F238E27FC236}">
              <a16:creationId xmlns:a16="http://schemas.microsoft.com/office/drawing/2014/main" id="{00424117-15D5-4F41-8C41-DDD510904F5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5" name="Conector recto 2824">
          <a:extLst>
            <a:ext uri="{FF2B5EF4-FFF2-40B4-BE49-F238E27FC236}">
              <a16:creationId xmlns:a16="http://schemas.microsoft.com/office/drawing/2014/main" id="{7FA5EBA2-3278-46A8-BD35-384596AB9D4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6" name="Conector recto 2825">
          <a:extLst>
            <a:ext uri="{FF2B5EF4-FFF2-40B4-BE49-F238E27FC236}">
              <a16:creationId xmlns:a16="http://schemas.microsoft.com/office/drawing/2014/main" id="{42275D6A-5CD4-45F2-A187-D4CE726C957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7" name="Conector recto 2826">
          <a:extLst>
            <a:ext uri="{FF2B5EF4-FFF2-40B4-BE49-F238E27FC236}">
              <a16:creationId xmlns:a16="http://schemas.microsoft.com/office/drawing/2014/main" id="{E32B3C1D-4F23-4FC6-AD3C-CAFBE81062C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8" name="Conector recto 2827">
          <a:extLst>
            <a:ext uri="{FF2B5EF4-FFF2-40B4-BE49-F238E27FC236}">
              <a16:creationId xmlns:a16="http://schemas.microsoft.com/office/drawing/2014/main" id="{EFA0C12A-F3A1-48A1-AC65-F5CF4D9A0D6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29" name="Conector recto 2828">
          <a:extLst>
            <a:ext uri="{FF2B5EF4-FFF2-40B4-BE49-F238E27FC236}">
              <a16:creationId xmlns:a16="http://schemas.microsoft.com/office/drawing/2014/main" id="{681E6816-2426-4E4E-AD5F-799259F6B37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0" name="Conector recto 2829">
          <a:extLst>
            <a:ext uri="{FF2B5EF4-FFF2-40B4-BE49-F238E27FC236}">
              <a16:creationId xmlns:a16="http://schemas.microsoft.com/office/drawing/2014/main" id="{92412221-797D-478B-90D3-13B2AD2FF38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1" name="Conector recto 2830">
          <a:extLst>
            <a:ext uri="{FF2B5EF4-FFF2-40B4-BE49-F238E27FC236}">
              <a16:creationId xmlns:a16="http://schemas.microsoft.com/office/drawing/2014/main" id="{7B82A035-B872-4D6F-BAA6-DAF69EC7C63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2" name="Conector recto 2831">
          <a:extLst>
            <a:ext uri="{FF2B5EF4-FFF2-40B4-BE49-F238E27FC236}">
              <a16:creationId xmlns:a16="http://schemas.microsoft.com/office/drawing/2014/main" id="{B1A75848-BB3B-443F-BD74-E99FFD4B600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3" name="Conector recto 2832">
          <a:extLst>
            <a:ext uri="{FF2B5EF4-FFF2-40B4-BE49-F238E27FC236}">
              <a16:creationId xmlns:a16="http://schemas.microsoft.com/office/drawing/2014/main" id="{1C8DD566-F5F3-4988-BC42-503C7E701D1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4" name="Conector recto 2833">
          <a:extLst>
            <a:ext uri="{FF2B5EF4-FFF2-40B4-BE49-F238E27FC236}">
              <a16:creationId xmlns:a16="http://schemas.microsoft.com/office/drawing/2014/main" id="{049DB9C8-1FB8-42DF-9FBC-2FF1087D6AB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5" name="Conector recto 2834">
          <a:extLst>
            <a:ext uri="{FF2B5EF4-FFF2-40B4-BE49-F238E27FC236}">
              <a16:creationId xmlns:a16="http://schemas.microsoft.com/office/drawing/2014/main" id="{0FE42518-62C0-4E34-BAE9-091AA474755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6" name="Conector recto 2835">
          <a:extLst>
            <a:ext uri="{FF2B5EF4-FFF2-40B4-BE49-F238E27FC236}">
              <a16:creationId xmlns:a16="http://schemas.microsoft.com/office/drawing/2014/main" id="{85A8029A-E2E7-4DD0-BE57-7A3841BD009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7" name="Conector recto 2836">
          <a:extLst>
            <a:ext uri="{FF2B5EF4-FFF2-40B4-BE49-F238E27FC236}">
              <a16:creationId xmlns:a16="http://schemas.microsoft.com/office/drawing/2014/main" id="{C85CEF3A-CE6B-4690-B024-DE147F3A643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8" name="Conector recto 2837">
          <a:extLst>
            <a:ext uri="{FF2B5EF4-FFF2-40B4-BE49-F238E27FC236}">
              <a16:creationId xmlns:a16="http://schemas.microsoft.com/office/drawing/2014/main" id="{F74C70E9-2123-4208-B7DD-2A8F5BE16DC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39" name="Conector recto 2838">
          <a:extLst>
            <a:ext uri="{FF2B5EF4-FFF2-40B4-BE49-F238E27FC236}">
              <a16:creationId xmlns:a16="http://schemas.microsoft.com/office/drawing/2014/main" id="{2FD51FC8-6725-4FC8-9B59-2B1A680DCB6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0" name="Conector recto 2839">
          <a:extLst>
            <a:ext uri="{FF2B5EF4-FFF2-40B4-BE49-F238E27FC236}">
              <a16:creationId xmlns:a16="http://schemas.microsoft.com/office/drawing/2014/main" id="{A0ACBFAD-C239-4A5B-8244-EC6AECDFB09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1" name="Conector recto 2840">
          <a:extLst>
            <a:ext uri="{FF2B5EF4-FFF2-40B4-BE49-F238E27FC236}">
              <a16:creationId xmlns:a16="http://schemas.microsoft.com/office/drawing/2014/main" id="{FD069DF7-EFCE-4A85-8E64-F3187885681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2" name="Conector recto 2841">
          <a:extLst>
            <a:ext uri="{FF2B5EF4-FFF2-40B4-BE49-F238E27FC236}">
              <a16:creationId xmlns:a16="http://schemas.microsoft.com/office/drawing/2014/main" id="{9C27D063-D087-44DD-84EB-00867B09099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3" name="Conector recto 2842">
          <a:extLst>
            <a:ext uri="{FF2B5EF4-FFF2-40B4-BE49-F238E27FC236}">
              <a16:creationId xmlns:a16="http://schemas.microsoft.com/office/drawing/2014/main" id="{DADC07F9-8B96-46EE-9C6F-1AD8D73DC65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4" name="Conector recto 2843">
          <a:extLst>
            <a:ext uri="{FF2B5EF4-FFF2-40B4-BE49-F238E27FC236}">
              <a16:creationId xmlns:a16="http://schemas.microsoft.com/office/drawing/2014/main" id="{D3F7A155-A8D0-4771-B83B-53B5E26A4B1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5" name="Conector recto 2844">
          <a:extLst>
            <a:ext uri="{FF2B5EF4-FFF2-40B4-BE49-F238E27FC236}">
              <a16:creationId xmlns:a16="http://schemas.microsoft.com/office/drawing/2014/main" id="{2ECB26D7-4C96-4E49-AD58-9F585EC2E4A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6" name="Conector recto 2845">
          <a:extLst>
            <a:ext uri="{FF2B5EF4-FFF2-40B4-BE49-F238E27FC236}">
              <a16:creationId xmlns:a16="http://schemas.microsoft.com/office/drawing/2014/main" id="{AC7EE8AB-F88A-4B58-BCF8-6D36054E899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7" name="Conector recto 2846">
          <a:extLst>
            <a:ext uri="{FF2B5EF4-FFF2-40B4-BE49-F238E27FC236}">
              <a16:creationId xmlns:a16="http://schemas.microsoft.com/office/drawing/2014/main" id="{9B45B973-B2E7-470D-8814-32D343E9442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8" name="Conector recto 2847">
          <a:extLst>
            <a:ext uri="{FF2B5EF4-FFF2-40B4-BE49-F238E27FC236}">
              <a16:creationId xmlns:a16="http://schemas.microsoft.com/office/drawing/2014/main" id="{64599D58-CF2B-4217-AB97-726B4C96CE1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49" name="Conector recto 2848">
          <a:extLst>
            <a:ext uri="{FF2B5EF4-FFF2-40B4-BE49-F238E27FC236}">
              <a16:creationId xmlns:a16="http://schemas.microsoft.com/office/drawing/2014/main" id="{69B4D177-3EBA-42CA-8374-F8783376CCA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0" name="Conector recto 2849">
          <a:extLst>
            <a:ext uri="{FF2B5EF4-FFF2-40B4-BE49-F238E27FC236}">
              <a16:creationId xmlns:a16="http://schemas.microsoft.com/office/drawing/2014/main" id="{90E710ED-4AB1-467B-8206-05B1703400C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1" name="Conector recto 2850">
          <a:extLst>
            <a:ext uri="{FF2B5EF4-FFF2-40B4-BE49-F238E27FC236}">
              <a16:creationId xmlns:a16="http://schemas.microsoft.com/office/drawing/2014/main" id="{D64CDFB2-2AB1-44C3-84C3-43C83489760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2" name="Conector recto 2851">
          <a:extLst>
            <a:ext uri="{FF2B5EF4-FFF2-40B4-BE49-F238E27FC236}">
              <a16:creationId xmlns:a16="http://schemas.microsoft.com/office/drawing/2014/main" id="{84327021-A0F1-4518-82F5-843410D7078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3" name="Conector recto 2852">
          <a:extLst>
            <a:ext uri="{FF2B5EF4-FFF2-40B4-BE49-F238E27FC236}">
              <a16:creationId xmlns:a16="http://schemas.microsoft.com/office/drawing/2014/main" id="{48CFA69F-9129-4BF4-86AA-F85C876A372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4" name="Conector recto 2853">
          <a:extLst>
            <a:ext uri="{FF2B5EF4-FFF2-40B4-BE49-F238E27FC236}">
              <a16:creationId xmlns:a16="http://schemas.microsoft.com/office/drawing/2014/main" id="{494E7954-BA5D-46DA-BD08-1E54683F8A0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5" name="Conector recto 2854">
          <a:extLst>
            <a:ext uri="{FF2B5EF4-FFF2-40B4-BE49-F238E27FC236}">
              <a16:creationId xmlns:a16="http://schemas.microsoft.com/office/drawing/2014/main" id="{6E64B2ED-1C15-4DD8-B971-A3940DB50EC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6" name="Conector recto 2855">
          <a:extLst>
            <a:ext uri="{FF2B5EF4-FFF2-40B4-BE49-F238E27FC236}">
              <a16:creationId xmlns:a16="http://schemas.microsoft.com/office/drawing/2014/main" id="{6ACAC304-3EF2-4BB6-9DA0-C03021994F5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7" name="Conector recto 2856">
          <a:extLst>
            <a:ext uri="{FF2B5EF4-FFF2-40B4-BE49-F238E27FC236}">
              <a16:creationId xmlns:a16="http://schemas.microsoft.com/office/drawing/2014/main" id="{AAEEBB53-A7D9-47B5-AB05-48B7A8C3AAA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8" name="Conector recto 2857">
          <a:extLst>
            <a:ext uri="{FF2B5EF4-FFF2-40B4-BE49-F238E27FC236}">
              <a16:creationId xmlns:a16="http://schemas.microsoft.com/office/drawing/2014/main" id="{C0E090D5-E611-4FB0-977C-2BBD9A751C7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59" name="Conector recto 2858">
          <a:extLst>
            <a:ext uri="{FF2B5EF4-FFF2-40B4-BE49-F238E27FC236}">
              <a16:creationId xmlns:a16="http://schemas.microsoft.com/office/drawing/2014/main" id="{8EBF403F-F355-4F71-842C-955ABC61BD5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0" name="Conector recto 2859">
          <a:extLst>
            <a:ext uri="{FF2B5EF4-FFF2-40B4-BE49-F238E27FC236}">
              <a16:creationId xmlns:a16="http://schemas.microsoft.com/office/drawing/2014/main" id="{914D31CE-30AF-4DDC-832D-E6F77218FC3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1" name="Conector recto 2860">
          <a:extLst>
            <a:ext uri="{FF2B5EF4-FFF2-40B4-BE49-F238E27FC236}">
              <a16:creationId xmlns:a16="http://schemas.microsoft.com/office/drawing/2014/main" id="{3A003179-14F2-4910-895F-E460B16256B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2" name="Conector recto 2861">
          <a:extLst>
            <a:ext uri="{FF2B5EF4-FFF2-40B4-BE49-F238E27FC236}">
              <a16:creationId xmlns:a16="http://schemas.microsoft.com/office/drawing/2014/main" id="{B8269C6C-C130-4E28-AB58-0C5091574D6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3" name="Conector recto 2862">
          <a:extLst>
            <a:ext uri="{FF2B5EF4-FFF2-40B4-BE49-F238E27FC236}">
              <a16:creationId xmlns:a16="http://schemas.microsoft.com/office/drawing/2014/main" id="{8CCD40FE-C4ED-467C-AE42-7649DEF9BEA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4" name="Conector recto 2863">
          <a:extLst>
            <a:ext uri="{FF2B5EF4-FFF2-40B4-BE49-F238E27FC236}">
              <a16:creationId xmlns:a16="http://schemas.microsoft.com/office/drawing/2014/main" id="{AA33AC52-CE7D-4A04-B281-1D37CA03D1E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5" name="Conector recto 2864">
          <a:extLst>
            <a:ext uri="{FF2B5EF4-FFF2-40B4-BE49-F238E27FC236}">
              <a16:creationId xmlns:a16="http://schemas.microsoft.com/office/drawing/2014/main" id="{49BA35E1-25BF-453C-9D5B-B87588A9C0B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6" name="Conector recto 2865">
          <a:extLst>
            <a:ext uri="{FF2B5EF4-FFF2-40B4-BE49-F238E27FC236}">
              <a16:creationId xmlns:a16="http://schemas.microsoft.com/office/drawing/2014/main" id="{FEF1F082-B2C9-453D-861A-A566C85D2FD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7" name="Conector recto 2866">
          <a:extLst>
            <a:ext uri="{FF2B5EF4-FFF2-40B4-BE49-F238E27FC236}">
              <a16:creationId xmlns:a16="http://schemas.microsoft.com/office/drawing/2014/main" id="{632C4667-99A7-4A8D-85F3-9134536FB06F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8" name="Conector recto 2867">
          <a:extLst>
            <a:ext uri="{FF2B5EF4-FFF2-40B4-BE49-F238E27FC236}">
              <a16:creationId xmlns:a16="http://schemas.microsoft.com/office/drawing/2014/main" id="{AF05CC03-48EA-435B-AEE6-11B7CECD820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69" name="Conector recto 2868">
          <a:extLst>
            <a:ext uri="{FF2B5EF4-FFF2-40B4-BE49-F238E27FC236}">
              <a16:creationId xmlns:a16="http://schemas.microsoft.com/office/drawing/2014/main" id="{DC164DAF-95A6-41D7-AA56-C5330AD787B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0" name="Conector recto 2869">
          <a:extLst>
            <a:ext uri="{FF2B5EF4-FFF2-40B4-BE49-F238E27FC236}">
              <a16:creationId xmlns:a16="http://schemas.microsoft.com/office/drawing/2014/main" id="{00671104-0F2C-4F44-B5E4-40E0952696E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1" name="Conector recto 2870">
          <a:extLst>
            <a:ext uri="{FF2B5EF4-FFF2-40B4-BE49-F238E27FC236}">
              <a16:creationId xmlns:a16="http://schemas.microsoft.com/office/drawing/2014/main" id="{0265A79E-1E54-4A4F-990B-8576FCC55A9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2" name="Conector recto 2871">
          <a:extLst>
            <a:ext uri="{FF2B5EF4-FFF2-40B4-BE49-F238E27FC236}">
              <a16:creationId xmlns:a16="http://schemas.microsoft.com/office/drawing/2014/main" id="{D6E10942-454E-4BB2-BCE1-85C1212B4F2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3" name="Conector recto 2872">
          <a:extLst>
            <a:ext uri="{FF2B5EF4-FFF2-40B4-BE49-F238E27FC236}">
              <a16:creationId xmlns:a16="http://schemas.microsoft.com/office/drawing/2014/main" id="{89087F68-8DD1-42B6-AE32-D0860B8BA77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4" name="Conector recto 2873">
          <a:extLst>
            <a:ext uri="{FF2B5EF4-FFF2-40B4-BE49-F238E27FC236}">
              <a16:creationId xmlns:a16="http://schemas.microsoft.com/office/drawing/2014/main" id="{85F27BB6-6942-47A1-9B97-BFA686239C2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5" name="Conector recto 2874">
          <a:extLst>
            <a:ext uri="{FF2B5EF4-FFF2-40B4-BE49-F238E27FC236}">
              <a16:creationId xmlns:a16="http://schemas.microsoft.com/office/drawing/2014/main" id="{1DCC06E3-71BA-4F27-B971-8FD4B5247F4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6" name="Conector recto 2875">
          <a:extLst>
            <a:ext uri="{FF2B5EF4-FFF2-40B4-BE49-F238E27FC236}">
              <a16:creationId xmlns:a16="http://schemas.microsoft.com/office/drawing/2014/main" id="{6A89F4A4-40C6-4A8C-9350-9C269399501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7" name="Conector recto 2876">
          <a:extLst>
            <a:ext uri="{FF2B5EF4-FFF2-40B4-BE49-F238E27FC236}">
              <a16:creationId xmlns:a16="http://schemas.microsoft.com/office/drawing/2014/main" id="{9BA9303E-1CC3-47F3-97C8-82C0331BE01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8" name="Conector recto 2877">
          <a:extLst>
            <a:ext uri="{FF2B5EF4-FFF2-40B4-BE49-F238E27FC236}">
              <a16:creationId xmlns:a16="http://schemas.microsoft.com/office/drawing/2014/main" id="{E3B7D6E0-C35B-48AC-8940-F5AD4BD99D4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79" name="Conector recto 2878">
          <a:extLst>
            <a:ext uri="{FF2B5EF4-FFF2-40B4-BE49-F238E27FC236}">
              <a16:creationId xmlns:a16="http://schemas.microsoft.com/office/drawing/2014/main" id="{0EA8701E-9F4E-47CD-8EED-46052C012C9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0" name="Conector recto 2879">
          <a:extLst>
            <a:ext uri="{FF2B5EF4-FFF2-40B4-BE49-F238E27FC236}">
              <a16:creationId xmlns:a16="http://schemas.microsoft.com/office/drawing/2014/main" id="{9CA2D61C-1F67-4AED-9CD4-51323CB993A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1" name="Conector recto 2880">
          <a:extLst>
            <a:ext uri="{FF2B5EF4-FFF2-40B4-BE49-F238E27FC236}">
              <a16:creationId xmlns:a16="http://schemas.microsoft.com/office/drawing/2014/main" id="{63D57C54-D668-43E8-A0B2-D073DD51D21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2" name="Conector recto 2881">
          <a:extLst>
            <a:ext uri="{FF2B5EF4-FFF2-40B4-BE49-F238E27FC236}">
              <a16:creationId xmlns:a16="http://schemas.microsoft.com/office/drawing/2014/main" id="{19FA7CBD-A228-48D0-B667-F4F970F0A35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3" name="Conector recto 2882">
          <a:extLst>
            <a:ext uri="{FF2B5EF4-FFF2-40B4-BE49-F238E27FC236}">
              <a16:creationId xmlns:a16="http://schemas.microsoft.com/office/drawing/2014/main" id="{5117A3C9-2EC7-4428-AE93-3329EC3C6A3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4" name="Conector recto 2883">
          <a:extLst>
            <a:ext uri="{FF2B5EF4-FFF2-40B4-BE49-F238E27FC236}">
              <a16:creationId xmlns:a16="http://schemas.microsoft.com/office/drawing/2014/main" id="{F7105805-FC42-4B05-BD5A-9C09C811BF6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5" name="Conector recto 2884">
          <a:extLst>
            <a:ext uri="{FF2B5EF4-FFF2-40B4-BE49-F238E27FC236}">
              <a16:creationId xmlns:a16="http://schemas.microsoft.com/office/drawing/2014/main" id="{1659D758-89C0-4295-B409-C3D77EC1366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6" name="Conector recto 2885">
          <a:extLst>
            <a:ext uri="{FF2B5EF4-FFF2-40B4-BE49-F238E27FC236}">
              <a16:creationId xmlns:a16="http://schemas.microsoft.com/office/drawing/2014/main" id="{803EAA87-E5B4-4D45-B610-DDBB85910C8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7" name="Conector recto 2886">
          <a:extLst>
            <a:ext uri="{FF2B5EF4-FFF2-40B4-BE49-F238E27FC236}">
              <a16:creationId xmlns:a16="http://schemas.microsoft.com/office/drawing/2014/main" id="{6B2B7D77-8CB8-4001-A50B-798987C2CC6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8" name="Conector recto 2887">
          <a:extLst>
            <a:ext uri="{FF2B5EF4-FFF2-40B4-BE49-F238E27FC236}">
              <a16:creationId xmlns:a16="http://schemas.microsoft.com/office/drawing/2014/main" id="{F12CAD4D-9D07-4789-A79B-2D0027A96A6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89" name="Conector recto 2888">
          <a:extLst>
            <a:ext uri="{FF2B5EF4-FFF2-40B4-BE49-F238E27FC236}">
              <a16:creationId xmlns:a16="http://schemas.microsoft.com/office/drawing/2014/main" id="{A9E8745E-4BAF-466B-A247-6250C00FA00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0" name="Conector recto 2889">
          <a:extLst>
            <a:ext uri="{FF2B5EF4-FFF2-40B4-BE49-F238E27FC236}">
              <a16:creationId xmlns:a16="http://schemas.microsoft.com/office/drawing/2014/main" id="{23DFC16C-5EC2-4C41-AC7C-6922CB39C58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1" name="Conector recto 2890">
          <a:extLst>
            <a:ext uri="{FF2B5EF4-FFF2-40B4-BE49-F238E27FC236}">
              <a16:creationId xmlns:a16="http://schemas.microsoft.com/office/drawing/2014/main" id="{3075F0D0-A726-458D-B84C-C09D96BC0C5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2" name="Conector recto 2891">
          <a:extLst>
            <a:ext uri="{FF2B5EF4-FFF2-40B4-BE49-F238E27FC236}">
              <a16:creationId xmlns:a16="http://schemas.microsoft.com/office/drawing/2014/main" id="{F0855A1C-404B-4000-A8C8-888112C0CAC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3" name="Conector recto 2892">
          <a:extLst>
            <a:ext uri="{FF2B5EF4-FFF2-40B4-BE49-F238E27FC236}">
              <a16:creationId xmlns:a16="http://schemas.microsoft.com/office/drawing/2014/main" id="{63AC73AF-30B7-451A-B85B-C6AA88864B6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4" name="Conector recto 2893">
          <a:extLst>
            <a:ext uri="{FF2B5EF4-FFF2-40B4-BE49-F238E27FC236}">
              <a16:creationId xmlns:a16="http://schemas.microsoft.com/office/drawing/2014/main" id="{AAF747A6-F8C3-4283-A6FF-E6D6676461A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5" name="Conector recto 2894">
          <a:extLst>
            <a:ext uri="{FF2B5EF4-FFF2-40B4-BE49-F238E27FC236}">
              <a16:creationId xmlns:a16="http://schemas.microsoft.com/office/drawing/2014/main" id="{63610E60-2A35-4CF0-8B32-5F55E499787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6" name="Conector recto 2895">
          <a:extLst>
            <a:ext uri="{FF2B5EF4-FFF2-40B4-BE49-F238E27FC236}">
              <a16:creationId xmlns:a16="http://schemas.microsoft.com/office/drawing/2014/main" id="{1AD224EF-7815-4692-B9A5-01160B1A040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7" name="Conector recto 2896">
          <a:extLst>
            <a:ext uri="{FF2B5EF4-FFF2-40B4-BE49-F238E27FC236}">
              <a16:creationId xmlns:a16="http://schemas.microsoft.com/office/drawing/2014/main" id="{5E3A9B8D-39F3-4B89-8CCC-8FF0F74B3A6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8" name="Conector recto 2897">
          <a:extLst>
            <a:ext uri="{FF2B5EF4-FFF2-40B4-BE49-F238E27FC236}">
              <a16:creationId xmlns:a16="http://schemas.microsoft.com/office/drawing/2014/main" id="{86516AE5-C2BB-4B1F-B4A1-5C6A15B702C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899" name="Conector recto 2898">
          <a:extLst>
            <a:ext uri="{FF2B5EF4-FFF2-40B4-BE49-F238E27FC236}">
              <a16:creationId xmlns:a16="http://schemas.microsoft.com/office/drawing/2014/main" id="{67968DB1-B102-4F08-9A11-D74867CBF02F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0" name="Conector recto 2899">
          <a:extLst>
            <a:ext uri="{FF2B5EF4-FFF2-40B4-BE49-F238E27FC236}">
              <a16:creationId xmlns:a16="http://schemas.microsoft.com/office/drawing/2014/main" id="{B1E1B3D5-06BA-4AB9-9A4A-2C57B44CEE1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1" name="Conector recto 2900">
          <a:extLst>
            <a:ext uri="{FF2B5EF4-FFF2-40B4-BE49-F238E27FC236}">
              <a16:creationId xmlns:a16="http://schemas.microsoft.com/office/drawing/2014/main" id="{05E581D7-FEC8-47FB-B5C5-4553774E01A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2" name="Conector recto 2901">
          <a:extLst>
            <a:ext uri="{FF2B5EF4-FFF2-40B4-BE49-F238E27FC236}">
              <a16:creationId xmlns:a16="http://schemas.microsoft.com/office/drawing/2014/main" id="{8B7F2B23-71D9-4905-96F4-C2CA399D702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3" name="Conector recto 2902">
          <a:extLst>
            <a:ext uri="{FF2B5EF4-FFF2-40B4-BE49-F238E27FC236}">
              <a16:creationId xmlns:a16="http://schemas.microsoft.com/office/drawing/2014/main" id="{B733A604-0BED-45AC-AC79-ED88DB5AB1C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4" name="Conector recto 2903">
          <a:extLst>
            <a:ext uri="{FF2B5EF4-FFF2-40B4-BE49-F238E27FC236}">
              <a16:creationId xmlns:a16="http://schemas.microsoft.com/office/drawing/2014/main" id="{01BCD8B8-3AF4-49E6-9A25-DAB76EDD1A1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5" name="Conector recto 2904">
          <a:extLst>
            <a:ext uri="{FF2B5EF4-FFF2-40B4-BE49-F238E27FC236}">
              <a16:creationId xmlns:a16="http://schemas.microsoft.com/office/drawing/2014/main" id="{EF915A03-C3A3-47F4-A03A-C5B9F15B633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6" name="Conector recto 2905">
          <a:extLst>
            <a:ext uri="{FF2B5EF4-FFF2-40B4-BE49-F238E27FC236}">
              <a16:creationId xmlns:a16="http://schemas.microsoft.com/office/drawing/2014/main" id="{491C0AB9-359E-42E4-A6C2-A402CC8C54C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7" name="Conector recto 2906">
          <a:extLst>
            <a:ext uri="{FF2B5EF4-FFF2-40B4-BE49-F238E27FC236}">
              <a16:creationId xmlns:a16="http://schemas.microsoft.com/office/drawing/2014/main" id="{1F90AB94-AD49-4E0F-963D-885CF292908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8" name="Conector recto 2907">
          <a:extLst>
            <a:ext uri="{FF2B5EF4-FFF2-40B4-BE49-F238E27FC236}">
              <a16:creationId xmlns:a16="http://schemas.microsoft.com/office/drawing/2014/main" id="{31959462-E27C-438B-A4C5-4C19B76E111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09" name="Conector recto 2908">
          <a:extLst>
            <a:ext uri="{FF2B5EF4-FFF2-40B4-BE49-F238E27FC236}">
              <a16:creationId xmlns:a16="http://schemas.microsoft.com/office/drawing/2014/main" id="{9407E4A2-D0C5-4F11-A45E-467C098B868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0" name="Conector recto 2909">
          <a:extLst>
            <a:ext uri="{FF2B5EF4-FFF2-40B4-BE49-F238E27FC236}">
              <a16:creationId xmlns:a16="http://schemas.microsoft.com/office/drawing/2014/main" id="{7A41045D-1604-43AE-BAEE-6600CC50CCC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1" name="Conector recto 2910">
          <a:extLst>
            <a:ext uri="{FF2B5EF4-FFF2-40B4-BE49-F238E27FC236}">
              <a16:creationId xmlns:a16="http://schemas.microsoft.com/office/drawing/2014/main" id="{D30F6F7B-2DA4-4712-98F6-F6A880685E3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2" name="Conector recto 2911">
          <a:extLst>
            <a:ext uri="{FF2B5EF4-FFF2-40B4-BE49-F238E27FC236}">
              <a16:creationId xmlns:a16="http://schemas.microsoft.com/office/drawing/2014/main" id="{206ADEE5-09E8-4659-9D77-DF174C73F2B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3" name="Conector recto 2912">
          <a:extLst>
            <a:ext uri="{FF2B5EF4-FFF2-40B4-BE49-F238E27FC236}">
              <a16:creationId xmlns:a16="http://schemas.microsoft.com/office/drawing/2014/main" id="{DF838F17-A234-4B58-9B90-855945DC829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4" name="Conector recto 2913">
          <a:extLst>
            <a:ext uri="{FF2B5EF4-FFF2-40B4-BE49-F238E27FC236}">
              <a16:creationId xmlns:a16="http://schemas.microsoft.com/office/drawing/2014/main" id="{7777B911-A459-4ECB-82CA-14E4536EDE8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5" name="Conector recto 2914">
          <a:extLst>
            <a:ext uri="{FF2B5EF4-FFF2-40B4-BE49-F238E27FC236}">
              <a16:creationId xmlns:a16="http://schemas.microsoft.com/office/drawing/2014/main" id="{9AFA45E2-519D-4C0B-AB27-6A98E6269AB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6" name="Conector recto 2915">
          <a:extLst>
            <a:ext uri="{FF2B5EF4-FFF2-40B4-BE49-F238E27FC236}">
              <a16:creationId xmlns:a16="http://schemas.microsoft.com/office/drawing/2014/main" id="{06AF82B2-F857-4875-96F4-1E6450BFF15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7" name="Conector recto 2916">
          <a:extLst>
            <a:ext uri="{FF2B5EF4-FFF2-40B4-BE49-F238E27FC236}">
              <a16:creationId xmlns:a16="http://schemas.microsoft.com/office/drawing/2014/main" id="{FDF080D2-120D-471C-9F8E-1B0D5F7A954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8" name="Conector recto 2917">
          <a:extLst>
            <a:ext uri="{FF2B5EF4-FFF2-40B4-BE49-F238E27FC236}">
              <a16:creationId xmlns:a16="http://schemas.microsoft.com/office/drawing/2014/main" id="{DDEBF953-0289-498F-9A6B-F71707D2491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19" name="Conector recto 2918">
          <a:extLst>
            <a:ext uri="{FF2B5EF4-FFF2-40B4-BE49-F238E27FC236}">
              <a16:creationId xmlns:a16="http://schemas.microsoft.com/office/drawing/2014/main" id="{A803282F-CE3A-4A50-BFDD-1B4DE951649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0" name="Conector recto 2919">
          <a:extLst>
            <a:ext uri="{FF2B5EF4-FFF2-40B4-BE49-F238E27FC236}">
              <a16:creationId xmlns:a16="http://schemas.microsoft.com/office/drawing/2014/main" id="{9E69EB56-61C0-47BA-904A-F703D2C0B13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1" name="Conector recto 2920">
          <a:extLst>
            <a:ext uri="{FF2B5EF4-FFF2-40B4-BE49-F238E27FC236}">
              <a16:creationId xmlns:a16="http://schemas.microsoft.com/office/drawing/2014/main" id="{15F62528-6A70-4DCA-9216-06B046162538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2" name="Conector recto 2921">
          <a:extLst>
            <a:ext uri="{FF2B5EF4-FFF2-40B4-BE49-F238E27FC236}">
              <a16:creationId xmlns:a16="http://schemas.microsoft.com/office/drawing/2014/main" id="{39F45F3B-3B38-481B-8417-3BEFB36ABEA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3" name="Conector recto 2922">
          <a:extLst>
            <a:ext uri="{FF2B5EF4-FFF2-40B4-BE49-F238E27FC236}">
              <a16:creationId xmlns:a16="http://schemas.microsoft.com/office/drawing/2014/main" id="{CE4FD7FE-7E1D-487D-A678-666A6CF5381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4" name="Conector recto 2923">
          <a:extLst>
            <a:ext uri="{FF2B5EF4-FFF2-40B4-BE49-F238E27FC236}">
              <a16:creationId xmlns:a16="http://schemas.microsoft.com/office/drawing/2014/main" id="{0F51FC0F-9871-4206-8A32-A1067432AC8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5" name="Conector recto 2924">
          <a:extLst>
            <a:ext uri="{FF2B5EF4-FFF2-40B4-BE49-F238E27FC236}">
              <a16:creationId xmlns:a16="http://schemas.microsoft.com/office/drawing/2014/main" id="{10B1CDA9-55A7-41BC-A0CF-91EAFEB352FF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6" name="Conector recto 2925">
          <a:extLst>
            <a:ext uri="{FF2B5EF4-FFF2-40B4-BE49-F238E27FC236}">
              <a16:creationId xmlns:a16="http://schemas.microsoft.com/office/drawing/2014/main" id="{3EBF2C67-2C7F-47C5-8344-38376943AAB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7" name="Conector recto 2926">
          <a:extLst>
            <a:ext uri="{FF2B5EF4-FFF2-40B4-BE49-F238E27FC236}">
              <a16:creationId xmlns:a16="http://schemas.microsoft.com/office/drawing/2014/main" id="{76400955-4F18-424F-9620-8AAD5A881E4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8" name="Conector recto 2927">
          <a:extLst>
            <a:ext uri="{FF2B5EF4-FFF2-40B4-BE49-F238E27FC236}">
              <a16:creationId xmlns:a16="http://schemas.microsoft.com/office/drawing/2014/main" id="{347D6388-3813-47E1-80B6-3C49851AAC8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29" name="Conector recto 2928">
          <a:extLst>
            <a:ext uri="{FF2B5EF4-FFF2-40B4-BE49-F238E27FC236}">
              <a16:creationId xmlns:a16="http://schemas.microsoft.com/office/drawing/2014/main" id="{5F9DEEE5-1312-4B8C-A83D-2475DB57A74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0" name="Conector recto 2929">
          <a:extLst>
            <a:ext uri="{FF2B5EF4-FFF2-40B4-BE49-F238E27FC236}">
              <a16:creationId xmlns:a16="http://schemas.microsoft.com/office/drawing/2014/main" id="{C3E3F6E9-8908-4987-9F73-CA7622AA9AB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1" name="Conector recto 2930">
          <a:extLst>
            <a:ext uri="{FF2B5EF4-FFF2-40B4-BE49-F238E27FC236}">
              <a16:creationId xmlns:a16="http://schemas.microsoft.com/office/drawing/2014/main" id="{EBBA0266-E4DC-421F-8489-66CD0BA61A6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2" name="Conector recto 2931">
          <a:extLst>
            <a:ext uri="{FF2B5EF4-FFF2-40B4-BE49-F238E27FC236}">
              <a16:creationId xmlns:a16="http://schemas.microsoft.com/office/drawing/2014/main" id="{590E4DBF-4E55-4CA5-B015-8E2D6B13415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3" name="Conector recto 2932">
          <a:extLst>
            <a:ext uri="{FF2B5EF4-FFF2-40B4-BE49-F238E27FC236}">
              <a16:creationId xmlns:a16="http://schemas.microsoft.com/office/drawing/2014/main" id="{A7D74F64-7E36-486A-B485-3CB9C15FBD1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4" name="Conector recto 2933">
          <a:extLst>
            <a:ext uri="{FF2B5EF4-FFF2-40B4-BE49-F238E27FC236}">
              <a16:creationId xmlns:a16="http://schemas.microsoft.com/office/drawing/2014/main" id="{6F94C216-3D5B-43C7-AA22-A3B9FBA65F2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5" name="Conector recto 2934">
          <a:extLst>
            <a:ext uri="{FF2B5EF4-FFF2-40B4-BE49-F238E27FC236}">
              <a16:creationId xmlns:a16="http://schemas.microsoft.com/office/drawing/2014/main" id="{780F623C-1673-43F0-92DD-D16208E1352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6" name="Conector recto 2935">
          <a:extLst>
            <a:ext uri="{FF2B5EF4-FFF2-40B4-BE49-F238E27FC236}">
              <a16:creationId xmlns:a16="http://schemas.microsoft.com/office/drawing/2014/main" id="{BF9BFF3A-BF8E-41DE-9DA9-7CFAD023B96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7" name="Conector recto 2936">
          <a:extLst>
            <a:ext uri="{FF2B5EF4-FFF2-40B4-BE49-F238E27FC236}">
              <a16:creationId xmlns:a16="http://schemas.microsoft.com/office/drawing/2014/main" id="{74A2BF88-A973-47A0-B719-83AC585E53F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8" name="Conector recto 2937">
          <a:extLst>
            <a:ext uri="{FF2B5EF4-FFF2-40B4-BE49-F238E27FC236}">
              <a16:creationId xmlns:a16="http://schemas.microsoft.com/office/drawing/2014/main" id="{10A1F1B9-2243-4D42-9694-F1E8F31F8C6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39" name="Conector recto 2938">
          <a:extLst>
            <a:ext uri="{FF2B5EF4-FFF2-40B4-BE49-F238E27FC236}">
              <a16:creationId xmlns:a16="http://schemas.microsoft.com/office/drawing/2014/main" id="{C0CE9457-F066-4BD3-8C5E-C0B5C4FDE915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0" name="Conector recto 2939">
          <a:extLst>
            <a:ext uri="{FF2B5EF4-FFF2-40B4-BE49-F238E27FC236}">
              <a16:creationId xmlns:a16="http://schemas.microsoft.com/office/drawing/2014/main" id="{B6616A0C-AB23-433F-9531-07D8D4B4249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1" name="Conector recto 2940">
          <a:extLst>
            <a:ext uri="{FF2B5EF4-FFF2-40B4-BE49-F238E27FC236}">
              <a16:creationId xmlns:a16="http://schemas.microsoft.com/office/drawing/2014/main" id="{293914E5-17F0-4097-9AE5-B02A2394062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2" name="Conector recto 2941">
          <a:extLst>
            <a:ext uri="{FF2B5EF4-FFF2-40B4-BE49-F238E27FC236}">
              <a16:creationId xmlns:a16="http://schemas.microsoft.com/office/drawing/2014/main" id="{F69E3EF4-D1E7-4135-9368-057DFC7F114D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3" name="Conector recto 2942">
          <a:extLst>
            <a:ext uri="{FF2B5EF4-FFF2-40B4-BE49-F238E27FC236}">
              <a16:creationId xmlns:a16="http://schemas.microsoft.com/office/drawing/2014/main" id="{75E81557-5B1D-4799-8B9E-B34A272D9A60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4" name="Conector recto 2943">
          <a:extLst>
            <a:ext uri="{FF2B5EF4-FFF2-40B4-BE49-F238E27FC236}">
              <a16:creationId xmlns:a16="http://schemas.microsoft.com/office/drawing/2014/main" id="{A6059A1E-A626-466E-B653-1894A386DC3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5" name="Conector recto 2944">
          <a:extLst>
            <a:ext uri="{FF2B5EF4-FFF2-40B4-BE49-F238E27FC236}">
              <a16:creationId xmlns:a16="http://schemas.microsoft.com/office/drawing/2014/main" id="{5A21841C-0DF7-400E-AB3A-CA81847E27F2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6" name="Conector recto 2945">
          <a:extLst>
            <a:ext uri="{FF2B5EF4-FFF2-40B4-BE49-F238E27FC236}">
              <a16:creationId xmlns:a16="http://schemas.microsoft.com/office/drawing/2014/main" id="{E846A485-14F6-4BBD-A2FF-D8D6EB4E571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7" name="Conector recto 2946">
          <a:extLst>
            <a:ext uri="{FF2B5EF4-FFF2-40B4-BE49-F238E27FC236}">
              <a16:creationId xmlns:a16="http://schemas.microsoft.com/office/drawing/2014/main" id="{1B53D644-5D80-4751-82DB-BB72F7DD2C94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8" name="Conector recto 2947">
          <a:extLst>
            <a:ext uri="{FF2B5EF4-FFF2-40B4-BE49-F238E27FC236}">
              <a16:creationId xmlns:a16="http://schemas.microsoft.com/office/drawing/2014/main" id="{167E1616-B9D4-4CEA-9638-D0EDC441E24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49" name="Conector recto 2948">
          <a:extLst>
            <a:ext uri="{FF2B5EF4-FFF2-40B4-BE49-F238E27FC236}">
              <a16:creationId xmlns:a16="http://schemas.microsoft.com/office/drawing/2014/main" id="{38D93572-7A94-4A6D-B497-825B2CF257B7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0" name="Conector recto 2949">
          <a:extLst>
            <a:ext uri="{FF2B5EF4-FFF2-40B4-BE49-F238E27FC236}">
              <a16:creationId xmlns:a16="http://schemas.microsoft.com/office/drawing/2014/main" id="{C0E5126A-1985-4A51-B616-464A4810D10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1" name="Conector recto 2950">
          <a:extLst>
            <a:ext uri="{FF2B5EF4-FFF2-40B4-BE49-F238E27FC236}">
              <a16:creationId xmlns:a16="http://schemas.microsoft.com/office/drawing/2014/main" id="{9A0612F0-B745-4DCA-83E2-BAE31797C66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2" name="Conector recto 2951">
          <a:extLst>
            <a:ext uri="{FF2B5EF4-FFF2-40B4-BE49-F238E27FC236}">
              <a16:creationId xmlns:a16="http://schemas.microsoft.com/office/drawing/2014/main" id="{3B665ED1-8879-4AB3-A890-50D99D53745A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3" name="Conector recto 2952">
          <a:extLst>
            <a:ext uri="{FF2B5EF4-FFF2-40B4-BE49-F238E27FC236}">
              <a16:creationId xmlns:a16="http://schemas.microsoft.com/office/drawing/2014/main" id="{1B8848E0-F7F3-4D91-9CAE-EB7DC146582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4" name="Conector recto 2953">
          <a:extLst>
            <a:ext uri="{FF2B5EF4-FFF2-40B4-BE49-F238E27FC236}">
              <a16:creationId xmlns:a16="http://schemas.microsoft.com/office/drawing/2014/main" id="{F9692A2E-4344-487E-A744-5A0C9D89399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5" name="Conector recto 2954">
          <a:extLst>
            <a:ext uri="{FF2B5EF4-FFF2-40B4-BE49-F238E27FC236}">
              <a16:creationId xmlns:a16="http://schemas.microsoft.com/office/drawing/2014/main" id="{84E513D2-7DCF-472C-8318-E399A6D03E63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6" name="Conector recto 2955">
          <a:extLst>
            <a:ext uri="{FF2B5EF4-FFF2-40B4-BE49-F238E27FC236}">
              <a16:creationId xmlns:a16="http://schemas.microsoft.com/office/drawing/2014/main" id="{6B215BD3-797B-4061-9D87-8D4AFF576D8B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7" name="Conector recto 2956">
          <a:extLst>
            <a:ext uri="{FF2B5EF4-FFF2-40B4-BE49-F238E27FC236}">
              <a16:creationId xmlns:a16="http://schemas.microsoft.com/office/drawing/2014/main" id="{19A49EC6-B1E4-4C87-A843-5ED43167E39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8" name="Conector recto 2957">
          <a:extLst>
            <a:ext uri="{FF2B5EF4-FFF2-40B4-BE49-F238E27FC236}">
              <a16:creationId xmlns:a16="http://schemas.microsoft.com/office/drawing/2014/main" id="{2DB175C5-E198-4464-A324-11A0C8A45779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59" name="Conector recto 2958">
          <a:extLst>
            <a:ext uri="{FF2B5EF4-FFF2-40B4-BE49-F238E27FC236}">
              <a16:creationId xmlns:a16="http://schemas.microsoft.com/office/drawing/2014/main" id="{80A3FB42-ACBA-4562-8CA7-7E3982D0E466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60" name="Conector recto 2959">
          <a:extLst>
            <a:ext uri="{FF2B5EF4-FFF2-40B4-BE49-F238E27FC236}">
              <a16:creationId xmlns:a16="http://schemas.microsoft.com/office/drawing/2014/main" id="{D68134FF-9307-4BAB-AE20-825026DA92DC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61" name="Conector recto 2960">
          <a:extLst>
            <a:ext uri="{FF2B5EF4-FFF2-40B4-BE49-F238E27FC236}">
              <a16:creationId xmlns:a16="http://schemas.microsoft.com/office/drawing/2014/main" id="{7C0669D4-4D5A-4875-A0FD-DA6982651D3E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781</xdr:row>
      <xdr:rowOff>0</xdr:rowOff>
    </xdr:from>
    <xdr:to>
      <xdr:col>38</xdr:col>
      <xdr:colOff>413657</xdr:colOff>
      <xdr:row>781</xdr:row>
      <xdr:rowOff>0</xdr:rowOff>
    </xdr:to>
    <xdr:cxnSp macro="">
      <xdr:nvCxnSpPr>
        <xdr:cNvPr id="2962" name="Conector recto 2961">
          <a:extLst>
            <a:ext uri="{FF2B5EF4-FFF2-40B4-BE49-F238E27FC236}">
              <a16:creationId xmlns:a16="http://schemas.microsoft.com/office/drawing/2014/main" id="{1C727C9A-88B3-4ED3-ACF2-5E8A1CF9F211}"/>
            </a:ext>
          </a:extLst>
        </xdr:cNvPr>
        <xdr:cNvCxnSpPr/>
      </xdr:nvCxnSpPr>
      <xdr:spPr>
        <a:xfrm>
          <a:off x="10864632" y="153155431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153275</xdr:colOff>
      <xdr:row>793</xdr:row>
      <xdr:rowOff>131379</xdr:rowOff>
    </xdr:from>
    <xdr:to>
      <xdr:col>30</xdr:col>
      <xdr:colOff>316289</xdr:colOff>
      <xdr:row>811</xdr:row>
      <xdr:rowOff>43792</xdr:rowOff>
    </xdr:to>
    <xdr:pic>
      <xdr:nvPicPr>
        <xdr:cNvPr id="2966" name="Imagen 2965">
          <a:extLst>
            <a:ext uri="{FF2B5EF4-FFF2-40B4-BE49-F238E27FC236}">
              <a16:creationId xmlns:a16="http://schemas.microsoft.com/office/drawing/2014/main" id="{B1B584EE-6B67-8E43-4915-5079D06467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71" t="29934" r="40337" b="32603"/>
        <a:stretch/>
      </xdr:blipFill>
      <xdr:spPr bwMode="auto">
        <a:xfrm>
          <a:off x="908706" y="144933276"/>
          <a:ext cx="6961893" cy="3437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812</xdr:row>
      <xdr:rowOff>10949</xdr:rowOff>
    </xdr:from>
    <xdr:to>
      <xdr:col>31</xdr:col>
      <xdr:colOff>474149</xdr:colOff>
      <xdr:row>831</xdr:row>
      <xdr:rowOff>65690</xdr:rowOff>
    </xdr:to>
    <xdr:pic>
      <xdr:nvPicPr>
        <xdr:cNvPr id="2967" name="Imagen 2966">
          <a:extLst>
            <a:ext uri="{FF2B5EF4-FFF2-40B4-BE49-F238E27FC236}">
              <a16:creationId xmlns:a16="http://schemas.microsoft.com/office/drawing/2014/main" id="{5EF8F4E1-DEE3-95C8-A259-85C6230487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03" t="47441" r="36628" b="32415"/>
        <a:stretch/>
      </xdr:blipFill>
      <xdr:spPr bwMode="auto">
        <a:xfrm>
          <a:off x="251810" y="148535259"/>
          <a:ext cx="8510184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488</xdr:row>
      <xdr:rowOff>238125</xdr:rowOff>
    </xdr:from>
    <xdr:to>
      <xdr:col>17</xdr:col>
      <xdr:colOff>238125</xdr:colOff>
      <xdr:row>497</xdr:row>
      <xdr:rowOff>0</xdr:rowOff>
    </xdr:to>
    <xdr:sp macro="" textlink="">
      <xdr:nvSpPr>
        <xdr:cNvPr id="2972" name="Line 1">
          <a:extLst>
            <a:ext uri="{FF2B5EF4-FFF2-40B4-BE49-F238E27FC236}">
              <a16:creationId xmlns:a16="http://schemas.microsoft.com/office/drawing/2014/main" id="{C8EC5B42-730A-4F1D-A0F7-35C6C328FDF0}"/>
            </a:ext>
          </a:extLst>
        </xdr:cNvPr>
        <xdr:cNvSpPr>
          <a:spLocks noChangeShapeType="1"/>
        </xdr:cNvSpPr>
      </xdr:nvSpPr>
      <xdr:spPr bwMode="auto">
        <a:xfrm>
          <a:off x="4518901" y="93675309"/>
          <a:ext cx="0" cy="1541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488</xdr:row>
      <xdr:rowOff>238125</xdr:rowOff>
    </xdr:from>
    <xdr:to>
      <xdr:col>17</xdr:col>
      <xdr:colOff>238125</xdr:colOff>
      <xdr:row>499</xdr:row>
      <xdr:rowOff>0</xdr:rowOff>
    </xdr:to>
    <xdr:sp macro="" textlink="">
      <xdr:nvSpPr>
        <xdr:cNvPr id="2973" name="Line 1">
          <a:extLst>
            <a:ext uri="{FF2B5EF4-FFF2-40B4-BE49-F238E27FC236}">
              <a16:creationId xmlns:a16="http://schemas.microsoft.com/office/drawing/2014/main" id="{9071EDFE-6799-4BAB-8CD0-EC974A993557}"/>
            </a:ext>
          </a:extLst>
        </xdr:cNvPr>
        <xdr:cNvSpPr>
          <a:spLocks noChangeShapeType="1"/>
        </xdr:cNvSpPr>
      </xdr:nvSpPr>
      <xdr:spPr bwMode="auto">
        <a:xfrm>
          <a:off x="4518901" y="93675309"/>
          <a:ext cx="0" cy="188124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74" name="Conector recto 2973">
          <a:extLst>
            <a:ext uri="{FF2B5EF4-FFF2-40B4-BE49-F238E27FC236}">
              <a16:creationId xmlns:a16="http://schemas.microsoft.com/office/drawing/2014/main" id="{4EF3D4A7-169E-4A3C-92A5-02E734A7A8E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75" name="Conector recto 2974">
          <a:extLst>
            <a:ext uri="{FF2B5EF4-FFF2-40B4-BE49-F238E27FC236}">
              <a16:creationId xmlns:a16="http://schemas.microsoft.com/office/drawing/2014/main" id="{D91F9759-3911-408F-8835-E387230CD6F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76" name="Conector recto 2975">
          <a:extLst>
            <a:ext uri="{FF2B5EF4-FFF2-40B4-BE49-F238E27FC236}">
              <a16:creationId xmlns:a16="http://schemas.microsoft.com/office/drawing/2014/main" id="{CBACEFCA-F3CB-44AD-A8B9-69D93EB9876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77" name="Conector recto 2976">
          <a:extLst>
            <a:ext uri="{FF2B5EF4-FFF2-40B4-BE49-F238E27FC236}">
              <a16:creationId xmlns:a16="http://schemas.microsoft.com/office/drawing/2014/main" id="{9E66A241-E043-4B5F-8EC3-50CBEE5AD30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78" name="Conector recto 2977">
          <a:extLst>
            <a:ext uri="{FF2B5EF4-FFF2-40B4-BE49-F238E27FC236}">
              <a16:creationId xmlns:a16="http://schemas.microsoft.com/office/drawing/2014/main" id="{7F8678BE-5C93-4F0E-AA54-DD89D758E18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79" name="Conector recto 2978">
          <a:extLst>
            <a:ext uri="{FF2B5EF4-FFF2-40B4-BE49-F238E27FC236}">
              <a16:creationId xmlns:a16="http://schemas.microsoft.com/office/drawing/2014/main" id="{E2BC605E-CBDA-4AB9-9462-540232933D1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0" name="Conector recto 2979">
          <a:extLst>
            <a:ext uri="{FF2B5EF4-FFF2-40B4-BE49-F238E27FC236}">
              <a16:creationId xmlns:a16="http://schemas.microsoft.com/office/drawing/2014/main" id="{8122C282-9533-4C3C-9711-AC7D24B2D58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1" name="Conector recto 2980">
          <a:extLst>
            <a:ext uri="{FF2B5EF4-FFF2-40B4-BE49-F238E27FC236}">
              <a16:creationId xmlns:a16="http://schemas.microsoft.com/office/drawing/2014/main" id="{005D9DAB-98DE-4B19-8DCF-F12B5CC59ED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2" name="Conector recto 2981">
          <a:extLst>
            <a:ext uri="{FF2B5EF4-FFF2-40B4-BE49-F238E27FC236}">
              <a16:creationId xmlns:a16="http://schemas.microsoft.com/office/drawing/2014/main" id="{A4AD381C-07D7-44A1-B9F9-E47C59BC58A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3" name="Conector recto 2982">
          <a:extLst>
            <a:ext uri="{FF2B5EF4-FFF2-40B4-BE49-F238E27FC236}">
              <a16:creationId xmlns:a16="http://schemas.microsoft.com/office/drawing/2014/main" id="{17EF0DF5-7369-4E27-BED3-024316F0DFC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4" name="Conector recto 2983">
          <a:extLst>
            <a:ext uri="{FF2B5EF4-FFF2-40B4-BE49-F238E27FC236}">
              <a16:creationId xmlns:a16="http://schemas.microsoft.com/office/drawing/2014/main" id="{ABA80B54-8D8C-4C01-BB78-B946E3B4E63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5" name="Conector recto 2984">
          <a:extLst>
            <a:ext uri="{FF2B5EF4-FFF2-40B4-BE49-F238E27FC236}">
              <a16:creationId xmlns:a16="http://schemas.microsoft.com/office/drawing/2014/main" id="{5CE67259-6808-4151-A3A7-3DC7D953AFC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6" name="Conector recto 2985">
          <a:extLst>
            <a:ext uri="{FF2B5EF4-FFF2-40B4-BE49-F238E27FC236}">
              <a16:creationId xmlns:a16="http://schemas.microsoft.com/office/drawing/2014/main" id="{4D7F014E-4987-42BA-A0B3-45BB91CFF7C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7" name="Conector recto 2986">
          <a:extLst>
            <a:ext uri="{FF2B5EF4-FFF2-40B4-BE49-F238E27FC236}">
              <a16:creationId xmlns:a16="http://schemas.microsoft.com/office/drawing/2014/main" id="{253C9C8A-B540-473D-9F22-58E52C28397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8" name="Conector recto 2987">
          <a:extLst>
            <a:ext uri="{FF2B5EF4-FFF2-40B4-BE49-F238E27FC236}">
              <a16:creationId xmlns:a16="http://schemas.microsoft.com/office/drawing/2014/main" id="{0B563BA7-A434-423D-9F74-0A5B1563E69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89" name="Conector recto 2988">
          <a:extLst>
            <a:ext uri="{FF2B5EF4-FFF2-40B4-BE49-F238E27FC236}">
              <a16:creationId xmlns:a16="http://schemas.microsoft.com/office/drawing/2014/main" id="{4DDA6202-DDDF-4A17-B9B9-161B275EAD8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0" name="Conector recto 2989">
          <a:extLst>
            <a:ext uri="{FF2B5EF4-FFF2-40B4-BE49-F238E27FC236}">
              <a16:creationId xmlns:a16="http://schemas.microsoft.com/office/drawing/2014/main" id="{56D9ED76-8816-47C9-85CA-7E5FF49B83E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1" name="Conector recto 2990">
          <a:extLst>
            <a:ext uri="{FF2B5EF4-FFF2-40B4-BE49-F238E27FC236}">
              <a16:creationId xmlns:a16="http://schemas.microsoft.com/office/drawing/2014/main" id="{417506E6-B670-4614-B964-B697979C863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2" name="Conector recto 2991">
          <a:extLst>
            <a:ext uri="{FF2B5EF4-FFF2-40B4-BE49-F238E27FC236}">
              <a16:creationId xmlns:a16="http://schemas.microsoft.com/office/drawing/2014/main" id="{3E970857-4B72-4D4B-B703-607A9D13FD9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3" name="Conector recto 2992">
          <a:extLst>
            <a:ext uri="{FF2B5EF4-FFF2-40B4-BE49-F238E27FC236}">
              <a16:creationId xmlns:a16="http://schemas.microsoft.com/office/drawing/2014/main" id="{3E934A69-E687-4988-821F-81A46A1F889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4" name="Conector recto 2993">
          <a:extLst>
            <a:ext uri="{FF2B5EF4-FFF2-40B4-BE49-F238E27FC236}">
              <a16:creationId xmlns:a16="http://schemas.microsoft.com/office/drawing/2014/main" id="{6BE80E20-049F-400B-89F1-38A7ADC6CFB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5" name="Conector recto 2994">
          <a:extLst>
            <a:ext uri="{FF2B5EF4-FFF2-40B4-BE49-F238E27FC236}">
              <a16:creationId xmlns:a16="http://schemas.microsoft.com/office/drawing/2014/main" id="{88648AD2-C27C-46AC-AF9D-2669933A88F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6" name="Conector recto 2995">
          <a:extLst>
            <a:ext uri="{FF2B5EF4-FFF2-40B4-BE49-F238E27FC236}">
              <a16:creationId xmlns:a16="http://schemas.microsoft.com/office/drawing/2014/main" id="{AC6F1B9A-A2DA-4DE1-BAED-72D00C7DEB1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7" name="Conector recto 2996">
          <a:extLst>
            <a:ext uri="{FF2B5EF4-FFF2-40B4-BE49-F238E27FC236}">
              <a16:creationId xmlns:a16="http://schemas.microsoft.com/office/drawing/2014/main" id="{0F1E00DF-3B67-401E-909B-E05F21060EC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8" name="Conector recto 2997">
          <a:extLst>
            <a:ext uri="{FF2B5EF4-FFF2-40B4-BE49-F238E27FC236}">
              <a16:creationId xmlns:a16="http://schemas.microsoft.com/office/drawing/2014/main" id="{9152D1E2-F917-4B85-9663-A0863424D7B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2999" name="Conector recto 2998">
          <a:extLst>
            <a:ext uri="{FF2B5EF4-FFF2-40B4-BE49-F238E27FC236}">
              <a16:creationId xmlns:a16="http://schemas.microsoft.com/office/drawing/2014/main" id="{CF7AAE79-D66D-4171-8A2D-4C3A9D6DEE1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0" name="Conector recto 2999">
          <a:extLst>
            <a:ext uri="{FF2B5EF4-FFF2-40B4-BE49-F238E27FC236}">
              <a16:creationId xmlns:a16="http://schemas.microsoft.com/office/drawing/2014/main" id="{E4E8133A-DE95-40D5-9513-196878E6D11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1" name="Conector recto 3000">
          <a:extLst>
            <a:ext uri="{FF2B5EF4-FFF2-40B4-BE49-F238E27FC236}">
              <a16:creationId xmlns:a16="http://schemas.microsoft.com/office/drawing/2014/main" id="{977F7E78-4CB8-45CE-9D23-ACC64CE5B1B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2" name="Conector recto 3001">
          <a:extLst>
            <a:ext uri="{FF2B5EF4-FFF2-40B4-BE49-F238E27FC236}">
              <a16:creationId xmlns:a16="http://schemas.microsoft.com/office/drawing/2014/main" id="{8F85EE9E-300D-478F-B180-0C1D1C1CABC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3" name="Conector recto 3002">
          <a:extLst>
            <a:ext uri="{FF2B5EF4-FFF2-40B4-BE49-F238E27FC236}">
              <a16:creationId xmlns:a16="http://schemas.microsoft.com/office/drawing/2014/main" id="{99B55A86-3A24-47CE-81E4-73BF2F846DE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4" name="Conector recto 3003">
          <a:extLst>
            <a:ext uri="{FF2B5EF4-FFF2-40B4-BE49-F238E27FC236}">
              <a16:creationId xmlns:a16="http://schemas.microsoft.com/office/drawing/2014/main" id="{817E9320-7023-47D9-9538-BCD88904933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5" name="Conector recto 3004">
          <a:extLst>
            <a:ext uri="{FF2B5EF4-FFF2-40B4-BE49-F238E27FC236}">
              <a16:creationId xmlns:a16="http://schemas.microsoft.com/office/drawing/2014/main" id="{760CBD70-1B76-40D2-B2CD-7A1EBB8021F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6" name="Conector recto 3005">
          <a:extLst>
            <a:ext uri="{FF2B5EF4-FFF2-40B4-BE49-F238E27FC236}">
              <a16:creationId xmlns:a16="http://schemas.microsoft.com/office/drawing/2014/main" id="{421F522B-821E-4F7A-8D38-08EB5B7D8F8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7" name="Conector recto 3006">
          <a:extLst>
            <a:ext uri="{FF2B5EF4-FFF2-40B4-BE49-F238E27FC236}">
              <a16:creationId xmlns:a16="http://schemas.microsoft.com/office/drawing/2014/main" id="{BBFDC148-67E6-448B-B780-290F591D7F8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8" name="Conector recto 3007">
          <a:extLst>
            <a:ext uri="{FF2B5EF4-FFF2-40B4-BE49-F238E27FC236}">
              <a16:creationId xmlns:a16="http://schemas.microsoft.com/office/drawing/2014/main" id="{5D019EFD-10B2-4840-A4E1-AF7A83AAAE2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09" name="Conector recto 3008">
          <a:extLst>
            <a:ext uri="{FF2B5EF4-FFF2-40B4-BE49-F238E27FC236}">
              <a16:creationId xmlns:a16="http://schemas.microsoft.com/office/drawing/2014/main" id="{97531016-D815-4378-9418-27F6A37B12D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0" name="Conector recto 3009">
          <a:extLst>
            <a:ext uri="{FF2B5EF4-FFF2-40B4-BE49-F238E27FC236}">
              <a16:creationId xmlns:a16="http://schemas.microsoft.com/office/drawing/2014/main" id="{2106719F-50E8-4DD5-ACEF-2CA49A1C169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1" name="Conector recto 3010">
          <a:extLst>
            <a:ext uri="{FF2B5EF4-FFF2-40B4-BE49-F238E27FC236}">
              <a16:creationId xmlns:a16="http://schemas.microsoft.com/office/drawing/2014/main" id="{8E85C297-58E2-4008-B06D-B0A467D04DA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2" name="Conector recto 3011">
          <a:extLst>
            <a:ext uri="{FF2B5EF4-FFF2-40B4-BE49-F238E27FC236}">
              <a16:creationId xmlns:a16="http://schemas.microsoft.com/office/drawing/2014/main" id="{B813CCB9-B0D3-488D-A77C-F05A3FBD5DCC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3" name="Conector recto 3012">
          <a:extLst>
            <a:ext uri="{FF2B5EF4-FFF2-40B4-BE49-F238E27FC236}">
              <a16:creationId xmlns:a16="http://schemas.microsoft.com/office/drawing/2014/main" id="{381ED7D5-9800-4C7E-ACA3-11C63E0EDA1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4" name="Conector recto 3013">
          <a:extLst>
            <a:ext uri="{FF2B5EF4-FFF2-40B4-BE49-F238E27FC236}">
              <a16:creationId xmlns:a16="http://schemas.microsoft.com/office/drawing/2014/main" id="{0C5F9F62-CCD8-4A11-9BEC-EA11BF77899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5" name="Conector recto 3014">
          <a:extLst>
            <a:ext uri="{FF2B5EF4-FFF2-40B4-BE49-F238E27FC236}">
              <a16:creationId xmlns:a16="http://schemas.microsoft.com/office/drawing/2014/main" id="{FD7F3716-57BE-474E-AC0B-1D8ACDA22C0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6" name="Conector recto 3015">
          <a:extLst>
            <a:ext uri="{FF2B5EF4-FFF2-40B4-BE49-F238E27FC236}">
              <a16:creationId xmlns:a16="http://schemas.microsoft.com/office/drawing/2014/main" id="{C4396EBF-A841-4377-8306-854EFAEF8FCC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7" name="Conector recto 3016">
          <a:extLst>
            <a:ext uri="{FF2B5EF4-FFF2-40B4-BE49-F238E27FC236}">
              <a16:creationId xmlns:a16="http://schemas.microsoft.com/office/drawing/2014/main" id="{1D3CAD79-FB13-48CD-994A-CF7B32C79EA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8" name="Conector recto 3017">
          <a:extLst>
            <a:ext uri="{FF2B5EF4-FFF2-40B4-BE49-F238E27FC236}">
              <a16:creationId xmlns:a16="http://schemas.microsoft.com/office/drawing/2014/main" id="{DD02A533-7780-45E4-948D-A4B525A86F4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19" name="Conector recto 3018">
          <a:extLst>
            <a:ext uri="{FF2B5EF4-FFF2-40B4-BE49-F238E27FC236}">
              <a16:creationId xmlns:a16="http://schemas.microsoft.com/office/drawing/2014/main" id="{71ADE040-FF37-4AE3-9CB8-11C9B06C27A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0" name="Conector recto 3019">
          <a:extLst>
            <a:ext uri="{FF2B5EF4-FFF2-40B4-BE49-F238E27FC236}">
              <a16:creationId xmlns:a16="http://schemas.microsoft.com/office/drawing/2014/main" id="{D758705E-4543-498C-B592-8D5B6F860C2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1" name="Conector recto 3020">
          <a:extLst>
            <a:ext uri="{FF2B5EF4-FFF2-40B4-BE49-F238E27FC236}">
              <a16:creationId xmlns:a16="http://schemas.microsoft.com/office/drawing/2014/main" id="{4D5CB652-A187-491D-8DA3-706D59FFF1A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2" name="Conector recto 3021">
          <a:extLst>
            <a:ext uri="{FF2B5EF4-FFF2-40B4-BE49-F238E27FC236}">
              <a16:creationId xmlns:a16="http://schemas.microsoft.com/office/drawing/2014/main" id="{AADB9BE4-38BC-4DAF-B9A1-90FBC093405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3" name="Conector recto 3022">
          <a:extLst>
            <a:ext uri="{FF2B5EF4-FFF2-40B4-BE49-F238E27FC236}">
              <a16:creationId xmlns:a16="http://schemas.microsoft.com/office/drawing/2014/main" id="{A3E9A9FB-FD33-4231-A657-F8A231E7DE7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4" name="Conector recto 3023">
          <a:extLst>
            <a:ext uri="{FF2B5EF4-FFF2-40B4-BE49-F238E27FC236}">
              <a16:creationId xmlns:a16="http://schemas.microsoft.com/office/drawing/2014/main" id="{7A5F9F84-D6A4-4125-9966-622004DDCE3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5" name="Conector recto 3024">
          <a:extLst>
            <a:ext uri="{FF2B5EF4-FFF2-40B4-BE49-F238E27FC236}">
              <a16:creationId xmlns:a16="http://schemas.microsoft.com/office/drawing/2014/main" id="{9EA514AE-2A4C-4AB5-9CA2-7437D8A11B3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6" name="Conector recto 3025">
          <a:extLst>
            <a:ext uri="{FF2B5EF4-FFF2-40B4-BE49-F238E27FC236}">
              <a16:creationId xmlns:a16="http://schemas.microsoft.com/office/drawing/2014/main" id="{95ECC30F-25C0-443B-84F9-ED0B194619B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7" name="Conector recto 3026">
          <a:extLst>
            <a:ext uri="{FF2B5EF4-FFF2-40B4-BE49-F238E27FC236}">
              <a16:creationId xmlns:a16="http://schemas.microsoft.com/office/drawing/2014/main" id="{2BA05CF7-5045-40AF-BD3B-E7F48343FB3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8" name="Conector recto 3027">
          <a:extLst>
            <a:ext uri="{FF2B5EF4-FFF2-40B4-BE49-F238E27FC236}">
              <a16:creationId xmlns:a16="http://schemas.microsoft.com/office/drawing/2014/main" id="{878BCBEF-7C42-4A36-BA76-BDE9AD74446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29" name="Conector recto 3028">
          <a:extLst>
            <a:ext uri="{FF2B5EF4-FFF2-40B4-BE49-F238E27FC236}">
              <a16:creationId xmlns:a16="http://schemas.microsoft.com/office/drawing/2014/main" id="{D1A245A3-BCB6-4FEA-AF27-7BE92917565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0" name="Conector recto 3029">
          <a:extLst>
            <a:ext uri="{FF2B5EF4-FFF2-40B4-BE49-F238E27FC236}">
              <a16:creationId xmlns:a16="http://schemas.microsoft.com/office/drawing/2014/main" id="{A14ED145-F55B-4604-AC99-A19B1ABAB5A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1" name="Conector recto 3030">
          <a:extLst>
            <a:ext uri="{FF2B5EF4-FFF2-40B4-BE49-F238E27FC236}">
              <a16:creationId xmlns:a16="http://schemas.microsoft.com/office/drawing/2014/main" id="{D35DE67D-DB54-41F8-BEE3-6561BD7B69D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2" name="Conector recto 3031">
          <a:extLst>
            <a:ext uri="{FF2B5EF4-FFF2-40B4-BE49-F238E27FC236}">
              <a16:creationId xmlns:a16="http://schemas.microsoft.com/office/drawing/2014/main" id="{A5995C9A-959A-4AD5-8BBA-B62AB63BAFB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3" name="Conector recto 3032">
          <a:extLst>
            <a:ext uri="{FF2B5EF4-FFF2-40B4-BE49-F238E27FC236}">
              <a16:creationId xmlns:a16="http://schemas.microsoft.com/office/drawing/2014/main" id="{AD40F49C-3809-4D94-97F7-BCE20D330A5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4" name="Conector recto 3033">
          <a:extLst>
            <a:ext uri="{FF2B5EF4-FFF2-40B4-BE49-F238E27FC236}">
              <a16:creationId xmlns:a16="http://schemas.microsoft.com/office/drawing/2014/main" id="{4EE0005C-65C5-42E8-88A7-F83DA93018D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5" name="Conector recto 3034">
          <a:extLst>
            <a:ext uri="{FF2B5EF4-FFF2-40B4-BE49-F238E27FC236}">
              <a16:creationId xmlns:a16="http://schemas.microsoft.com/office/drawing/2014/main" id="{18A80C1F-E6E6-46A0-B424-1492806965D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6" name="Conector recto 3035">
          <a:extLst>
            <a:ext uri="{FF2B5EF4-FFF2-40B4-BE49-F238E27FC236}">
              <a16:creationId xmlns:a16="http://schemas.microsoft.com/office/drawing/2014/main" id="{D9F55C31-33CE-4EB1-91D8-75E4D67086B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7" name="Conector recto 3036">
          <a:extLst>
            <a:ext uri="{FF2B5EF4-FFF2-40B4-BE49-F238E27FC236}">
              <a16:creationId xmlns:a16="http://schemas.microsoft.com/office/drawing/2014/main" id="{55ABE1A6-54F4-4430-AC22-98C7CB8C964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8" name="Conector recto 3037">
          <a:extLst>
            <a:ext uri="{FF2B5EF4-FFF2-40B4-BE49-F238E27FC236}">
              <a16:creationId xmlns:a16="http://schemas.microsoft.com/office/drawing/2014/main" id="{934AAF27-66D3-4560-823B-E392779FDA5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39" name="Conector recto 3038">
          <a:extLst>
            <a:ext uri="{FF2B5EF4-FFF2-40B4-BE49-F238E27FC236}">
              <a16:creationId xmlns:a16="http://schemas.microsoft.com/office/drawing/2014/main" id="{9373DE02-E4D6-4F25-A666-B15CC4CA868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0" name="Conector recto 3039">
          <a:extLst>
            <a:ext uri="{FF2B5EF4-FFF2-40B4-BE49-F238E27FC236}">
              <a16:creationId xmlns:a16="http://schemas.microsoft.com/office/drawing/2014/main" id="{E2720772-22CF-4A14-B678-1E6D00AEB3D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1" name="Conector recto 3040">
          <a:extLst>
            <a:ext uri="{FF2B5EF4-FFF2-40B4-BE49-F238E27FC236}">
              <a16:creationId xmlns:a16="http://schemas.microsoft.com/office/drawing/2014/main" id="{CD9D36A6-BDE4-45B7-8C36-3174FF6B076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2" name="Conector recto 3041">
          <a:extLst>
            <a:ext uri="{FF2B5EF4-FFF2-40B4-BE49-F238E27FC236}">
              <a16:creationId xmlns:a16="http://schemas.microsoft.com/office/drawing/2014/main" id="{E340C6E8-5B9C-42D0-877A-E2D132E94F9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3" name="Conector recto 3042">
          <a:extLst>
            <a:ext uri="{FF2B5EF4-FFF2-40B4-BE49-F238E27FC236}">
              <a16:creationId xmlns:a16="http://schemas.microsoft.com/office/drawing/2014/main" id="{1901A3E0-BA3A-40A5-A4DD-D59C979EB51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4" name="Conector recto 3043">
          <a:extLst>
            <a:ext uri="{FF2B5EF4-FFF2-40B4-BE49-F238E27FC236}">
              <a16:creationId xmlns:a16="http://schemas.microsoft.com/office/drawing/2014/main" id="{774C9325-7DD5-4C66-9CF8-D7774D44E35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5" name="Conector recto 3044">
          <a:extLst>
            <a:ext uri="{FF2B5EF4-FFF2-40B4-BE49-F238E27FC236}">
              <a16:creationId xmlns:a16="http://schemas.microsoft.com/office/drawing/2014/main" id="{512E6051-C856-4788-A830-01DDC02D4D8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6" name="Conector recto 3045">
          <a:extLst>
            <a:ext uri="{FF2B5EF4-FFF2-40B4-BE49-F238E27FC236}">
              <a16:creationId xmlns:a16="http://schemas.microsoft.com/office/drawing/2014/main" id="{EBCCC882-67EA-4F8E-AC3D-FD18427B3E1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7" name="Conector recto 3046">
          <a:extLst>
            <a:ext uri="{FF2B5EF4-FFF2-40B4-BE49-F238E27FC236}">
              <a16:creationId xmlns:a16="http://schemas.microsoft.com/office/drawing/2014/main" id="{B53B2199-610C-4A94-856E-20EA8E08F26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8" name="Conector recto 3047">
          <a:extLst>
            <a:ext uri="{FF2B5EF4-FFF2-40B4-BE49-F238E27FC236}">
              <a16:creationId xmlns:a16="http://schemas.microsoft.com/office/drawing/2014/main" id="{1D5E5E5D-482C-4C54-A99F-1EE61D25B99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49" name="Conector recto 3048">
          <a:extLst>
            <a:ext uri="{FF2B5EF4-FFF2-40B4-BE49-F238E27FC236}">
              <a16:creationId xmlns:a16="http://schemas.microsoft.com/office/drawing/2014/main" id="{2827154B-36A7-402F-9F56-FF98BD7907A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0" name="Conector recto 3049">
          <a:extLst>
            <a:ext uri="{FF2B5EF4-FFF2-40B4-BE49-F238E27FC236}">
              <a16:creationId xmlns:a16="http://schemas.microsoft.com/office/drawing/2014/main" id="{391916E8-1F75-442E-8B01-92D07A9D292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1" name="Conector recto 3050">
          <a:extLst>
            <a:ext uri="{FF2B5EF4-FFF2-40B4-BE49-F238E27FC236}">
              <a16:creationId xmlns:a16="http://schemas.microsoft.com/office/drawing/2014/main" id="{EA5283D1-D223-4CA7-8DF0-9A7E3482DC8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2" name="Conector recto 3051">
          <a:extLst>
            <a:ext uri="{FF2B5EF4-FFF2-40B4-BE49-F238E27FC236}">
              <a16:creationId xmlns:a16="http://schemas.microsoft.com/office/drawing/2014/main" id="{64AFB5D6-3365-49F2-A797-E38CDF7B1B5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3" name="Conector recto 3052">
          <a:extLst>
            <a:ext uri="{FF2B5EF4-FFF2-40B4-BE49-F238E27FC236}">
              <a16:creationId xmlns:a16="http://schemas.microsoft.com/office/drawing/2014/main" id="{FFD92CB7-45C7-4297-9013-DCEDA9C87EE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4" name="Conector recto 3053">
          <a:extLst>
            <a:ext uri="{FF2B5EF4-FFF2-40B4-BE49-F238E27FC236}">
              <a16:creationId xmlns:a16="http://schemas.microsoft.com/office/drawing/2014/main" id="{3B4871F9-B1A5-490C-B427-1918A363F11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5" name="Conector recto 3054">
          <a:extLst>
            <a:ext uri="{FF2B5EF4-FFF2-40B4-BE49-F238E27FC236}">
              <a16:creationId xmlns:a16="http://schemas.microsoft.com/office/drawing/2014/main" id="{1D491229-901E-4251-9551-87BB07ADE4C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6" name="Conector recto 3055">
          <a:extLst>
            <a:ext uri="{FF2B5EF4-FFF2-40B4-BE49-F238E27FC236}">
              <a16:creationId xmlns:a16="http://schemas.microsoft.com/office/drawing/2014/main" id="{F277C11F-D8E0-4DB7-8ED6-671DF7DB7F2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7" name="Conector recto 3056">
          <a:extLst>
            <a:ext uri="{FF2B5EF4-FFF2-40B4-BE49-F238E27FC236}">
              <a16:creationId xmlns:a16="http://schemas.microsoft.com/office/drawing/2014/main" id="{6C6FB83E-12D4-4817-A1B7-8215127AF08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8" name="Conector recto 3057">
          <a:extLst>
            <a:ext uri="{FF2B5EF4-FFF2-40B4-BE49-F238E27FC236}">
              <a16:creationId xmlns:a16="http://schemas.microsoft.com/office/drawing/2014/main" id="{116E573F-5F10-4D15-936A-85C4D9A6B9D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59" name="Conector recto 3058">
          <a:extLst>
            <a:ext uri="{FF2B5EF4-FFF2-40B4-BE49-F238E27FC236}">
              <a16:creationId xmlns:a16="http://schemas.microsoft.com/office/drawing/2014/main" id="{84F1D666-1E97-4164-852F-4B1A329A180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0" name="Conector recto 3059">
          <a:extLst>
            <a:ext uri="{FF2B5EF4-FFF2-40B4-BE49-F238E27FC236}">
              <a16:creationId xmlns:a16="http://schemas.microsoft.com/office/drawing/2014/main" id="{0E1E34AF-B667-4C40-A82E-AFEEC5DA3F6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1" name="Conector recto 3060">
          <a:extLst>
            <a:ext uri="{FF2B5EF4-FFF2-40B4-BE49-F238E27FC236}">
              <a16:creationId xmlns:a16="http://schemas.microsoft.com/office/drawing/2014/main" id="{FD242B88-7B7E-42B6-B95A-CEC53B273DB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2" name="Conector recto 3061">
          <a:extLst>
            <a:ext uri="{FF2B5EF4-FFF2-40B4-BE49-F238E27FC236}">
              <a16:creationId xmlns:a16="http://schemas.microsoft.com/office/drawing/2014/main" id="{8AC908E5-D814-4F7A-AD33-BAB9FC8DB0C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3" name="Conector recto 3062">
          <a:extLst>
            <a:ext uri="{FF2B5EF4-FFF2-40B4-BE49-F238E27FC236}">
              <a16:creationId xmlns:a16="http://schemas.microsoft.com/office/drawing/2014/main" id="{B8AF61E5-A1D4-4BDE-9BF9-17B803BB769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4" name="Conector recto 3063">
          <a:extLst>
            <a:ext uri="{FF2B5EF4-FFF2-40B4-BE49-F238E27FC236}">
              <a16:creationId xmlns:a16="http://schemas.microsoft.com/office/drawing/2014/main" id="{7B66C92A-C4C8-49C0-ABF9-29616EECFB4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5" name="Conector recto 3064">
          <a:extLst>
            <a:ext uri="{FF2B5EF4-FFF2-40B4-BE49-F238E27FC236}">
              <a16:creationId xmlns:a16="http://schemas.microsoft.com/office/drawing/2014/main" id="{FBC0A67E-4C72-4BBF-92A0-27CC1F670F3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6" name="Conector recto 3065">
          <a:extLst>
            <a:ext uri="{FF2B5EF4-FFF2-40B4-BE49-F238E27FC236}">
              <a16:creationId xmlns:a16="http://schemas.microsoft.com/office/drawing/2014/main" id="{4B27F802-9E77-4173-AD3F-B39F486F57B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7" name="Conector recto 3066">
          <a:extLst>
            <a:ext uri="{FF2B5EF4-FFF2-40B4-BE49-F238E27FC236}">
              <a16:creationId xmlns:a16="http://schemas.microsoft.com/office/drawing/2014/main" id="{2F1E3120-E152-4DDC-B7A0-EF3340ECC35C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8" name="Conector recto 3067">
          <a:extLst>
            <a:ext uri="{FF2B5EF4-FFF2-40B4-BE49-F238E27FC236}">
              <a16:creationId xmlns:a16="http://schemas.microsoft.com/office/drawing/2014/main" id="{4723ECF9-9A55-46FC-A7E3-E2A045BB657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69" name="Conector recto 3068">
          <a:extLst>
            <a:ext uri="{FF2B5EF4-FFF2-40B4-BE49-F238E27FC236}">
              <a16:creationId xmlns:a16="http://schemas.microsoft.com/office/drawing/2014/main" id="{BBE5FE2A-B5A0-47B5-90A6-A0DC0781667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0" name="Conector recto 3069">
          <a:extLst>
            <a:ext uri="{FF2B5EF4-FFF2-40B4-BE49-F238E27FC236}">
              <a16:creationId xmlns:a16="http://schemas.microsoft.com/office/drawing/2014/main" id="{8552A6D7-F9B0-43E9-B1F4-DD1D0C1A3B3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1" name="Conector recto 3070">
          <a:extLst>
            <a:ext uri="{FF2B5EF4-FFF2-40B4-BE49-F238E27FC236}">
              <a16:creationId xmlns:a16="http://schemas.microsoft.com/office/drawing/2014/main" id="{41BFABDE-6D2D-4873-88B4-DF90A9C1EBF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2" name="Conector recto 3071">
          <a:extLst>
            <a:ext uri="{FF2B5EF4-FFF2-40B4-BE49-F238E27FC236}">
              <a16:creationId xmlns:a16="http://schemas.microsoft.com/office/drawing/2014/main" id="{139360E8-EBB1-434C-B163-2D782482C2D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3" name="Conector recto 3072">
          <a:extLst>
            <a:ext uri="{FF2B5EF4-FFF2-40B4-BE49-F238E27FC236}">
              <a16:creationId xmlns:a16="http://schemas.microsoft.com/office/drawing/2014/main" id="{C0E085B7-8A7A-4DC3-8E24-987A0EC4A9F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4" name="Conector recto 3073">
          <a:extLst>
            <a:ext uri="{FF2B5EF4-FFF2-40B4-BE49-F238E27FC236}">
              <a16:creationId xmlns:a16="http://schemas.microsoft.com/office/drawing/2014/main" id="{5808C5A0-2E4D-4E7B-A3B9-80FBDA55DCF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5" name="Conector recto 3074">
          <a:extLst>
            <a:ext uri="{FF2B5EF4-FFF2-40B4-BE49-F238E27FC236}">
              <a16:creationId xmlns:a16="http://schemas.microsoft.com/office/drawing/2014/main" id="{14369A8D-75A5-4B5A-ADC5-4DB1C591A5C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6" name="Conector recto 3075">
          <a:extLst>
            <a:ext uri="{FF2B5EF4-FFF2-40B4-BE49-F238E27FC236}">
              <a16:creationId xmlns:a16="http://schemas.microsoft.com/office/drawing/2014/main" id="{3CAE3EA3-67AB-4B21-B8B3-A3F5FD15B89C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7" name="Conector recto 3076">
          <a:extLst>
            <a:ext uri="{FF2B5EF4-FFF2-40B4-BE49-F238E27FC236}">
              <a16:creationId xmlns:a16="http://schemas.microsoft.com/office/drawing/2014/main" id="{6074012C-D16C-47C4-898A-21AEB9D833A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8" name="Conector recto 3077">
          <a:extLst>
            <a:ext uri="{FF2B5EF4-FFF2-40B4-BE49-F238E27FC236}">
              <a16:creationId xmlns:a16="http://schemas.microsoft.com/office/drawing/2014/main" id="{CA0243C4-DFDD-4489-8E40-FB11F4CA88E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79" name="Conector recto 3078">
          <a:extLst>
            <a:ext uri="{FF2B5EF4-FFF2-40B4-BE49-F238E27FC236}">
              <a16:creationId xmlns:a16="http://schemas.microsoft.com/office/drawing/2014/main" id="{FAB13D02-D432-4E2F-BE50-38B9ECBBCCC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0" name="Conector recto 3079">
          <a:extLst>
            <a:ext uri="{FF2B5EF4-FFF2-40B4-BE49-F238E27FC236}">
              <a16:creationId xmlns:a16="http://schemas.microsoft.com/office/drawing/2014/main" id="{556FD393-7369-41E4-8FC5-B977B461504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1" name="Conector recto 3080">
          <a:extLst>
            <a:ext uri="{FF2B5EF4-FFF2-40B4-BE49-F238E27FC236}">
              <a16:creationId xmlns:a16="http://schemas.microsoft.com/office/drawing/2014/main" id="{26A1AC81-5769-46B8-AE56-9F81D859BEA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2" name="Conector recto 3081">
          <a:extLst>
            <a:ext uri="{FF2B5EF4-FFF2-40B4-BE49-F238E27FC236}">
              <a16:creationId xmlns:a16="http://schemas.microsoft.com/office/drawing/2014/main" id="{1A8EA199-7406-4EBF-BB53-0C605B0C127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3" name="Conector recto 3082">
          <a:extLst>
            <a:ext uri="{FF2B5EF4-FFF2-40B4-BE49-F238E27FC236}">
              <a16:creationId xmlns:a16="http://schemas.microsoft.com/office/drawing/2014/main" id="{0C48388D-126B-4B1C-93E2-6877A0101CA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4" name="Conector recto 3083">
          <a:extLst>
            <a:ext uri="{FF2B5EF4-FFF2-40B4-BE49-F238E27FC236}">
              <a16:creationId xmlns:a16="http://schemas.microsoft.com/office/drawing/2014/main" id="{DE71AC40-55EE-4BBA-B393-2C8DCB18C81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5" name="Conector recto 3084">
          <a:extLst>
            <a:ext uri="{FF2B5EF4-FFF2-40B4-BE49-F238E27FC236}">
              <a16:creationId xmlns:a16="http://schemas.microsoft.com/office/drawing/2014/main" id="{13F28F42-65FE-45E0-8BD6-DA4FA6AB0DB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6" name="Conector recto 3085">
          <a:extLst>
            <a:ext uri="{FF2B5EF4-FFF2-40B4-BE49-F238E27FC236}">
              <a16:creationId xmlns:a16="http://schemas.microsoft.com/office/drawing/2014/main" id="{9E0A8015-4427-4F5C-A079-912ACFE5E29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7" name="Conector recto 3086">
          <a:extLst>
            <a:ext uri="{FF2B5EF4-FFF2-40B4-BE49-F238E27FC236}">
              <a16:creationId xmlns:a16="http://schemas.microsoft.com/office/drawing/2014/main" id="{DD963DCC-26B1-4E46-A3BC-F057BAE1F66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8" name="Conector recto 3087">
          <a:extLst>
            <a:ext uri="{FF2B5EF4-FFF2-40B4-BE49-F238E27FC236}">
              <a16:creationId xmlns:a16="http://schemas.microsoft.com/office/drawing/2014/main" id="{56020D8D-6429-4E5C-B70A-AD5D8DC1546A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89" name="Conector recto 3088">
          <a:extLst>
            <a:ext uri="{FF2B5EF4-FFF2-40B4-BE49-F238E27FC236}">
              <a16:creationId xmlns:a16="http://schemas.microsoft.com/office/drawing/2014/main" id="{565E8697-D5AA-4CAD-B084-239A628B58E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0" name="Conector recto 3089">
          <a:extLst>
            <a:ext uri="{FF2B5EF4-FFF2-40B4-BE49-F238E27FC236}">
              <a16:creationId xmlns:a16="http://schemas.microsoft.com/office/drawing/2014/main" id="{E5776E8B-B163-408E-B7D9-1B61BCB7DF0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1" name="Conector recto 3090">
          <a:extLst>
            <a:ext uri="{FF2B5EF4-FFF2-40B4-BE49-F238E27FC236}">
              <a16:creationId xmlns:a16="http://schemas.microsoft.com/office/drawing/2014/main" id="{327A0851-CED0-4FF3-B437-75A17F2F906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2" name="Conector recto 3091">
          <a:extLst>
            <a:ext uri="{FF2B5EF4-FFF2-40B4-BE49-F238E27FC236}">
              <a16:creationId xmlns:a16="http://schemas.microsoft.com/office/drawing/2014/main" id="{EABB11DD-7C9B-47AC-A0FA-0CDEB1BEAFA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3" name="Conector recto 3092">
          <a:extLst>
            <a:ext uri="{FF2B5EF4-FFF2-40B4-BE49-F238E27FC236}">
              <a16:creationId xmlns:a16="http://schemas.microsoft.com/office/drawing/2014/main" id="{9BD91042-BA7A-456B-AB1D-BDA98792E4F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4" name="Conector recto 3093">
          <a:extLst>
            <a:ext uri="{FF2B5EF4-FFF2-40B4-BE49-F238E27FC236}">
              <a16:creationId xmlns:a16="http://schemas.microsoft.com/office/drawing/2014/main" id="{8B6A0CD3-9DA7-49F6-8E80-1A20F71FD79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5" name="Conector recto 3094">
          <a:extLst>
            <a:ext uri="{FF2B5EF4-FFF2-40B4-BE49-F238E27FC236}">
              <a16:creationId xmlns:a16="http://schemas.microsoft.com/office/drawing/2014/main" id="{6B0DDE38-59C5-475C-B2F8-AC025F8A989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6" name="Conector recto 3095">
          <a:extLst>
            <a:ext uri="{FF2B5EF4-FFF2-40B4-BE49-F238E27FC236}">
              <a16:creationId xmlns:a16="http://schemas.microsoft.com/office/drawing/2014/main" id="{3DDFDC34-30A0-4965-B014-A9344DE8A57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7" name="Conector recto 3096">
          <a:extLst>
            <a:ext uri="{FF2B5EF4-FFF2-40B4-BE49-F238E27FC236}">
              <a16:creationId xmlns:a16="http://schemas.microsoft.com/office/drawing/2014/main" id="{7BA29CB2-EFB6-4605-856E-CA4FF762CD1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8" name="Conector recto 3097">
          <a:extLst>
            <a:ext uri="{FF2B5EF4-FFF2-40B4-BE49-F238E27FC236}">
              <a16:creationId xmlns:a16="http://schemas.microsoft.com/office/drawing/2014/main" id="{A663E717-8007-4FC2-8260-4DF2419ACBF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099" name="Conector recto 3098">
          <a:extLst>
            <a:ext uri="{FF2B5EF4-FFF2-40B4-BE49-F238E27FC236}">
              <a16:creationId xmlns:a16="http://schemas.microsoft.com/office/drawing/2014/main" id="{D0D210C7-D95E-477C-8E70-2165A27DF9B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0" name="Conector recto 3099">
          <a:extLst>
            <a:ext uri="{FF2B5EF4-FFF2-40B4-BE49-F238E27FC236}">
              <a16:creationId xmlns:a16="http://schemas.microsoft.com/office/drawing/2014/main" id="{CD2335A4-23F6-476D-AA05-FC479BE8CBF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1" name="Conector recto 3100">
          <a:extLst>
            <a:ext uri="{FF2B5EF4-FFF2-40B4-BE49-F238E27FC236}">
              <a16:creationId xmlns:a16="http://schemas.microsoft.com/office/drawing/2014/main" id="{2678256F-D39E-420D-BF7B-552736F2B4D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2" name="Conector recto 3101">
          <a:extLst>
            <a:ext uri="{FF2B5EF4-FFF2-40B4-BE49-F238E27FC236}">
              <a16:creationId xmlns:a16="http://schemas.microsoft.com/office/drawing/2014/main" id="{D8BAE6C3-2938-4089-AC44-3DEDA37F8E8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3" name="Conector recto 3102">
          <a:extLst>
            <a:ext uri="{FF2B5EF4-FFF2-40B4-BE49-F238E27FC236}">
              <a16:creationId xmlns:a16="http://schemas.microsoft.com/office/drawing/2014/main" id="{103877E5-AFC9-4260-AC7C-3FC2ED13CEF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4" name="Conector recto 3103">
          <a:extLst>
            <a:ext uri="{FF2B5EF4-FFF2-40B4-BE49-F238E27FC236}">
              <a16:creationId xmlns:a16="http://schemas.microsoft.com/office/drawing/2014/main" id="{41AAD465-304E-41A2-8B77-D84E156CBE2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5" name="Conector recto 3104">
          <a:extLst>
            <a:ext uri="{FF2B5EF4-FFF2-40B4-BE49-F238E27FC236}">
              <a16:creationId xmlns:a16="http://schemas.microsoft.com/office/drawing/2014/main" id="{86D0E025-5EAC-40F0-A500-C7291F29C777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6" name="Conector recto 3105">
          <a:extLst>
            <a:ext uri="{FF2B5EF4-FFF2-40B4-BE49-F238E27FC236}">
              <a16:creationId xmlns:a16="http://schemas.microsoft.com/office/drawing/2014/main" id="{9E38BA07-7237-4CEA-A2CD-9B6025045A1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7" name="Conector recto 3106">
          <a:extLst>
            <a:ext uri="{FF2B5EF4-FFF2-40B4-BE49-F238E27FC236}">
              <a16:creationId xmlns:a16="http://schemas.microsoft.com/office/drawing/2014/main" id="{9E305259-F1D7-4D78-85AD-E009A692A57C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8" name="Conector recto 3107">
          <a:extLst>
            <a:ext uri="{FF2B5EF4-FFF2-40B4-BE49-F238E27FC236}">
              <a16:creationId xmlns:a16="http://schemas.microsoft.com/office/drawing/2014/main" id="{34BCE373-5CBA-41E1-B120-06A8D5C0009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09" name="Conector recto 3108">
          <a:extLst>
            <a:ext uri="{FF2B5EF4-FFF2-40B4-BE49-F238E27FC236}">
              <a16:creationId xmlns:a16="http://schemas.microsoft.com/office/drawing/2014/main" id="{ECC9D6FC-9F24-4B6F-82D7-8EA523C1D3D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0" name="Conector recto 3109">
          <a:extLst>
            <a:ext uri="{FF2B5EF4-FFF2-40B4-BE49-F238E27FC236}">
              <a16:creationId xmlns:a16="http://schemas.microsoft.com/office/drawing/2014/main" id="{99988E70-7BF6-4E55-9364-0A4DD65CAB6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1" name="Conector recto 3110">
          <a:extLst>
            <a:ext uri="{FF2B5EF4-FFF2-40B4-BE49-F238E27FC236}">
              <a16:creationId xmlns:a16="http://schemas.microsoft.com/office/drawing/2014/main" id="{B395D1F6-56B9-4571-8BB5-159ED1F5A0F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2" name="Conector recto 3111">
          <a:extLst>
            <a:ext uri="{FF2B5EF4-FFF2-40B4-BE49-F238E27FC236}">
              <a16:creationId xmlns:a16="http://schemas.microsoft.com/office/drawing/2014/main" id="{2167C7CD-3B61-499C-A93F-274727B1AB6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3" name="Conector recto 3112">
          <a:extLst>
            <a:ext uri="{FF2B5EF4-FFF2-40B4-BE49-F238E27FC236}">
              <a16:creationId xmlns:a16="http://schemas.microsoft.com/office/drawing/2014/main" id="{E8EC6428-7E26-4AF1-B2B2-D518B328A14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4" name="Conector recto 3113">
          <a:extLst>
            <a:ext uri="{FF2B5EF4-FFF2-40B4-BE49-F238E27FC236}">
              <a16:creationId xmlns:a16="http://schemas.microsoft.com/office/drawing/2014/main" id="{F87C48A8-B8B7-45FF-9FF3-2672E082FB5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5" name="Conector recto 3114">
          <a:extLst>
            <a:ext uri="{FF2B5EF4-FFF2-40B4-BE49-F238E27FC236}">
              <a16:creationId xmlns:a16="http://schemas.microsoft.com/office/drawing/2014/main" id="{AF5ECBFC-1C0E-49C7-BA4B-05AD81917FE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6" name="Conector recto 3115">
          <a:extLst>
            <a:ext uri="{FF2B5EF4-FFF2-40B4-BE49-F238E27FC236}">
              <a16:creationId xmlns:a16="http://schemas.microsoft.com/office/drawing/2014/main" id="{D29F1EFB-0DE6-4415-9557-6062FED7EDE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7" name="Conector recto 3116">
          <a:extLst>
            <a:ext uri="{FF2B5EF4-FFF2-40B4-BE49-F238E27FC236}">
              <a16:creationId xmlns:a16="http://schemas.microsoft.com/office/drawing/2014/main" id="{79B8B2AF-E5C3-4EB2-B8E2-DC24A34A94F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8" name="Conector recto 3117">
          <a:extLst>
            <a:ext uri="{FF2B5EF4-FFF2-40B4-BE49-F238E27FC236}">
              <a16:creationId xmlns:a16="http://schemas.microsoft.com/office/drawing/2014/main" id="{76C14BC7-FAF1-430C-A4AF-4346FE719F6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19" name="Conector recto 3118">
          <a:extLst>
            <a:ext uri="{FF2B5EF4-FFF2-40B4-BE49-F238E27FC236}">
              <a16:creationId xmlns:a16="http://schemas.microsoft.com/office/drawing/2014/main" id="{1C624A6B-40CA-4FBF-94DD-5053A9C9393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0" name="Conector recto 3119">
          <a:extLst>
            <a:ext uri="{FF2B5EF4-FFF2-40B4-BE49-F238E27FC236}">
              <a16:creationId xmlns:a16="http://schemas.microsoft.com/office/drawing/2014/main" id="{F49345EB-A336-4B7D-A7D4-DDB5ED0688D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1" name="Conector recto 3120">
          <a:extLst>
            <a:ext uri="{FF2B5EF4-FFF2-40B4-BE49-F238E27FC236}">
              <a16:creationId xmlns:a16="http://schemas.microsoft.com/office/drawing/2014/main" id="{206D9BC4-3809-4E5D-8181-AF5F1E06AF1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2" name="Conector recto 3121">
          <a:extLst>
            <a:ext uri="{FF2B5EF4-FFF2-40B4-BE49-F238E27FC236}">
              <a16:creationId xmlns:a16="http://schemas.microsoft.com/office/drawing/2014/main" id="{521187A7-2E1D-4C42-8E96-B3008CB111D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3" name="Conector recto 3122">
          <a:extLst>
            <a:ext uri="{FF2B5EF4-FFF2-40B4-BE49-F238E27FC236}">
              <a16:creationId xmlns:a16="http://schemas.microsoft.com/office/drawing/2014/main" id="{7DE4E64F-70C6-48DA-BA60-0B3F4C928A4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4" name="Conector recto 3123">
          <a:extLst>
            <a:ext uri="{FF2B5EF4-FFF2-40B4-BE49-F238E27FC236}">
              <a16:creationId xmlns:a16="http://schemas.microsoft.com/office/drawing/2014/main" id="{3CAE5C5E-3078-4395-80F1-F4B970CF373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5" name="Conector recto 3124">
          <a:extLst>
            <a:ext uri="{FF2B5EF4-FFF2-40B4-BE49-F238E27FC236}">
              <a16:creationId xmlns:a16="http://schemas.microsoft.com/office/drawing/2014/main" id="{A9A2C712-DB5B-4C50-8529-E0A7E8CFAB5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6" name="Conector recto 3125">
          <a:extLst>
            <a:ext uri="{FF2B5EF4-FFF2-40B4-BE49-F238E27FC236}">
              <a16:creationId xmlns:a16="http://schemas.microsoft.com/office/drawing/2014/main" id="{1416B09A-4B76-4400-AEC2-1C25C22BB35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7" name="Conector recto 3126">
          <a:extLst>
            <a:ext uri="{FF2B5EF4-FFF2-40B4-BE49-F238E27FC236}">
              <a16:creationId xmlns:a16="http://schemas.microsoft.com/office/drawing/2014/main" id="{A2C84F76-8E54-49BA-ACE8-04B937678EC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8" name="Conector recto 3127">
          <a:extLst>
            <a:ext uri="{FF2B5EF4-FFF2-40B4-BE49-F238E27FC236}">
              <a16:creationId xmlns:a16="http://schemas.microsoft.com/office/drawing/2014/main" id="{4AC721E0-C7BA-41E4-BD4B-AF38B04BD9B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29" name="Conector recto 3128">
          <a:extLst>
            <a:ext uri="{FF2B5EF4-FFF2-40B4-BE49-F238E27FC236}">
              <a16:creationId xmlns:a16="http://schemas.microsoft.com/office/drawing/2014/main" id="{35B71E70-15DE-4524-B42C-1921EBC4BCF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0" name="Conector recto 3129">
          <a:extLst>
            <a:ext uri="{FF2B5EF4-FFF2-40B4-BE49-F238E27FC236}">
              <a16:creationId xmlns:a16="http://schemas.microsoft.com/office/drawing/2014/main" id="{36ED4DB9-C9E6-4919-9616-A3AFFD7ABDF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1" name="Conector recto 3130">
          <a:extLst>
            <a:ext uri="{FF2B5EF4-FFF2-40B4-BE49-F238E27FC236}">
              <a16:creationId xmlns:a16="http://schemas.microsoft.com/office/drawing/2014/main" id="{BD1981EA-ED23-4656-AB4F-7D34428D30C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2" name="Conector recto 3131">
          <a:extLst>
            <a:ext uri="{FF2B5EF4-FFF2-40B4-BE49-F238E27FC236}">
              <a16:creationId xmlns:a16="http://schemas.microsoft.com/office/drawing/2014/main" id="{2AE83FE2-22D8-43F8-B384-45D90872224B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3" name="Conector recto 3132">
          <a:extLst>
            <a:ext uri="{FF2B5EF4-FFF2-40B4-BE49-F238E27FC236}">
              <a16:creationId xmlns:a16="http://schemas.microsoft.com/office/drawing/2014/main" id="{190118A8-7FD8-43E1-9D37-A98E44E60F4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4" name="Conector recto 3133">
          <a:extLst>
            <a:ext uri="{FF2B5EF4-FFF2-40B4-BE49-F238E27FC236}">
              <a16:creationId xmlns:a16="http://schemas.microsoft.com/office/drawing/2014/main" id="{9EB61815-2F56-40CA-BEEF-B7AF6480B4F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5" name="Conector recto 3134">
          <a:extLst>
            <a:ext uri="{FF2B5EF4-FFF2-40B4-BE49-F238E27FC236}">
              <a16:creationId xmlns:a16="http://schemas.microsoft.com/office/drawing/2014/main" id="{EEFA2C11-6E1F-4411-B322-919D6F1F007F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6" name="Conector recto 3135">
          <a:extLst>
            <a:ext uri="{FF2B5EF4-FFF2-40B4-BE49-F238E27FC236}">
              <a16:creationId xmlns:a16="http://schemas.microsoft.com/office/drawing/2014/main" id="{9E6631BE-DB2C-4753-AE86-07703BEE2AC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7" name="Conector recto 3136">
          <a:extLst>
            <a:ext uri="{FF2B5EF4-FFF2-40B4-BE49-F238E27FC236}">
              <a16:creationId xmlns:a16="http://schemas.microsoft.com/office/drawing/2014/main" id="{8455268A-F75A-47DD-90A3-A9022883D8C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8" name="Conector recto 3137">
          <a:extLst>
            <a:ext uri="{FF2B5EF4-FFF2-40B4-BE49-F238E27FC236}">
              <a16:creationId xmlns:a16="http://schemas.microsoft.com/office/drawing/2014/main" id="{F7C8C273-A8DC-4666-96CC-C983254C9E9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39" name="Conector recto 3138">
          <a:extLst>
            <a:ext uri="{FF2B5EF4-FFF2-40B4-BE49-F238E27FC236}">
              <a16:creationId xmlns:a16="http://schemas.microsoft.com/office/drawing/2014/main" id="{FAD189F9-D81D-4CD9-AC24-735ECA85BC10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0" name="Conector recto 3139">
          <a:extLst>
            <a:ext uri="{FF2B5EF4-FFF2-40B4-BE49-F238E27FC236}">
              <a16:creationId xmlns:a16="http://schemas.microsoft.com/office/drawing/2014/main" id="{8062F1C2-EA8D-430E-A598-F924AAB111B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1" name="Conector recto 3140">
          <a:extLst>
            <a:ext uri="{FF2B5EF4-FFF2-40B4-BE49-F238E27FC236}">
              <a16:creationId xmlns:a16="http://schemas.microsoft.com/office/drawing/2014/main" id="{2DC3F450-82EF-4F82-9B18-368824D6E088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2" name="Conector recto 3141">
          <a:extLst>
            <a:ext uri="{FF2B5EF4-FFF2-40B4-BE49-F238E27FC236}">
              <a16:creationId xmlns:a16="http://schemas.microsoft.com/office/drawing/2014/main" id="{E4D139D1-F71C-4F77-86F4-16FF0C5432C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3" name="Conector recto 3142">
          <a:extLst>
            <a:ext uri="{FF2B5EF4-FFF2-40B4-BE49-F238E27FC236}">
              <a16:creationId xmlns:a16="http://schemas.microsoft.com/office/drawing/2014/main" id="{9F9A1AC4-F1E0-4795-A754-4F8ABE3B8009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4" name="Conector recto 3143">
          <a:extLst>
            <a:ext uri="{FF2B5EF4-FFF2-40B4-BE49-F238E27FC236}">
              <a16:creationId xmlns:a16="http://schemas.microsoft.com/office/drawing/2014/main" id="{9A3586BC-C06B-45FE-B25A-72AC31C8F81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5" name="Conector recto 3144">
          <a:extLst>
            <a:ext uri="{FF2B5EF4-FFF2-40B4-BE49-F238E27FC236}">
              <a16:creationId xmlns:a16="http://schemas.microsoft.com/office/drawing/2014/main" id="{8141C741-60CC-4855-BACF-04633E47F76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6" name="Conector recto 3145">
          <a:extLst>
            <a:ext uri="{FF2B5EF4-FFF2-40B4-BE49-F238E27FC236}">
              <a16:creationId xmlns:a16="http://schemas.microsoft.com/office/drawing/2014/main" id="{6060C32B-C9CC-4A9F-8FC3-FD8C5A74557D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7" name="Conector recto 3146">
          <a:extLst>
            <a:ext uri="{FF2B5EF4-FFF2-40B4-BE49-F238E27FC236}">
              <a16:creationId xmlns:a16="http://schemas.microsoft.com/office/drawing/2014/main" id="{8F94738F-2F72-4582-A5FE-C002C5973B14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8" name="Conector recto 3147">
          <a:extLst>
            <a:ext uri="{FF2B5EF4-FFF2-40B4-BE49-F238E27FC236}">
              <a16:creationId xmlns:a16="http://schemas.microsoft.com/office/drawing/2014/main" id="{3E0638BF-D338-4BDF-ACE1-C8E5DE30BC7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49" name="Conector recto 3148">
          <a:extLst>
            <a:ext uri="{FF2B5EF4-FFF2-40B4-BE49-F238E27FC236}">
              <a16:creationId xmlns:a16="http://schemas.microsoft.com/office/drawing/2014/main" id="{5B489072-4D3C-4ADF-91A5-49016FFE3592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50" name="Conector recto 3149">
          <a:extLst>
            <a:ext uri="{FF2B5EF4-FFF2-40B4-BE49-F238E27FC236}">
              <a16:creationId xmlns:a16="http://schemas.microsoft.com/office/drawing/2014/main" id="{932912CE-C7F2-4128-988A-A6EC340D6281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51" name="Conector recto 3150">
          <a:extLst>
            <a:ext uri="{FF2B5EF4-FFF2-40B4-BE49-F238E27FC236}">
              <a16:creationId xmlns:a16="http://schemas.microsoft.com/office/drawing/2014/main" id="{43531D9A-B5B4-4A43-BC4A-67A2AD0D361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52" name="Conector recto 3151">
          <a:extLst>
            <a:ext uri="{FF2B5EF4-FFF2-40B4-BE49-F238E27FC236}">
              <a16:creationId xmlns:a16="http://schemas.microsoft.com/office/drawing/2014/main" id="{7C563D1B-661B-4428-B208-049B19E5F4C3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53" name="Conector recto 3152">
          <a:extLst>
            <a:ext uri="{FF2B5EF4-FFF2-40B4-BE49-F238E27FC236}">
              <a16:creationId xmlns:a16="http://schemas.microsoft.com/office/drawing/2014/main" id="{770B3BD5-F41B-43DD-A043-C66EDBAE8DD6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54" name="Conector recto 3153">
          <a:extLst>
            <a:ext uri="{FF2B5EF4-FFF2-40B4-BE49-F238E27FC236}">
              <a16:creationId xmlns:a16="http://schemas.microsoft.com/office/drawing/2014/main" id="{9B7655ED-1842-4749-A1E0-306B70EFBF3E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495</xdr:row>
      <xdr:rowOff>0</xdr:rowOff>
    </xdr:from>
    <xdr:to>
      <xdr:col>38</xdr:col>
      <xdr:colOff>413657</xdr:colOff>
      <xdr:row>495</xdr:row>
      <xdr:rowOff>0</xdr:rowOff>
    </xdr:to>
    <xdr:cxnSp macro="">
      <xdr:nvCxnSpPr>
        <xdr:cNvPr id="3155" name="Conector recto 3154">
          <a:extLst>
            <a:ext uri="{FF2B5EF4-FFF2-40B4-BE49-F238E27FC236}">
              <a16:creationId xmlns:a16="http://schemas.microsoft.com/office/drawing/2014/main" id="{57C77BA9-D2D9-40EB-9352-98FD5B167945}"/>
            </a:ext>
          </a:extLst>
        </xdr:cNvPr>
        <xdr:cNvCxnSpPr/>
      </xdr:nvCxnSpPr>
      <xdr:spPr>
        <a:xfrm>
          <a:off x="10864632" y="94855862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541</xdr:row>
      <xdr:rowOff>238125</xdr:rowOff>
    </xdr:from>
    <xdr:to>
      <xdr:col>17</xdr:col>
      <xdr:colOff>238125</xdr:colOff>
      <xdr:row>550</xdr:row>
      <xdr:rowOff>0</xdr:rowOff>
    </xdr:to>
    <xdr:sp macro="" textlink="">
      <xdr:nvSpPr>
        <xdr:cNvPr id="3157" name="Line 1">
          <a:extLst>
            <a:ext uri="{FF2B5EF4-FFF2-40B4-BE49-F238E27FC236}">
              <a16:creationId xmlns:a16="http://schemas.microsoft.com/office/drawing/2014/main" id="{A957EE54-7DCB-446B-AD25-01976C36B1D4}"/>
            </a:ext>
          </a:extLst>
        </xdr:cNvPr>
        <xdr:cNvSpPr>
          <a:spLocks noChangeShapeType="1"/>
        </xdr:cNvSpPr>
      </xdr:nvSpPr>
      <xdr:spPr bwMode="auto">
        <a:xfrm>
          <a:off x="4518901" y="104448413"/>
          <a:ext cx="0" cy="1541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541</xdr:row>
      <xdr:rowOff>238125</xdr:rowOff>
    </xdr:from>
    <xdr:to>
      <xdr:col>17</xdr:col>
      <xdr:colOff>238125</xdr:colOff>
      <xdr:row>552</xdr:row>
      <xdr:rowOff>0</xdr:rowOff>
    </xdr:to>
    <xdr:sp macro="" textlink="">
      <xdr:nvSpPr>
        <xdr:cNvPr id="3158" name="Line 1">
          <a:extLst>
            <a:ext uri="{FF2B5EF4-FFF2-40B4-BE49-F238E27FC236}">
              <a16:creationId xmlns:a16="http://schemas.microsoft.com/office/drawing/2014/main" id="{C8849597-1B3C-4A76-9754-1426EAE8E614}"/>
            </a:ext>
          </a:extLst>
        </xdr:cNvPr>
        <xdr:cNvSpPr>
          <a:spLocks noChangeShapeType="1"/>
        </xdr:cNvSpPr>
      </xdr:nvSpPr>
      <xdr:spPr bwMode="auto">
        <a:xfrm>
          <a:off x="4518901" y="104448413"/>
          <a:ext cx="0" cy="18812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59" name="Conector recto 3158">
          <a:extLst>
            <a:ext uri="{FF2B5EF4-FFF2-40B4-BE49-F238E27FC236}">
              <a16:creationId xmlns:a16="http://schemas.microsoft.com/office/drawing/2014/main" id="{B393F8D7-5494-4A18-B0A6-24DAB5733CB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0" name="Conector recto 3159">
          <a:extLst>
            <a:ext uri="{FF2B5EF4-FFF2-40B4-BE49-F238E27FC236}">
              <a16:creationId xmlns:a16="http://schemas.microsoft.com/office/drawing/2014/main" id="{EF72F458-7861-40C3-AB99-05423C61A40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1" name="Conector recto 3160">
          <a:extLst>
            <a:ext uri="{FF2B5EF4-FFF2-40B4-BE49-F238E27FC236}">
              <a16:creationId xmlns:a16="http://schemas.microsoft.com/office/drawing/2014/main" id="{BB3FFA54-0EC3-4039-938D-3B6662434EA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2" name="Conector recto 3161">
          <a:extLst>
            <a:ext uri="{FF2B5EF4-FFF2-40B4-BE49-F238E27FC236}">
              <a16:creationId xmlns:a16="http://schemas.microsoft.com/office/drawing/2014/main" id="{1E5A34DB-EF6F-4337-A3E4-F0539C3F6EF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3" name="Conector recto 3162">
          <a:extLst>
            <a:ext uri="{FF2B5EF4-FFF2-40B4-BE49-F238E27FC236}">
              <a16:creationId xmlns:a16="http://schemas.microsoft.com/office/drawing/2014/main" id="{4D0B2B64-C92E-485E-A786-1F8C4AD6F0F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4" name="Conector recto 3163">
          <a:extLst>
            <a:ext uri="{FF2B5EF4-FFF2-40B4-BE49-F238E27FC236}">
              <a16:creationId xmlns:a16="http://schemas.microsoft.com/office/drawing/2014/main" id="{0D4449D3-F49D-4B7C-8631-CEF45DE04B4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5" name="Conector recto 3164">
          <a:extLst>
            <a:ext uri="{FF2B5EF4-FFF2-40B4-BE49-F238E27FC236}">
              <a16:creationId xmlns:a16="http://schemas.microsoft.com/office/drawing/2014/main" id="{6C49E6D5-9361-4715-834E-B869A24BDC5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6" name="Conector recto 3165">
          <a:extLst>
            <a:ext uri="{FF2B5EF4-FFF2-40B4-BE49-F238E27FC236}">
              <a16:creationId xmlns:a16="http://schemas.microsoft.com/office/drawing/2014/main" id="{BA413EF1-3506-4B2F-8B82-BEC0657DF5D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7" name="Conector recto 3166">
          <a:extLst>
            <a:ext uri="{FF2B5EF4-FFF2-40B4-BE49-F238E27FC236}">
              <a16:creationId xmlns:a16="http://schemas.microsoft.com/office/drawing/2014/main" id="{47C7F242-F5F1-411A-A5EB-59983C59F04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8" name="Conector recto 3167">
          <a:extLst>
            <a:ext uri="{FF2B5EF4-FFF2-40B4-BE49-F238E27FC236}">
              <a16:creationId xmlns:a16="http://schemas.microsoft.com/office/drawing/2014/main" id="{0F23A328-AFE3-4821-9A36-18D9C20B0A9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69" name="Conector recto 3168">
          <a:extLst>
            <a:ext uri="{FF2B5EF4-FFF2-40B4-BE49-F238E27FC236}">
              <a16:creationId xmlns:a16="http://schemas.microsoft.com/office/drawing/2014/main" id="{A197F563-A736-491A-8021-DB4D91BD590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0" name="Conector recto 3169">
          <a:extLst>
            <a:ext uri="{FF2B5EF4-FFF2-40B4-BE49-F238E27FC236}">
              <a16:creationId xmlns:a16="http://schemas.microsoft.com/office/drawing/2014/main" id="{F5322A8F-3B87-4A3A-82F9-DFA55DBDC60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1" name="Conector recto 3170">
          <a:extLst>
            <a:ext uri="{FF2B5EF4-FFF2-40B4-BE49-F238E27FC236}">
              <a16:creationId xmlns:a16="http://schemas.microsoft.com/office/drawing/2014/main" id="{BDAEED96-C8BA-4B53-B3AF-6FD86FBF06B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2" name="Conector recto 3171">
          <a:extLst>
            <a:ext uri="{FF2B5EF4-FFF2-40B4-BE49-F238E27FC236}">
              <a16:creationId xmlns:a16="http://schemas.microsoft.com/office/drawing/2014/main" id="{D49C0BC7-CD1D-4137-903D-A46449798B9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3" name="Conector recto 3172">
          <a:extLst>
            <a:ext uri="{FF2B5EF4-FFF2-40B4-BE49-F238E27FC236}">
              <a16:creationId xmlns:a16="http://schemas.microsoft.com/office/drawing/2014/main" id="{3F4AAB0F-5892-4B53-B52E-9DF6A5FF622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4" name="Conector recto 3173">
          <a:extLst>
            <a:ext uri="{FF2B5EF4-FFF2-40B4-BE49-F238E27FC236}">
              <a16:creationId xmlns:a16="http://schemas.microsoft.com/office/drawing/2014/main" id="{4FAFB991-B32C-4185-9244-85346D27343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5" name="Conector recto 3174">
          <a:extLst>
            <a:ext uri="{FF2B5EF4-FFF2-40B4-BE49-F238E27FC236}">
              <a16:creationId xmlns:a16="http://schemas.microsoft.com/office/drawing/2014/main" id="{AE604F5F-09BD-444D-B5DA-A19104686DD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6" name="Conector recto 3175">
          <a:extLst>
            <a:ext uri="{FF2B5EF4-FFF2-40B4-BE49-F238E27FC236}">
              <a16:creationId xmlns:a16="http://schemas.microsoft.com/office/drawing/2014/main" id="{27F53DE5-B7D1-4F99-B783-E2024F1E71C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7" name="Conector recto 3176">
          <a:extLst>
            <a:ext uri="{FF2B5EF4-FFF2-40B4-BE49-F238E27FC236}">
              <a16:creationId xmlns:a16="http://schemas.microsoft.com/office/drawing/2014/main" id="{F895E6FD-0D5D-4B5B-9254-A6CDBE2BAA2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8" name="Conector recto 3177">
          <a:extLst>
            <a:ext uri="{FF2B5EF4-FFF2-40B4-BE49-F238E27FC236}">
              <a16:creationId xmlns:a16="http://schemas.microsoft.com/office/drawing/2014/main" id="{2EEDA947-B4A8-466D-B9CC-CA281A33A49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79" name="Conector recto 3178">
          <a:extLst>
            <a:ext uri="{FF2B5EF4-FFF2-40B4-BE49-F238E27FC236}">
              <a16:creationId xmlns:a16="http://schemas.microsoft.com/office/drawing/2014/main" id="{105D6D8A-C340-40D1-B64D-2EB2F7B39B2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0" name="Conector recto 3179">
          <a:extLst>
            <a:ext uri="{FF2B5EF4-FFF2-40B4-BE49-F238E27FC236}">
              <a16:creationId xmlns:a16="http://schemas.microsoft.com/office/drawing/2014/main" id="{061F8779-78BD-4E9D-86A2-B58388971A2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1" name="Conector recto 3180">
          <a:extLst>
            <a:ext uri="{FF2B5EF4-FFF2-40B4-BE49-F238E27FC236}">
              <a16:creationId xmlns:a16="http://schemas.microsoft.com/office/drawing/2014/main" id="{F3B4124E-FE0F-48C8-97B9-6E77869C925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2" name="Conector recto 3181">
          <a:extLst>
            <a:ext uri="{FF2B5EF4-FFF2-40B4-BE49-F238E27FC236}">
              <a16:creationId xmlns:a16="http://schemas.microsoft.com/office/drawing/2014/main" id="{265173C2-CE43-4406-B351-BA7311ACFE3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3" name="Conector recto 3182">
          <a:extLst>
            <a:ext uri="{FF2B5EF4-FFF2-40B4-BE49-F238E27FC236}">
              <a16:creationId xmlns:a16="http://schemas.microsoft.com/office/drawing/2014/main" id="{E373679A-5813-46E2-A12A-7AF880278E4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4" name="Conector recto 3183">
          <a:extLst>
            <a:ext uri="{FF2B5EF4-FFF2-40B4-BE49-F238E27FC236}">
              <a16:creationId xmlns:a16="http://schemas.microsoft.com/office/drawing/2014/main" id="{E6A19AF6-2C85-433D-8AD7-0AF366FE518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5" name="Conector recto 3184">
          <a:extLst>
            <a:ext uri="{FF2B5EF4-FFF2-40B4-BE49-F238E27FC236}">
              <a16:creationId xmlns:a16="http://schemas.microsoft.com/office/drawing/2014/main" id="{1A636305-AED4-43F7-A175-A7FF4306B66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6" name="Conector recto 3185">
          <a:extLst>
            <a:ext uri="{FF2B5EF4-FFF2-40B4-BE49-F238E27FC236}">
              <a16:creationId xmlns:a16="http://schemas.microsoft.com/office/drawing/2014/main" id="{6CDFAAF5-93A1-4982-982D-D8D7B539E87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7" name="Conector recto 3186">
          <a:extLst>
            <a:ext uri="{FF2B5EF4-FFF2-40B4-BE49-F238E27FC236}">
              <a16:creationId xmlns:a16="http://schemas.microsoft.com/office/drawing/2014/main" id="{6EC15D86-76F7-41AC-931C-49090498E776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8" name="Conector recto 3187">
          <a:extLst>
            <a:ext uri="{FF2B5EF4-FFF2-40B4-BE49-F238E27FC236}">
              <a16:creationId xmlns:a16="http://schemas.microsoft.com/office/drawing/2014/main" id="{EF0F88F9-A294-4E1A-8045-BC40F186F18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89" name="Conector recto 3188">
          <a:extLst>
            <a:ext uri="{FF2B5EF4-FFF2-40B4-BE49-F238E27FC236}">
              <a16:creationId xmlns:a16="http://schemas.microsoft.com/office/drawing/2014/main" id="{150092A7-E280-4F03-BAE2-4884E51F0FF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0" name="Conector recto 3189">
          <a:extLst>
            <a:ext uri="{FF2B5EF4-FFF2-40B4-BE49-F238E27FC236}">
              <a16:creationId xmlns:a16="http://schemas.microsoft.com/office/drawing/2014/main" id="{318E8740-32AC-410E-A938-104B94E80D5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1" name="Conector recto 3190">
          <a:extLst>
            <a:ext uri="{FF2B5EF4-FFF2-40B4-BE49-F238E27FC236}">
              <a16:creationId xmlns:a16="http://schemas.microsoft.com/office/drawing/2014/main" id="{8D91CEED-54CC-4F44-9F05-7658BFD8C17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2" name="Conector recto 3191">
          <a:extLst>
            <a:ext uri="{FF2B5EF4-FFF2-40B4-BE49-F238E27FC236}">
              <a16:creationId xmlns:a16="http://schemas.microsoft.com/office/drawing/2014/main" id="{09DDDEF2-698E-4E43-929B-6D3826BF514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3" name="Conector recto 3192">
          <a:extLst>
            <a:ext uri="{FF2B5EF4-FFF2-40B4-BE49-F238E27FC236}">
              <a16:creationId xmlns:a16="http://schemas.microsoft.com/office/drawing/2014/main" id="{D0630FD8-68B6-4BCC-BE81-D6380F6D86D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4" name="Conector recto 3193">
          <a:extLst>
            <a:ext uri="{FF2B5EF4-FFF2-40B4-BE49-F238E27FC236}">
              <a16:creationId xmlns:a16="http://schemas.microsoft.com/office/drawing/2014/main" id="{02B8D1DE-7039-449C-A993-862ED344428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5" name="Conector recto 3194">
          <a:extLst>
            <a:ext uri="{FF2B5EF4-FFF2-40B4-BE49-F238E27FC236}">
              <a16:creationId xmlns:a16="http://schemas.microsoft.com/office/drawing/2014/main" id="{4F10675F-D1FD-4D38-906F-A9E54E9B8C8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6" name="Conector recto 3195">
          <a:extLst>
            <a:ext uri="{FF2B5EF4-FFF2-40B4-BE49-F238E27FC236}">
              <a16:creationId xmlns:a16="http://schemas.microsoft.com/office/drawing/2014/main" id="{7D1A19B3-1E07-4A4E-935B-7D6D4CCBAAA6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7" name="Conector recto 3196">
          <a:extLst>
            <a:ext uri="{FF2B5EF4-FFF2-40B4-BE49-F238E27FC236}">
              <a16:creationId xmlns:a16="http://schemas.microsoft.com/office/drawing/2014/main" id="{98FFD854-C7F5-4077-BF68-ED1F15F17EC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8" name="Conector recto 3197">
          <a:extLst>
            <a:ext uri="{FF2B5EF4-FFF2-40B4-BE49-F238E27FC236}">
              <a16:creationId xmlns:a16="http://schemas.microsoft.com/office/drawing/2014/main" id="{058DD7DE-E5BA-4FD1-B1D1-5DA79DCFEA0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199" name="Conector recto 3198">
          <a:extLst>
            <a:ext uri="{FF2B5EF4-FFF2-40B4-BE49-F238E27FC236}">
              <a16:creationId xmlns:a16="http://schemas.microsoft.com/office/drawing/2014/main" id="{4FE573BF-4A3C-49D6-8681-85DE425369E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0" name="Conector recto 3199">
          <a:extLst>
            <a:ext uri="{FF2B5EF4-FFF2-40B4-BE49-F238E27FC236}">
              <a16:creationId xmlns:a16="http://schemas.microsoft.com/office/drawing/2014/main" id="{EFB207F0-9736-4244-B756-D64340FF534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1" name="Conector recto 3200">
          <a:extLst>
            <a:ext uri="{FF2B5EF4-FFF2-40B4-BE49-F238E27FC236}">
              <a16:creationId xmlns:a16="http://schemas.microsoft.com/office/drawing/2014/main" id="{0D325AB1-C80E-466E-AC44-B3C3807A617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2" name="Conector recto 3201">
          <a:extLst>
            <a:ext uri="{FF2B5EF4-FFF2-40B4-BE49-F238E27FC236}">
              <a16:creationId xmlns:a16="http://schemas.microsoft.com/office/drawing/2014/main" id="{ED49A7C1-BC74-43D1-9DD5-D54BC8F3A6B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3" name="Conector recto 3202">
          <a:extLst>
            <a:ext uri="{FF2B5EF4-FFF2-40B4-BE49-F238E27FC236}">
              <a16:creationId xmlns:a16="http://schemas.microsoft.com/office/drawing/2014/main" id="{CB7EFA48-45CE-4CF4-A671-8CF3E140D5A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4" name="Conector recto 3203">
          <a:extLst>
            <a:ext uri="{FF2B5EF4-FFF2-40B4-BE49-F238E27FC236}">
              <a16:creationId xmlns:a16="http://schemas.microsoft.com/office/drawing/2014/main" id="{C9DED1DB-5918-460E-8065-B0B0E86F95A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5" name="Conector recto 3204">
          <a:extLst>
            <a:ext uri="{FF2B5EF4-FFF2-40B4-BE49-F238E27FC236}">
              <a16:creationId xmlns:a16="http://schemas.microsoft.com/office/drawing/2014/main" id="{31ED6ECE-B549-402E-8F93-60C59CFC336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6" name="Conector recto 3205">
          <a:extLst>
            <a:ext uri="{FF2B5EF4-FFF2-40B4-BE49-F238E27FC236}">
              <a16:creationId xmlns:a16="http://schemas.microsoft.com/office/drawing/2014/main" id="{DF5A39EC-94FC-417E-B906-AAD3B1FF34C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7" name="Conector recto 3206">
          <a:extLst>
            <a:ext uri="{FF2B5EF4-FFF2-40B4-BE49-F238E27FC236}">
              <a16:creationId xmlns:a16="http://schemas.microsoft.com/office/drawing/2014/main" id="{C0127902-3A25-43A5-BA6E-B9F9D6A161A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8" name="Conector recto 3207">
          <a:extLst>
            <a:ext uri="{FF2B5EF4-FFF2-40B4-BE49-F238E27FC236}">
              <a16:creationId xmlns:a16="http://schemas.microsoft.com/office/drawing/2014/main" id="{CE381B6E-3400-4B56-B16C-4553A9F60AF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09" name="Conector recto 3208">
          <a:extLst>
            <a:ext uri="{FF2B5EF4-FFF2-40B4-BE49-F238E27FC236}">
              <a16:creationId xmlns:a16="http://schemas.microsoft.com/office/drawing/2014/main" id="{835D122F-5F99-4909-8CEF-1235CB8283C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0" name="Conector recto 3209">
          <a:extLst>
            <a:ext uri="{FF2B5EF4-FFF2-40B4-BE49-F238E27FC236}">
              <a16:creationId xmlns:a16="http://schemas.microsoft.com/office/drawing/2014/main" id="{1EE6A62E-6C1F-48BD-9FA7-FC0EE800DE5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1" name="Conector recto 3210">
          <a:extLst>
            <a:ext uri="{FF2B5EF4-FFF2-40B4-BE49-F238E27FC236}">
              <a16:creationId xmlns:a16="http://schemas.microsoft.com/office/drawing/2014/main" id="{A9035786-D033-4DBE-8DA2-8F844765D7A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2" name="Conector recto 3211">
          <a:extLst>
            <a:ext uri="{FF2B5EF4-FFF2-40B4-BE49-F238E27FC236}">
              <a16:creationId xmlns:a16="http://schemas.microsoft.com/office/drawing/2014/main" id="{3AFC877D-4C98-4455-88AA-88515C99170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3" name="Conector recto 3212">
          <a:extLst>
            <a:ext uri="{FF2B5EF4-FFF2-40B4-BE49-F238E27FC236}">
              <a16:creationId xmlns:a16="http://schemas.microsoft.com/office/drawing/2014/main" id="{4A6E5CD3-D64D-4394-A2FE-35B034E6F84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4" name="Conector recto 3213">
          <a:extLst>
            <a:ext uri="{FF2B5EF4-FFF2-40B4-BE49-F238E27FC236}">
              <a16:creationId xmlns:a16="http://schemas.microsoft.com/office/drawing/2014/main" id="{A259BDBF-8CA2-41DC-8A7C-64C8E0D0B29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5" name="Conector recto 3214">
          <a:extLst>
            <a:ext uri="{FF2B5EF4-FFF2-40B4-BE49-F238E27FC236}">
              <a16:creationId xmlns:a16="http://schemas.microsoft.com/office/drawing/2014/main" id="{6CCC23B6-E670-4A29-A276-21829A10CFE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6" name="Conector recto 3215">
          <a:extLst>
            <a:ext uri="{FF2B5EF4-FFF2-40B4-BE49-F238E27FC236}">
              <a16:creationId xmlns:a16="http://schemas.microsoft.com/office/drawing/2014/main" id="{DAD64FD2-F44E-46C2-A49A-080B0DE33C8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7" name="Conector recto 3216">
          <a:extLst>
            <a:ext uri="{FF2B5EF4-FFF2-40B4-BE49-F238E27FC236}">
              <a16:creationId xmlns:a16="http://schemas.microsoft.com/office/drawing/2014/main" id="{D7B9CBE0-F01D-41BA-BE99-6F0034CF517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8" name="Conector recto 3217">
          <a:extLst>
            <a:ext uri="{FF2B5EF4-FFF2-40B4-BE49-F238E27FC236}">
              <a16:creationId xmlns:a16="http://schemas.microsoft.com/office/drawing/2014/main" id="{1192BE9B-2163-4DCE-9337-DF0843AF983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19" name="Conector recto 3218">
          <a:extLst>
            <a:ext uri="{FF2B5EF4-FFF2-40B4-BE49-F238E27FC236}">
              <a16:creationId xmlns:a16="http://schemas.microsoft.com/office/drawing/2014/main" id="{80539C79-AA11-4630-892E-EB0980CA716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0" name="Conector recto 3219">
          <a:extLst>
            <a:ext uri="{FF2B5EF4-FFF2-40B4-BE49-F238E27FC236}">
              <a16:creationId xmlns:a16="http://schemas.microsoft.com/office/drawing/2014/main" id="{C76AD06F-AE55-4F17-89F8-F22802E0CD3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1" name="Conector recto 3220">
          <a:extLst>
            <a:ext uri="{FF2B5EF4-FFF2-40B4-BE49-F238E27FC236}">
              <a16:creationId xmlns:a16="http://schemas.microsoft.com/office/drawing/2014/main" id="{EA1647C5-71EE-44C3-84B8-635F25D69D8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2" name="Conector recto 3221">
          <a:extLst>
            <a:ext uri="{FF2B5EF4-FFF2-40B4-BE49-F238E27FC236}">
              <a16:creationId xmlns:a16="http://schemas.microsoft.com/office/drawing/2014/main" id="{F5005D4F-4B31-4546-9C1F-E91C778A331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3" name="Conector recto 3222">
          <a:extLst>
            <a:ext uri="{FF2B5EF4-FFF2-40B4-BE49-F238E27FC236}">
              <a16:creationId xmlns:a16="http://schemas.microsoft.com/office/drawing/2014/main" id="{D8848CFB-FCB2-472D-AC5D-36E0A4F8B98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4" name="Conector recto 3223">
          <a:extLst>
            <a:ext uri="{FF2B5EF4-FFF2-40B4-BE49-F238E27FC236}">
              <a16:creationId xmlns:a16="http://schemas.microsoft.com/office/drawing/2014/main" id="{3A9A9219-4C29-4011-A826-C92EA5C7677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5" name="Conector recto 3224">
          <a:extLst>
            <a:ext uri="{FF2B5EF4-FFF2-40B4-BE49-F238E27FC236}">
              <a16:creationId xmlns:a16="http://schemas.microsoft.com/office/drawing/2014/main" id="{BB98E4B2-FC60-4938-8B2A-2F71EF0116F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6" name="Conector recto 3225">
          <a:extLst>
            <a:ext uri="{FF2B5EF4-FFF2-40B4-BE49-F238E27FC236}">
              <a16:creationId xmlns:a16="http://schemas.microsoft.com/office/drawing/2014/main" id="{C7A0B0F5-57FE-4D77-875A-0C4F5E105C5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7" name="Conector recto 3226">
          <a:extLst>
            <a:ext uri="{FF2B5EF4-FFF2-40B4-BE49-F238E27FC236}">
              <a16:creationId xmlns:a16="http://schemas.microsoft.com/office/drawing/2014/main" id="{50C92868-72A8-45CF-95F9-48FA11E5981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8" name="Conector recto 3227">
          <a:extLst>
            <a:ext uri="{FF2B5EF4-FFF2-40B4-BE49-F238E27FC236}">
              <a16:creationId xmlns:a16="http://schemas.microsoft.com/office/drawing/2014/main" id="{3C842C3A-0201-474E-8E43-BDE9D56C0C1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29" name="Conector recto 3228">
          <a:extLst>
            <a:ext uri="{FF2B5EF4-FFF2-40B4-BE49-F238E27FC236}">
              <a16:creationId xmlns:a16="http://schemas.microsoft.com/office/drawing/2014/main" id="{5CD2B2A0-A9FD-4443-A6D7-E5FE92C2911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0" name="Conector recto 3229">
          <a:extLst>
            <a:ext uri="{FF2B5EF4-FFF2-40B4-BE49-F238E27FC236}">
              <a16:creationId xmlns:a16="http://schemas.microsoft.com/office/drawing/2014/main" id="{A6AA4E0D-F2A7-4D48-AB10-1884314AA1D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1" name="Conector recto 3230">
          <a:extLst>
            <a:ext uri="{FF2B5EF4-FFF2-40B4-BE49-F238E27FC236}">
              <a16:creationId xmlns:a16="http://schemas.microsoft.com/office/drawing/2014/main" id="{AA47C10D-7640-41FC-85C9-12D8E8D451E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2" name="Conector recto 3231">
          <a:extLst>
            <a:ext uri="{FF2B5EF4-FFF2-40B4-BE49-F238E27FC236}">
              <a16:creationId xmlns:a16="http://schemas.microsoft.com/office/drawing/2014/main" id="{E94511CE-D3EC-4F01-B88F-2F96CF56092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3" name="Conector recto 3232">
          <a:extLst>
            <a:ext uri="{FF2B5EF4-FFF2-40B4-BE49-F238E27FC236}">
              <a16:creationId xmlns:a16="http://schemas.microsoft.com/office/drawing/2014/main" id="{6D621D01-2AA4-4083-ACEF-7139D2B5138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4" name="Conector recto 3233">
          <a:extLst>
            <a:ext uri="{FF2B5EF4-FFF2-40B4-BE49-F238E27FC236}">
              <a16:creationId xmlns:a16="http://schemas.microsoft.com/office/drawing/2014/main" id="{36F11611-2504-4105-AD53-857965F1E2E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5" name="Conector recto 3234">
          <a:extLst>
            <a:ext uri="{FF2B5EF4-FFF2-40B4-BE49-F238E27FC236}">
              <a16:creationId xmlns:a16="http://schemas.microsoft.com/office/drawing/2014/main" id="{8965FAC6-113B-425E-8799-74F00F8A7A8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6" name="Conector recto 3235">
          <a:extLst>
            <a:ext uri="{FF2B5EF4-FFF2-40B4-BE49-F238E27FC236}">
              <a16:creationId xmlns:a16="http://schemas.microsoft.com/office/drawing/2014/main" id="{DC21A612-3233-4A1D-AEE2-5C314067D51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7" name="Conector recto 3236">
          <a:extLst>
            <a:ext uri="{FF2B5EF4-FFF2-40B4-BE49-F238E27FC236}">
              <a16:creationId xmlns:a16="http://schemas.microsoft.com/office/drawing/2014/main" id="{67904DEC-1BB7-4A53-B91E-4A88770E7BC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8" name="Conector recto 3237">
          <a:extLst>
            <a:ext uri="{FF2B5EF4-FFF2-40B4-BE49-F238E27FC236}">
              <a16:creationId xmlns:a16="http://schemas.microsoft.com/office/drawing/2014/main" id="{595DFBE5-21C7-4DF8-8C5A-B579E76022C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39" name="Conector recto 3238">
          <a:extLst>
            <a:ext uri="{FF2B5EF4-FFF2-40B4-BE49-F238E27FC236}">
              <a16:creationId xmlns:a16="http://schemas.microsoft.com/office/drawing/2014/main" id="{7BC3FB22-6F08-4EBE-B82D-8C7728C1938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0" name="Conector recto 3239">
          <a:extLst>
            <a:ext uri="{FF2B5EF4-FFF2-40B4-BE49-F238E27FC236}">
              <a16:creationId xmlns:a16="http://schemas.microsoft.com/office/drawing/2014/main" id="{7FA2856F-509C-4445-AFFC-C2FAC8D5466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1" name="Conector recto 3240">
          <a:extLst>
            <a:ext uri="{FF2B5EF4-FFF2-40B4-BE49-F238E27FC236}">
              <a16:creationId xmlns:a16="http://schemas.microsoft.com/office/drawing/2014/main" id="{C3F48062-8492-4914-ADA5-7A7011CF3FB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2" name="Conector recto 3241">
          <a:extLst>
            <a:ext uri="{FF2B5EF4-FFF2-40B4-BE49-F238E27FC236}">
              <a16:creationId xmlns:a16="http://schemas.microsoft.com/office/drawing/2014/main" id="{38D25807-B14D-4DD6-944B-891CD22BD3E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3" name="Conector recto 3242">
          <a:extLst>
            <a:ext uri="{FF2B5EF4-FFF2-40B4-BE49-F238E27FC236}">
              <a16:creationId xmlns:a16="http://schemas.microsoft.com/office/drawing/2014/main" id="{F378676A-008F-41D8-8DC6-2ED880EC3F2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4" name="Conector recto 3243">
          <a:extLst>
            <a:ext uri="{FF2B5EF4-FFF2-40B4-BE49-F238E27FC236}">
              <a16:creationId xmlns:a16="http://schemas.microsoft.com/office/drawing/2014/main" id="{B4458428-C34D-41B1-B042-B8D03928E19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5" name="Conector recto 3244">
          <a:extLst>
            <a:ext uri="{FF2B5EF4-FFF2-40B4-BE49-F238E27FC236}">
              <a16:creationId xmlns:a16="http://schemas.microsoft.com/office/drawing/2014/main" id="{F3762ABF-1075-4F14-AD20-67C959D5677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6" name="Conector recto 3245">
          <a:extLst>
            <a:ext uri="{FF2B5EF4-FFF2-40B4-BE49-F238E27FC236}">
              <a16:creationId xmlns:a16="http://schemas.microsoft.com/office/drawing/2014/main" id="{066D2262-224F-4C9F-9F3F-07ADD82EAFE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7" name="Conector recto 3246">
          <a:extLst>
            <a:ext uri="{FF2B5EF4-FFF2-40B4-BE49-F238E27FC236}">
              <a16:creationId xmlns:a16="http://schemas.microsoft.com/office/drawing/2014/main" id="{B9145490-E762-4C2D-8BC1-1BA5883D29C6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8" name="Conector recto 3247">
          <a:extLst>
            <a:ext uri="{FF2B5EF4-FFF2-40B4-BE49-F238E27FC236}">
              <a16:creationId xmlns:a16="http://schemas.microsoft.com/office/drawing/2014/main" id="{4229010A-60C8-4D2B-898D-BB315B49F63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49" name="Conector recto 3248">
          <a:extLst>
            <a:ext uri="{FF2B5EF4-FFF2-40B4-BE49-F238E27FC236}">
              <a16:creationId xmlns:a16="http://schemas.microsoft.com/office/drawing/2014/main" id="{6B4832E4-3EF2-4516-AA43-7E257311FDF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0" name="Conector recto 3249">
          <a:extLst>
            <a:ext uri="{FF2B5EF4-FFF2-40B4-BE49-F238E27FC236}">
              <a16:creationId xmlns:a16="http://schemas.microsoft.com/office/drawing/2014/main" id="{CB761B2B-8100-40C3-A2F0-61C6615B5B4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1" name="Conector recto 3250">
          <a:extLst>
            <a:ext uri="{FF2B5EF4-FFF2-40B4-BE49-F238E27FC236}">
              <a16:creationId xmlns:a16="http://schemas.microsoft.com/office/drawing/2014/main" id="{C47F216D-2953-4F45-9A9B-02D0F6A52C7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2" name="Conector recto 3251">
          <a:extLst>
            <a:ext uri="{FF2B5EF4-FFF2-40B4-BE49-F238E27FC236}">
              <a16:creationId xmlns:a16="http://schemas.microsoft.com/office/drawing/2014/main" id="{478AE3AA-E3F5-423F-A106-2542DBA4140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3" name="Conector recto 3252">
          <a:extLst>
            <a:ext uri="{FF2B5EF4-FFF2-40B4-BE49-F238E27FC236}">
              <a16:creationId xmlns:a16="http://schemas.microsoft.com/office/drawing/2014/main" id="{FB7B412D-7FA6-4AD2-B90F-EE7371E3494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4" name="Conector recto 3253">
          <a:extLst>
            <a:ext uri="{FF2B5EF4-FFF2-40B4-BE49-F238E27FC236}">
              <a16:creationId xmlns:a16="http://schemas.microsoft.com/office/drawing/2014/main" id="{0B467E77-542E-466B-A39F-6A7F24C2ED8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5" name="Conector recto 3254">
          <a:extLst>
            <a:ext uri="{FF2B5EF4-FFF2-40B4-BE49-F238E27FC236}">
              <a16:creationId xmlns:a16="http://schemas.microsoft.com/office/drawing/2014/main" id="{F45B87DE-CDC7-4DE0-9614-9F022DDAB8C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6" name="Conector recto 3255">
          <a:extLst>
            <a:ext uri="{FF2B5EF4-FFF2-40B4-BE49-F238E27FC236}">
              <a16:creationId xmlns:a16="http://schemas.microsoft.com/office/drawing/2014/main" id="{8C04796A-72FB-4F63-8365-E92DD353DBC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7" name="Conector recto 3256">
          <a:extLst>
            <a:ext uri="{FF2B5EF4-FFF2-40B4-BE49-F238E27FC236}">
              <a16:creationId xmlns:a16="http://schemas.microsoft.com/office/drawing/2014/main" id="{B45BF1AB-57D7-419B-B606-920C77B913C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8" name="Conector recto 3257">
          <a:extLst>
            <a:ext uri="{FF2B5EF4-FFF2-40B4-BE49-F238E27FC236}">
              <a16:creationId xmlns:a16="http://schemas.microsoft.com/office/drawing/2014/main" id="{048C784C-17ED-49CD-969D-56635A314ED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59" name="Conector recto 3258">
          <a:extLst>
            <a:ext uri="{FF2B5EF4-FFF2-40B4-BE49-F238E27FC236}">
              <a16:creationId xmlns:a16="http://schemas.microsoft.com/office/drawing/2014/main" id="{C9BF5E67-6967-46F7-9C0E-F7CF8A4467C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0" name="Conector recto 3259">
          <a:extLst>
            <a:ext uri="{FF2B5EF4-FFF2-40B4-BE49-F238E27FC236}">
              <a16:creationId xmlns:a16="http://schemas.microsoft.com/office/drawing/2014/main" id="{346EF9E1-F25A-40DA-956E-3AC9FF1B1A9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1" name="Conector recto 3260">
          <a:extLst>
            <a:ext uri="{FF2B5EF4-FFF2-40B4-BE49-F238E27FC236}">
              <a16:creationId xmlns:a16="http://schemas.microsoft.com/office/drawing/2014/main" id="{090AA1ED-987A-4054-8651-3B5DC282BC0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2" name="Conector recto 3261">
          <a:extLst>
            <a:ext uri="{FF2B5EF4-FFF2-40B4-BE49-F238E27FC236}">
              <a16:creationId xmlns:a16="http://schemas.microsoft.com/office/drawing/2014/main" id="{6E4EE03A-54DF-4D07-9B3A-E0489084DE4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3" name="Conector recto 3262">
          <a:extLst>
            <a:ext uri="{FF2B5EF4-FFF2-40B4-BE49-F238E27FC236}">
              <a16:creationId xmlns:a16="http://schemas.microsoft.com/office/drawing/2014/main" id="{D64A53CF-3673-41B0-8EE9-7DC6134311D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4" name="Conector recto 3263">
          <a:extLst>
            <a:ext uri="{FF2B5EF4-FFF2-40B4-BE49-F238E27FC236}">
              <a16:creationId xmlns:a16="http://schemas.microsoft.com/office/drawing/2014/main" id="{8C14EA62-6156-411E-989F-C4425B67626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5" name="Conector recto 3264">
          <a:extLst>
            <a:ext uri="{FF2B5EF4-FFF2-40B4-BE49-F238E27FC236}">
              <a16:creationId xmlns:a16="http://schemas.microsoft.com/office/drawing/2014/main" id="{12C4D57D-50E0-4849-8E98-316F173E1A9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6" name="Conector recto 3265">
          <a:extLst>
            <a:ext uri="{FF2B5EF4-FFF2-40B4-BE49-F238E27FC236}">
              <a16:creationId xmlns:a16="http://schemas.microsoft.com/office/drawing/2014/main" id="{7DE0F240-A8AC-4BCB-9755-FD0E71DC194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7" name="Conector recto 3266">
          <a:extLst>
            <a:ext uri="{FF2B5EF4-FFF2-40B4-BE49-F238E27FC236}">
              <a16:creationId xmlns:a16="http://schemas.microsoft.com/office/drawing/2014/main" id="{6F78D4B3-61C6-46E1-82A3-C37FD8C8014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8" name="Conector recto 3267">
          <a:extLst>
            <a:ext uri="{FF2B5EF4-FFF2-40B4-BE49-F238E27FC236}">
              <a16:creationId xmlns:a16="http://schemas.microsoft.com/office/drawing/2014/main" id="{2DB2250D-59C4-405F-AAAF-FEE8D19DE72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69" name="Conector recto 3268">
          <a:extLst>
            <a:ext uri="{FF2B5EF4-FFF2-40B4-BE49-F238E27FC236}">
              <a16:creationId xmlns:a16="http://schemas.microsoft.com/office/drawing/2014/main" id="{A565AFF8-7027-449E-AE76-35480BF7936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0" name="Conector recto 3269">
          <a:extLst>
            <a:ext uri="{FF2B5EF4-FFF2-40B4-BE49-F238E27FC236}">
              <a16:creationId xmlns:a16="http://schemas.microsoft.com/office/drawing/2014/main" id="{208F254F-9882-4814-8BEE-8767596072E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1" name="Conector recto 3270">
          <a:extLst>
            <a:ext uri="{FF2B5EF4-FFF2-40B4-BE49-F238E27FC236}">
              <a16:creationId xmlns:a16="http://schemas.microsoft.com/office/drawing/2014/main" id="{568BD051-D1C2-4CD6-B569-6DB95FFD5F6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2" name="Conector recto 3271">
          <a:extLst>
            <a:ext uri="{FF2B5EF4-FFF2-40B4-BE49-F238E27FC236}">
              <a16:creationId xmlns:a16="http://schemas.microsoft.com/office/drawing/2014/main" id="{A62D0D11-BA56-45A0-B4CB-0E16F8D987E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3" name="Conector recto 3272">
          <a:extLst>
            <a:ext uri="{FF2B5EF4-FFF2-40B4-BE49-F238E27FC236}">
              <a16:creationId xmlns:a16="http://schemas.microsoft.com/office/drawing/2014/main" id="{716D1188-0B2B-49A4-857B-7E86CDF3ED4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4" name="Conector recto 3273">
          <a:extLst>
            <a:ext uri="{FF2B5EF4-FFF2-40B4-BE49-F238E27FC236}">
              <a16:creationId xmlns:a16="http://schemas.microsoft.com/office/drawing/2014/main" id="{A5B752A3-90C0-4A17-82E6-6E770D9A222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5" name="Conector recto 3274">
          <a:extLst>
            <a:ext uri="{FF2B5EF4-FFF2-40B4-BE49-F238E27FC236}">
              <a16:creationId xmlns:a16="http://schemas.microsoft.com/office/drawing/2014/main" id="{673164E1-7866-41D1-86BF-60DE349139E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6" name="Conector recto 3275">
          <a:extLst>
            <a:ext uri="{FF2B5EF4-FFF2-40B4-BE49-F238E27FC236}">
              <a16:creationId xmlns:a16="http://schemas.microsoft.com/office/drawing/2014/main" id="{69256E68-D9ED-423C-81B1-152A7E2E2E8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7" name="Conector recto 3276">
          <a:extLst>
            <a:ext uri="{FF2B5EF4-FFF2-40B4-BE49-F238E27FC236}">
              <a16:creationId xmlns:a16="http://schemas.microsoft.com/office/drawing/2014/main" id="{3ECCD6E3-0CAD-4FD4-A4FA-30932D4DC27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8" name="Conector recto 3277">
          <a:extLst>
            <a:ext uri="{FF2B5EF4-FFF2-40B4-BE49-F238E27FC236}">
              <a16:creationId xmlns:a16="http://schemas.microsoft.com/office/drawing/2014/main" id="{ECEE377D-6313-442F-A73D-A3F8EF7FB2D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79" name="Conector recto 3278">
          <a:extLst>
            <a:ext uri="{FF2B5EF4-FFF2-40B4-BE49-F238E27FC236}">
              <a16:creationId xmlns:a16="http://schemas.microsoft.com/office/drawing/2014/main" id="{9A2E081E-D276-458F-B2B5-3359AAA9DB1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0" name="Conector recto 3279">
          <a:extLst>
            <a:ext uri="{FF2B5EF4-FFF2-40B4-BE49-F238E27FC236}">
              <a16:creationId xmlns:a16="http://schemas.microsoft.com/office/drawing/2014/main" id="{44F75C5F-0237-42D3-B893-2658912CE787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1" name="Conector recto 3280">
          <a:extLst>
            <a:ext uri="{FF2B5EF4-FFF2-40B4-BE49-F238E27FC236}">
              <a16:creationId xmlns:a16="http://schemas.microsoft.com/office/drawing/2014/main" id="{28CED49F-C6EB-4C5A-BE8D-41E5480A962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2" name="Conector recto 3281">
          <a:extLst>
            <a:ext uri="{FF2B5EF4-FFF2-40B4-BE49-F238E27FC236}">
              <a16:creationId xmlns:a16="http://schemas.microsoft.com/office/drawing/2014/main" id="{E5DFB471-0C9D-491B-827F-39F55DFA3F4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3" name="Conector recto 3282">
          <a:extLst>
            <a:ext uri="{FF2B5EF4-FFF2-40B4-BE49-F238E27FC236}">
              <a16:creationId xmlns:a16="http://schemas.microsoft.com/office/drawing/2014/main" id="{4E43D84A-E149-4BEC-9B0B-8126B27AA50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4" name="Conector recto 3283">
          <a:extLst>
            <a:ext uri="{FF2B5EF4-FFF2-40B4-BE49-F238E27FC236}">
              <a16:creationId xmlns:a16="http://schemas.microsoft.com/office/drawing/2014/main" id="{02AEB696-C803-4CA3-BC24-D15861FC018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5" name="Conector recto 3284">
          <a:extLst>
            <a:ext uri="{FF2B5EF4-FFF2-40B4-BE49-F238E27FC236}">
              <a16:creationId xmlns:a16="http://schemas.microsoft.com/office/drawing/2014/main" id="{028A4F35-D88D-4D95-8ED5-17FF0D7D1B66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6" name="Conector recto 3285">
          <a:extLst>
            <a:ext uri="{FF2B5EF4-FFF2-40B4-BE49-F238E27FC236}">
              <a16:creationId xmlns:a16="http://schemas.microsoft.com/office/drawing/2014/main" id="{875024EC-9CB3-4F88-A2BC-A06C84C2E9A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7" name="Conector recto 3286">
          <a:extLst>
            <a:ext uri="{FF2B5EF4-FFF2-40B4-BE49-F238E27FC236}">
              <a16:creationId xmlns:a16="http://schemas.microsoft.com/office/drawing/2014/main" id="{775F5A0C-5FB0-46B3-BC0C-1F97DBDBBA6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8" name="Conector recto 3287">
          <a:extLst>
            <a:ext uri="{FF2B5EF4-FFF2-40B4-BE49-F238E27FC236}">
              <a16:creationId xmlns:a16="http://schemas.microsoft.com/office/drawing/2014/main" id="{16741C4F-9322-41CB-BB0F-0BEBAA7F5CC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89" name="Conector recto 3288">
          <a:extLst>
            <a:ext uri="{FF2B5EF4-FFF2-40B4-BE49-F238E27FC236}">
              <a16:creationId xmlns:a16="http://schemas.microsoft.com/office/drawing/2014/main" id="{FC1EE54A-7180-446F-B754-D51EE6507B8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0" name="Conector recto 3289">
          <a:extLst>
            <a:ext uri="{FF2B5EF4-FFF2-40B4-BE49-F238E27FC236}">
              <a16:creationId xmlns:a16="http://schemas.microsoft.com/office/drawing/2014/main" id="{4BCB2FDA-B02F-4479-871A-72DF550F605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1" name="Conector recto 3290">
          <a:extLst>
            <a:ext uri="{FF2B5EF4-FFF2-40B4-BE49-F238E27FC236}">
              <a16:creationId xmlns:a16="http://schemas.microsoft.com/office/drawing/2014/main" id="{98435A54-5F2B-42A0-8F65-9FC7CFECE83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2" name="Conector recto 3291">
          <a:extLst>
            <a:ext uri="{FF2B5EF4-FFF2-40B4-BE49-F238E27FC236}">
              <a16:creationId xmlns:a16="http://schemas.microsoft.com/office/drawing/2014/main" id="{0D16E908-3BC4-4802-BCA7-6AB743B7547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3" name="Conector recto 3292">
          <a:extLst>
            <a:ext uri="{FF2B5EF4-FFF2-40B4-BE49-F238E27FC236}">
              <a16:creationId xmlns:a16="http://schemas.microsoft.com/office/drawing/2014/main" id="{CABA82DA-AA25-48FC-ABA9-76264EB6EB0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4" name="Conector recto 3293">
          <a:extLst>
            <a:ext uri="{FF2B5EF4-FFF2-40B4-BE49-F238E27FC236}">
              <a16:creationId xmlns:a16="http://schemas.microsoft.com/office/drawing/2014/main" id="{CC4C4F35-6C31-40BF-B81D-EB90FDDA21D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5" name="Conector recto 3294">
          <a:extLst>
            <a:ext uri="{FF2B5EF4-FFF2-40B4-BE49-F238E27FC236}">
              <a16:creationId xmlns:a16="http://schemas.microsoft.com/office/drawing/2014/main" id="{D0111DCF-168A-40DF-9E85-D8501BF254B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6" name="Conector recto 3295">
          <a:extLst>
            <a:ext uri="{FF2B5EF4-FFF2-40B4-BE49-F238E27FC236}">
              <a16:creationId xmlns:a16="http://schemas.microsoft.com/office/drawing/2014/main" id="{0A212BC3-C1EB-40F6-B603-FE3FC66DEA0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7" name="Conector recto 3296">
          <a:extLst>
            <a:ext uri="{FF2B5EF4-FFF2-40B4-BE49-F238E27FC236}">
              <a16:creationId xmlns:a16="http://schemas.microsoft.com/office/drawing/2014/main" id="{8DBB5ABA-59D4-4AD0-B25D-234CAFF803E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8" name="Conector recto 3297">
          <a:extLst>
            <a:ext uri="{FF2B5EF4-FFF2-40B4-BE49-F238E27FC236}">
              <a16:creationId xmlns:a16="http://schemas.microsoft.com/office/drawing/2014/main" id="{EF702A0A-1BA5-42D5-94B0-AFE981CF5B9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299" name="Conector recto 3298">
          <a:extLst>
            <a:ext uri="{FF2B5EF4-FFF2-40B4-BE49-F238E27FC236}">
              <a16:creationId xmlns:a16="http://schemas.microsoft.com/office/drawing/2014/main" id="{8D9451D2-8BD2-4097-AFC3-687BDCFF1E4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0" name="Conector recto 3299">
          <a:extLst>
            <a:ext uri="{FF2B5EF4-FFF2-40B4-BE49-F238E27FC236}">
              <a16:creationId xmlns:a16="http://schemas.microsoft.com/office/drawing/2014/main" id="{822BAFDF-6062-4A1E-954C-68E8A6346DB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1" name="Conector recto 3300">
          <a:extLst>
            <a:ext uri="{FF2B5EF4-FFF2-40B4-BE49-F238E27FC236}">
              <a16:creationId xmlns:a16="http://schemas.microsoft.com/office/drawing/2014/main" id="{E612F502-8AF2-494A-A9C0-935E5FD00B9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2" name="Conector recto 3301">
          <a:extLst>
            <a:ext uri="{FF2B5EF4-FFF2-40B4-BE49-F238E27FC236}">
              <a16:creationId xmlns:a16="http://schemas.microsoft.com/office/drawing/2014/main" id="{69C5BE18-9F47-41A1-8659-85B57B5B8B3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3" name="Conector recto 3302">
          <a:extLst>
            <a:ext uri="{FF2B5EF4-FFF2-40B4-BE49-F238E27FC236}">
              <a16:creationId xmlns:a16="http://schemas.microsoft.com/office/drawing/2014/main" id="{5584332F-926C-4382-A766-21433F434916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4" name="Conector recto 3303">
          <a:extLst>
            <a:ext uri="{FF2B5EF4-FFF2-40B4-BE49-F238E27FC236}">
              <a16:creationId xmlns:a16="http://schemas.microsoft.com/office/drawing/2014/main" id="{98E2D181-D0F1-48E0-AC83-AB255702829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5" name="Conector recto 3304">
          <a:extLst>
            <a:ext uri="{FF2B5EF4-FFF2-40B4-BE49-F238E27FC236}">
              <a16:creationId xmlns:a16="http://schemas.microsoft.com/office/drawing/2014/main" id="{9A0B7CFE-28A0-4CF2-A9D0-F35221F7473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6" name="Conector recto 3305">
          <a:extLst>
            <a:ext uri="{FF2B5EF4-FFF2-40B4-BE49-F238E27FC236}">
              <a16:creationId xmlns:a16="http://schemas.microsoft.com/office/drawing/2014/main" id="{AB0742B4-A84F-4CE8-8BD6-3C4A0D75333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7" name="Conector recto 3306">
          <a:extLst>
            <a:ext uri="{FF2B5EF4-FFF2-40B4-BE49-F238E27FC236}">
              <a16:creationId xmlns:a16="http://schemas.microsoft.com/office/drawing/2014/main" id="{02A3B5EA-1BEB-4E0A-95C0-5E6FA542F68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8" name="Conector recto 3307">
          <a:extLst>
            <a:ext uri="{FF2B5EF4-FFF2-40B4-BE49-F238E27FC236}">
              <a16:creationId xmlns:a16="http://schemas.microsoft.com/office/drawing/2014/main" id="{D60FE81E-6130-4375-BD36-BCB08F9DB61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09" name="Conector recto 3308">
          <a:extLst>
            <a:ext uri="{FF2B5EF4-FFF2-40B4-BE49-F238E27FC236}">
              <a16:creationId xmlns:a16="http://schemas.microsoft.com/office/drawing/2014/main" id="{0B11A8AA-3FAC-401F-8944-317BC388784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0" name="Conector recto 3309">
          <a:extLst>
            <a:ext uri="{FF2B5EF4-FFF2-40B4-BE49-F238E27FC236}">
              <a16:creationId xmlns:a16="http://schemas.microsoft.com/office/drawing/2014/main" id="{119CD2E4-85C9-4677-B1A4-002D69E74DE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1" name="Conector recto 3310">
          <a:extLst>
            <a:ext uri="{FF2B5EF4-FFF2-40B4-BE49-F238E27FC236}">
              <a16:creationId xmlns:a16="http://schemas.microsoft.com/office/drawing/2014/main" id="{6DA02361-FA76-49EA-866B-4ED7582CBF7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2" name="Conector recto 3311">
          <a:extLst>
            <a:ext uri="{FF2B5EF4-FFF2-40B4-BE49-F238E27FC236}">
              <a16:creationId xmlns:a16="http://schemas.microsoft.com/office/drawing/2014/main" id="{D0CDFA9B-AEC0-4D8B-8C83-A4561BE3B564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3" name="Conector recto 3312">
          <a:extLst>
            <a:ext uri="{FF2B5EF4-FFF2-40B4-BE49-F238E27FC236}">
              <a16:creationId xmlns:a16="http://schemas.microsoft.com/office/drawing/2014/main" id="{2818C252-37D8-467F-BA22-77D2C2C8C81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4" name="Conector recto 3313">
          <a:extLst>
            <a:ext uri="{FF2B5EF4-FFF2-40B4-BE49-F238E27FC236}">
              <a16:creationId xmlns:a16="http://schemas.microsoft.com/office/drawing/2014/main" id="{989F9AC7-3837-4230-B2AA-495B81ED278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5" name="Conector recto 3314">
          <a:extLst>
            <a:ext uri="{FF2B5EF4-FFF2-40B4-BE49-F238E27FC236}">
              <a16:creationId xmlns:a16="http://schemas.microsoft.com/office/drawing/2014/main" id="{4EA14B67-9A54-4746-A4C8-137F9E94DAB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6" name="Conector recto 3315">
          <a:extLst>
            <a:ext uri="{FF2B5EF4-FFF2-40B4-BE49-F238E27FC236}">
              <a16:creationId xmlns:a16="http://schemas.microsoft.com/office/drawing/2014/main" id="{00E88B05-59E8-40EA-9FCC-0B6BBB9C5E8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7" name="Conector recto 3316">
          <a:extLst>
            <a:ext uri="{FF2B5EF4-FFF2-40B4-BE49-F238E27FC236}">
              <a16:creationId xmlns:a16="http://schemas.microsoft.com/office/drawing/2014/main" id="{FD4E7654-34F0-4666-B05A-66FB864E474B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8" name="Conector recto 3317">
          <a:extLst>
            <a:ext uri="{FF2B5EF4-FFF2-40B4-BE49-F238E27FC236}">
              <a16:creationId xmlns:a16="http://schemas.microsoft.com/office/drawing/2014/main" id="{B1094CD8-9F6C-407F-80BC-D3E08EEC540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19" name="Conector recto 3318">
          <a:extLst>
            <a:ext uri="{FF2B5EF4-FFF2-40B4-BE49-F238E27FC236}">
              <a16:creationId xmlns:a16="http://schemas.microsoft.com/office/drawing/2014/main" id="{3216079E-EDF4-4485-B69F-A70FF8863F2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0" name="Conector recto 3319">
          <a:extLst>
            <a:ext uri="{FF2B5EF4-FFF2-40B4-BE49-F238E27FC236}">
              <a16:creationId xmlns:a16="http://schemas.microsoft.com/office/drawing/2014/main" id="{8268C683-E832-4F84-9B37-1AF6704BB28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1" name="Conector recto 3320">
          <a:extLst>
            <a:ext uri="{FF2B5EF4-FFF2-40B4-BE49-F238E27FC236}">
              <a16:creationId xmlns:a16="http://schemas.microsoft.com/office/drawing/2014/main" id="{82C7D48A-BC00-4475-A986-7CB587BFE982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2" name="Conector recto 3321">
          <a:extLst>
            <a:ext uri="{FF2B5EF4-FFF2-40B4-BE49-F238E27FC236}">
              <a16:creationId xmlns:a16="http://schemas.microsoft.com/office/drawing/2014/main" id="{6E912E38-2A1D-485F-9294-226240D99C4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3" name="Conector recto 3322">
          <a:extLst>
            <a:ext uri="{FF2B5EF4-FFF2-40B4-BE49-F238E27FC236}">
              <a16:creationId xmlns:a16="http://schemas.microsoft.com/office/drawing/2014/main" id="{75BD4010-1335-42C7-A6F6-27926CF12A9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4" name="Conector recto 3323">
          <a:extLst>
            <a:ext uri="{FF2B5EF4-FFF2-40B4-BE49-F238E27FC236}">
              <a16:creationId xmlns:a16="http://schemas.microsoft.com/office/drawing/2014/main" id="{5B002904-0CB5-4EF3-9350-C58D05C2E22C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5" name="Conector recto 3324">
          <a:extLst>
            <a:ext uri="{FF2B5EF4-FFF2-40B4-BE49-F238E27FC236}">
              <a16:creationId xmlns:a16="http://schemas.microsoft.com/office/drawing/2014/main" id="{9C799AE4-70B9-4C07-B5F8-716E340B8353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6" name="Conector recto 3325">
          <a:extLst>
            <a:ext uri="{FF2B5EF4-FFF2-40B4-BE49-F238E27FC236}">
              <a16:creationId xmlns:a16="http://schemas.microsoft.com/office/drawing/2014/main" id="{4393F81A-3751-45A7-836C-DCE05F7D1B5A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7" name="Conector recto 3326">
          <a:extLst>
            <a:ext uri="{FF2B5EF4-FFF2-40B4-BE49-F238E27FC236}">
              <a16:creationId xmlns:a16="http://schemas.microsoft.com/office/drawing/2014/main" id="{E9612837-433B-47CA-8B72-7D2B256B8CA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8" name="Conector recto 3327">
          <a:extLst>
            <a:ext uri="{FF2B5EF4-FFF2-40B4-BE49-F238E27FC236}">
              <a16:creationId xmlns:a16="http://schemas.microsoft.com/office/drawing/2014/main" id="{1DA26722-8723-4E23-AB91-8DCA69D7C3B8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29" name="Conector recto 3328">
          <a:extLst>
            <a:ext uri="{FF2B5EF4-FFF2-40B4-BE49-F238E27FC236}">
              <a16:creationId xmlns:a16="http://schemas.microsoft.com/office/drawing/2014/main" id="{B57A3FD4-FF7A-4904-AA0E-204E99E1AEFF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0" name="Conector recto 3329">
          <a:extLst>
            <a:ext uri="{FF2B5EF4-FFF2-40B4-BE49-F238E27FC236}">
              <a16:creationId xmlns:a16="http://schemas.microsoft.com/office/drawing/2014/main" id="{5A083C55-BBFB-458D-BDC9-48C9254BB83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1" name="Conector recto 3330">
          <a:extLst>
            <a:ext uri="{FF2B5EF4-FFF2-40B4-BE49-F238E27FC236}">
              <a16:creationId xmlns:a16="http://schemas.microsoft.com/office/drawing/2014/main" id="{EBA0D1CD-79EB-47E9-8981-3E31D33E9FE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2" name="Conector recto 3331">
          <a:extLst>
            <a:ext uri="{FF2B5EF4-FFF2-40B4-BE49-F238E27FC236}">
              <a16:creationId xmlns:a16="http://schemas.microsoft.com/office/drawing/2014/main" id="{B80643CB-8EE8-43B5-8ED5-FBD0C0B1B776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3" name="Conector recto 3332">
          <a:extLst>
            <a:ext uri="{FF2B5EF4-FFF2-40B4-BE49-F238E27FC236}">
              <a16:creationId xmlns:a16="http://schemas.microsoft.com/office/drawing/2014/main" id="{F7E2A42F-EDBC-4351-B3FB-A46987F9D0E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4" name="Conector recto 3333">
          <a:extLst>
            <a:ext uri="{FF2B5EF4-FFF2-40B4-BE49-F238E27FC236}">
              <a16:creationId xmlns:a16="http://schemas.microsoft.com/office/drawing/2014/main" id="{38646A7A-CE4F-4772-81ED-9185EC1F4729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5" name="Conector recto 3334">
          <a:extLst>
            <a:ext uri="{FF2B5EF4-FFF2-40B4-BE49-F238E27FC236}">
              <a16:creationId xmlns:a16="http://schemas.microsoft.com/office/drawing/2014/main" id="{C661B652-D5E8-4066-9272-7C992A2927E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6" name="Conector recto 3335">
          <a:extLst>
            <a:ext uri="{FF2B5EF4-FFF2-40B4-BE49-F238E27FC236}">
              <a16:creationId xmlns:a16="http://schemas.microsoft.com/office/drawing/2014/main" id="{39169B8E-729C-4611-87E9-A699AEA52DE1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7" name="Conector recto 3336">
          <a:extLst>
            <a:ext uri="{FF2B5EF4-FFF2-40B4-BE49-F238E27FC236}">
              <a16:creationId xmlns:a16="http://schemas.microsoft.com/office/drawing/2014/main" id="{2F11B139-03D1-4634-8C81-B2F210C6E690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8" name="Conector recto 3337">
          <a:extLst>
            <a:ext uri="{FF2B5EF4-FFF2-40B4-BE49-F238E27FC236}">
              <a16:creationId xmlns:a16="http://schemas.microsoft.com/office/drawing/2014/main" id="{E3C449A0-5F2D-4B2E-8D3E-91F3C92E418D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39" name="Conector recto 3338">
          <a:extLst>
            <a:ext uri="{FF2B5EF4-FFF2-40B4-BE49-F238E27FC236}">
              <a16:creationId xmlns:a16="http://schemas.microsoft.com/office/drawing/2014/main" id="{CA01D67A-92C2-48F6-893E-55151BB13185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548</xdr:row>
      <xdr:rowOff>0</xdr:rowOff>
    </xdr:from>
    <xdr:to>
      <xdr:col>38</xdr:col>
      <xdr:colOff>413657</xdr:colOff>
      <xdr:row>548</xdr:row>
      <xdr:rowOff>0</xdr:rowOff>
    </xdr:to>
    <xdr:cxnSp macro="">
      <xdr:nvCxnSpPr>
        <xdr:cNvPr id="3340" name="Conector recto 3339">
          <a:extLst>
            <a:ext uri="{FF2B5EF4-FFF2-40B4-BE49-F238E27FC236}">
              <a16:creationId xmlns:a16="http://schemas.microsoft.com/office/drawing/2014/main" id="{19E63DDB-F062-423F-8F45-0B3C997CCB0E}"/>
            </a:ext>
          </a:extLst>
        </xdr:cNvPr>
        <xdr:cNvCxnSpPr/>
      </xdr:nvCxnSpPr>
      <xdr:spPr>
        <a:xfrm>
          <a:off x="10864632" y="105628966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1016</xdr:row>
      <xdr:rowOff>238125</xdr:rowOff>
    </xdr:from>
    <xdr:to>
      <xdr:col>17</xdr:col>
      <xdr:colOff>238125</xdr:colOff>
      <xdr:row>1025</xdr:row>
      <xdr:rowOff>0</xdr:rowOff>
    </xdr:to>
    <xdr:sp macro="" textlink="">
      <xdr:nvSpPr>
        <xdr:cNvPr id="3341" name="Line 1">
          <a:extLst>
            <a:ext uri="{FF2B5EF4-FFF2-40B4-BE49-F238E27FC236}">
              <a16:creationId xmlns:a16="http://schemas.microsoft.com/office/drawing/2014/main" id="{772AF4E1-ED86-4A73-8465-8474A0E6060E}"/>
            </a:ext>
          </a:extLst>
        </xdr:cNvPr>
        <xdr:cNvSpPr>
          <a:spLocks noChangeShapeType="1"/>
        </xdr:cNvSpPr>
      </xdr:nvSpPr>
      <xdr:spPr bwMode="auto">
        <a:xfrm>
          <a:off x="4518901" y="201012206"/>
          <a:ext cx="0" cy="1541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1016</xdr:row>
      <xdr:rowOff>238125</xdr:rowOff>
    </xdr:from>
    <xdr:to>
      <xdr:col>17</xdr:col>
      <xdr:colOff>238125</xdr:colOff>
      <xdr:row>1027</xdr:row>
      <xdr:rowOff>0</xdr:rowOff>
    </xdr:to>
    <xdr:sp macro="" textlink="">
      <xdr:nvSpPr>
        <xdr:cNvPr id="3342" name="Line 1">
          <a:extLst>
            <a:ext uri="{FF2B5EF4-FFF2-40B4-BE49-F238E27FC236}">
              <a16:creationId xmlns:a16="http://schemas.microsoft.com/office/drawing/2014/main" id="{6780DD70-FE3B-4DF2-81A4-D2CC468EAE90}"/>
            </a:ext>
          </a:extLst>
        </xdr:cNvPr>
        <xdr:cNvSpPr>
          <a:spLocks noChangeShapeType="1"/>
        </xdr:cNvSpPr>
      </xdr:nvSpPr>
      <xdr:spPr bwMode="auto">
        <a:xfrm>
          <a:off x="4518901" y="201012206"/>
          <a:ext cx="0" cy="18812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3" name="Conector recto 3342">
          <a:extLst>
            <a:ext uri="{FF2B5EF4-FFF2-40B4-BE49-F238E27FC236}">
              <a16:creationId xmlns:a16="http://schemas.microsoft.com/office/drawing/2014/main" id="{D3CB42C7-74F9-48EC-9C9D-695BE09B401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4" name="Conector recto 3343">
          <a:extLst>
            <a:ext uri="{FF2B5EF4-FFF2-40B4-BE49-F238E27FC236}">
              <a16:creationId xmlns:a16="http://schemas.microsoft.com/office/drawing/2014/main" id="{409D2692-CDD0-4DB3-A8C0-0BA2B7E102D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5" name="Conector recto 3344">
          <a:extLst>
            <a:ext uri="{FF2B5EF4-FFF2-40B4-BE49-F238E27FC236}">
              <a16:creationId xmlns:a16="http://schemas.microsoft.com/office/drawing/2014/main" id="{16D43857-98AD-4835-9D1A-A44AC3CF5D8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6" name="Conector recto 3345">
          <a:extLst>
            <a:ext uri="{FF2B5EF4-FFF2-40B4-BE49-F238E27FC236}">
              <a16:creationId xmlns:a16="http://schemas.microsoft.com/office/drawing/2014/main" id="{A573EB9E-B972-4473-B9A9-D92B5665870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7" name="Conector recto 3346">
          <a:extLst>
            <a:ext uri="{FF2B5EF4-FFF2-40B4-BE49-F238E27FC236}">
              <a16:creationId xmlns:a16="http://schemas.microsoft.com/office/drawing/2014/main" id="{13EE3647-DD76-496E-8DD4-196282806D1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8" name="Conector recto 3347">
          <a:extLst>
            <a:ext uri="{FF2B5EF4-FFF2-40B4-BE49-F238E27FC236}">
              <a16:creationId xmlns:a16="http://schemas.microsoft.com/office/drawing/2014/main" id="{BDB286C0-C835-4907-AA3F-1DF355B7E1D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49" name="Conector recto 3348">
          <a:extLst>
            <a:ext uri="{FF2B5EF4-FFF2-40B4-BE49-F238E27FC236}">
              <a16:creationId xmlns:a16="http://schemas.microsoft.com/office/drawing/2014/main" id="{507FD0FB-A5F8-4F39-A658-54BE9376B32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0" name="Conector recto 3349">
          <a:extLst>
            <a:ext uri="{FF2B5EF4-FFF2-40B4-BE49-F238E27FC236}">
              <a16:creationId xmlns:a16="http://schemas.microsoft.com/office/drawing/2014/main" id="{C4C310DB-5182-4706-93F9-C655C1C370B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1" name="Conector recto 3350">
          <a:extLst>
            <a:ext uri="{FF2B5EF4-FFF2-40B4-BE49-F238E27FC236}">
              <a16:creationId xmlns:a16="http://schemas.microsoft.com/office/drawing/2014/main" id="{BACACAC7-DED1-4A1F-8B27-B493E36E8FC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2" name="Conector recto 3351">
          <a:extLst>
            <a:ext uri="{FF2B5EF4-FFF2-40B4-BE49-F238E27FC236}">
              <a16:creationId xmlns:a16="http://schemas.microsoft.com/office/drawing/2014/main" id="{C80D0EF1-3690-4B19-AD5A-5FDACC3EF2F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3" name="Conector recto 3352">
          <a:extLst>
            <a:ext uri="{FF2B5EF4-FFF2-40B4-BE49-F238E27FC236}">
              <a16:creationId xmlns:a16="http://schemas.microsoft.com/office/drawing/2014/main" id="{29DF2B40-FB1D-4C1D-8B52-60877F14568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4" name="Conector recto 3353">
          <a:extLst>
            <a:ext uri="{FF2B5EF4-FFF2-40B4-BE49-F238E27FC236}">
              <a16:creationId xmlns:a16="http://schemas.microsoft.com/office/drawing/2014/main" id="{C0EC45E4-9D1D-4801-A02F-538EFDB66C7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5" name="Conector recto 3354">
          <a:extLst>
            <a:ext uri="{FF2B5EF4-FFF2-40B4-BE49-F238E27FC236}">
              <a16:creationId xmlns:a16="http://schemas.microsoft.com/office/drawing/2014/main" id="{302D2DBB-F942-4A4D-B326-E3703527B98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6" name="Conector recto 3355">
          <a:extLst>
            <a:ext uri="{FF2B5EF4-FFF2-40B4-BE49-F238E27FC236}">
              <a16:creationId xmlns:a16="http://schemas.microsoft.com/office/drawing/2014/main" id="{FBF87D42-38A8-4CAF-AFF9-1DD28DE8FD3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7" name="Conector recto 3356">
          <a:extLst>
            <a:ext uri="{FF2B5EF4-FFF2-40B4-BE49-F238E27FC236}">
              <a16:creationId xmlns:a16="http://schemas.microsoft.com/office/drawing/2014/main" id="{FCEFD0D1-2E0E-4035-9839-2AEFC7A2656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8" name="Conector recto 3357">
          <a:extLst>
            <a:ext uri="{FF2B5EF4-FFF2-40B4-BE49-F238E27FC236}">
              <a16:creationId xmlns:a16="http://schemas.microsoft.com/office/drawing/2014/main" id="{3743AC4A-8586-43ED-A5FB-94EE8A30A9C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59" name="Conector recto 3358">
          <a:extLst>
            <a:ext uri="{FF2B5EF4-FFF2-40B4-BE49-F238E27FC236}">
              <a16:creationId xmlns:a16="http://schemas.microsoft.com/office/drawing/2014/main" id="{B0E9EAF2-3913-46E6-96E7-01CAC802777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0" name="Conector recto 3359">
          <a:extLst>
            <a:ext uri="{FF2B5EF4-FFF2-40B4-BE49-F238E27FC236}">
              <a16:creationId xmlns:a16="http://schemas.microsoft.com/office/drawing/2014/main" id="{2E6F07A3-2503-4A95-BB19-E4B70F583D2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1" name="Conector recto 3360">
          <a:extLst>
            <a:ext uri="{FF2B5EF4-FFF2-40B4-BE49-F238E27FC236}">
              <a16:creationId xmlns:a16="http://schemas.microsoft.com/office/drawing/2014/main" id="{DE81C656-3039-4387-BADF-2E9DEA73194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2" name="Conector recto 3361">
          <a:extLst>
            <a:ext uri="{FF2B5EF4-FFF2-40B4-BE49-F238E27FC236}">
              <a16:creationId xmlns:a16="http://schemas.microsoft.com/office/drawing/2014/main" id="{92769C57-4EB6-43CD-BC9E-6B7640E4702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3" name="Conector recto 3362">
          <a:extLst>
            <a:ext uri="{FF2B5EF4-FFF2-40B4-BE49-F238E27FC236}">
              <a16:creationId xmlns:a16="http://schemas.microsoft.com/office/drawing/2014/main" id="{F09D6F79-35B2-4476-81D1-84CCCF99E1D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4" name="Conector recto 3363">
          <a:extLst>
            <a:ext uri="{FF2B5EF4-FFF2-40B4-BE49-F238E27FC236}">
              <a16:creationId xmlns:a16="http://schemas.microsoft.com/office/drawing/2014/main" id="{415CA7BC-86E8-48C8-9822-44A603A891C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5" name="Conector recto 3364">
          <a:extLst>
            <a:ext uri="{FF2B5EF4-FFF2-40B4-BE49-F238E27FC236}">
              <a16:creationId xmlns:a16="http://schemas.microsoft.com/office/drawing/2014/main" id="{56E7A7C0-3078-42A5-8BA8-04BF82EA64F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6" name="Conector recto 3365">
          <a:extLst>
            <a:ext uri="{FF2B5EF4-FFF2-40B4-BE49-F238E27FC236}">
              <a16:creationId xmlns:a16="http://schemas.microsoft.com/office/drawing/2014/main" id="{BC8F35F4-7C29-41AE-8BEB-0259BEB490B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7" name="Conector recto 3366">
          <a:extLst>
            <a:ext uri="{FF2B5EF4-FFF2-40B4-BE49-F238E27FC236}">
              <a16:creationId xmlns:a16="http://schemas.microsoft.com/office/drawing/2014/main" id="{B3F61360-2E48-42E3-8371-6DF80AD4FC1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8" name="Conector recto 3367">
          <a:extLst>
            <a:ext uri="{FF2B5EF4-FFF2-40B4-BE49-F238E27FC236}">
              <a16:creationId xmlns:a16="http://schemas.microsoft.com/office/drawing/2014/main" id="{7564ED40-FE0E-465F-A3A4-F35AA1B360E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69" name="Conector recto 3368">
          <a:extLst>
            <a:ext uri="{FF2B5EF4-FFF2-40B4-BE49-F238E27FC236}">
              <a16:creationId xmlns:a16="http://schemas.microsoft.com/office/drawing/2014/main" id="{DA208F11-447D-4E8C-A7C5-B7BF3D6281B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0" name="Conector recto 3369">
          <a:extLst>
            <a:ext uri="{FF2B5EF4-FFF2-40B4-BE49-F238E27FC236}">
              <a16:creationId xmlns:a16="http://schemas.microsoft.com/office/drawing/2014/main" id="{050FE835-8554-4DAD-BDA1-29E23CFB7DC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1" name="Conector recto 3370">
          <a:extLst>
            <a:ext uri="{FF2B5EF4-FFF2-40B4-BE49-F238E27FC236}">
              <a16:creationId xmlns:a16="http://schemas.microsoft.com/office/drawing/2014/main" id="{2C32B132-A753-42DE-BDC6-552A846ED1C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2" name="Conector recto 3371">
          <a:extLst>
            <a:ext uri="{FF2B5EF4-FFF2-40B4-BE49-F238E27FC236}">
              <a16:creationId xmlns:a16="http://schemas.microsoft.com/office/drawing/2014/main" id="{FC89F6A8-3B3C-4901-9CF0-776A47B5401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3" name="Conector recto 3372">
          <a:extLst>
            <a:ext uri="{FF2B5EF4-FFF2-40B4-BE49-F238E27FC236}">
              <a16:creationId xmlns:a16="http://schemas.microsoft.com/office/drawing/2014/main" id="{3FD91EC2-BC2C-4A1B-A802-BC8D4E8B1E6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4" name="Conector recto 3373">
          <a:extLst>
            <a:ext uri="{FF2B5EF4-FFF2-40B4-BE49-F238E27FC236}">
              <a16:creationId xmlns:a16="http://schemas.microsoft.com/office/drawing/2014/main" id="{3E79C911-5B44-4053-9FD7-232F564530A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5" name="Conector recto 3374">
          <a:extLst>
            <a:ext uri="{FF2B5EF4-FFF2-40B4-BE49-F238E27FC236}">
              <a16:creationId xmlns:a16="http://schemas.microsoft.com/office/drawing/2014/main" id="{F4E448A1-1783-4CCA-B162-AA0EEF3CA4A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6" name="Conector recto 3375">
          <a:extLst>
            <a:ext uri="{FF2B5EF4-FFF2-40B4-BE49-F238E27FC236}">
              <a16:creationId xmlns:a16="http://schemas.microsoft.com/office/drawing/2014/main" id="{3B1F84CE-5658-4C8C-A909-6A965A18054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7" name="Conector recto 3376">
          <a:extLst>
            <a:ext uri="{FF2B5EF4-FFF2-40B4-BE49-F238E27FC236}">
              <a16:creationId xmlns:a16="http://schemas.microsoft.com/office/drawing/2014/main" id="{155B7A98-5043-485B-9006-6363875C5D9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8" name="Conector recto 3377">
          <a:extLst>
            <a:ext uri="{FF2B5EF4-FFF2-40B4-BE49-F238E27FC236}">
              <a16:creationId xmlns:a16="http://schemas.microsoft.com/office/drawing/2014/main" id="{6650A9C9-0C9A-455E-91D4-FC9B38841A2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79" name="Conector recto 3378">
          <a:extLst>
            <a:ext uri="{FF2B5EF4-FFF2-40B4-BE49-F238E27FC236}">
              <a16:creationId xmlns:a16="http://schemas.microsoft.com/office/drawing/2014/main" id="{034E66CA-B68D-4441-9ACC-A071B0CA1D7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0" name="Conector recto 3379">
          <a:extLst>
            <a:ext uri="{FF2B5EF4-FFF2-40B4-BE49-F238E27FC236}">
              <a16:creationId xmlns:a16="http://schemas.microsoft.com/office/drawing/2014/main" id="{845D69A5-4152-450D-A468-09A9F09769B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1" name="Conector recto 3380">
          <a:extLst>
            <a:ext uri="{FF2B5EF4-FFF2-40B4-BE49-F238E27FC236}">
              <a16:creationId xmlns:a16="http://schemas.microsoft.com/office/drawing/2014/main" id="{0769B643-5434-402D-B536-9C2A02A0E36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2" name="Conector recto 3381">
          <a:extLst>
            <a:ext uri="{FF2B5EF4-FFF2-40B4-BE49-F238E27FC236}">
              <a16:creationId xmlns:a16="http://schemas.microsoft.com/office/drawing/2014/main" id="{9F79A4E6-4B0D-4425-94D8-EEDB971565C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3" name="Conector recto 3382">
          <a:extLst>
            <a:ext uri="{FF2B5EF4-FFF2-40B4-BE49-F238E27FC236}">
              <a16:creationId xmlns:a16="http://schemas.microsoft.com/office/drawing/2014/main" id="{00DF068A-21CC-4772-BCD4-340F6283804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4" name="Conector recto 3383">
          <a:extLst>
            <a:ext uri="{FF2B5EF4-FFF2-40B4-BE49-F238E27FC236}">
              <a16:creationId xmlns:a16="http://schemas.microsoft.com/office/drawing/2014/main" id="{5841376E-B839-46CA-BDA9-042E7E4F753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5" name="Conector recto 3384">
          <a:extLst>
            <a:ext uri="{FF2B5EF4-FFF2-40B4-BE49-F238E27FC236}">
              <a16:creationId xmlns:a16="http://schemas.microsoft.com/office/drawing/2014/main" id="{672D7659-57EC-485A-8FF7-2C10D3185AC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6" name="Conector recto 3385">
          <a:extLst>
            <a:ext uri="{FF2B5EF4-FFF2-40B4-BE49-F238E27FC236}">
              <a16:creationId xmlns:a16="http://schemas.microsoft.com/office/drawing/2014/main" id="{4E2D2B50-4080-41EC-96D1-96D556C95F2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7" name="Conector recto 3386">
          <a:extLst>
            <a:ext uri="{FF2B5EF4-FFF2-40B4-BE49-F238E27FC236}">
              <a16:creationId xmlns:a16="http://schemas.microsoft.com/office/drawing/2014/main" id="{A8DBE717-8F54-45B9-A53C-9CDFE626DCD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8" name="Conector recto 3387">
          <a:extLst>
            <a:ext uri="{FF2B5EF4-FFF2-40B4-BE49-F238E27FC236}">
              <a16:creationId xmlns:a16="http://schemas.microsoft.com/office/drawing/2014/main" id="{69A16E51-CEB1-4B9B-B9CE-1E162FC7223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89" name="Conector recto 3388">
          <a:extLst>
            <a:ext uri="{FF2B5EF4-FFF2-40B4-BE49-F238E27FC236}">
              <a16:creationId xmlns:a16="http://schemas.microsoft.com/office/drawing/2014/main" id="{7502A71D-F85F-42B8-ABE4-C3F8F4E6C8B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0" name="Conector recto 3389">
          <a:extLst>
            <a:ext uri="{FF2B5EF4-FFF2-40B4-BE49-F238E27FC236}">
              <a16:creationId xmlns:a16="http://schemas.microsoft.com/office/drawing/2014/main" id="{6A1F14F3-62CD-461B-9242-FCC8A32CB21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1" name="Conector recto 3390">
          <a:extLst>
            <a:ext uri="{FF2B5EF4-FFF2-40B4-BE49-F238E27FC236}">
              <a16:creationId xmlns:a16="http://schemas.microsoft.com/office/drawing/2014/main" id="{42174A58-2909-4D66-B55A-7637A202D13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2" name="Conector recto 3391">
          <a:extLst>
            <a:ext uri="{FF2B5EF4-FFF2-40B4-BE49-F238E27FC236}">
              <a16:creationId xmlns:a16="http://schemas.microsoft.com/office/drawing/2014/main" id="{725ED359-B140-4A8F-830C-5D02A03FA79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3" name="Conector recto 3392">
          <a:extLst>
            <a:ext uri="{FF2B5EF4-FFF2-40B4-BE49-F238E27FC236}">
              <a16:creationId xmlns:a16="http://schemas.microsoft.com/office/drawing/2014/main" id="{F36D6A62-7968-4EED-8E34-E860B7FD0B1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4" name="Conector recto 3393">
          <a:extLst>
            <a:ext uri="{FF2B5EF4-FFF2-40B4-BE49-F238E27FC236}">
              <a16:creationId xmlns:a16="http://schemas.microsoft.com/office/drawing/2014/main" id="{385CEE5D-F8CD-4D8E-A5E8-83FEFE48E32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5" name="Conector recto 3394">
          <a:extLst>
            <a:ext uri="{FF2B5EF4-FFF2-40B4-BE49-F238E27FC236}">
              <a16:creationId xmlns:a16="http://schemas.microsoft.com/office/drawing/2014/main" id="{E8BAF9D6-B74D-4E9D-8A35-7D2C712F035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6" name="Conector recto 3395">
          <a:extLst>
            <a:ext uri="{FF2B5EF4-FFF2-40B4-BE49-F238E27FC236}">
              <a16:creationId xmlns:a16="http://schemas.microsoft.com/office/drawing/2014/main" id="{BB1F6446-B11A-47B5-AA1E-C930DC615C2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7" name="Conector recto 3396">
          <a:extLst>
            <a:ext uri="{FF2B5EF4-FFF2-40B4-BE49-F238E27FC236}">
              <a16:creationId xmlns:a16="http://schemas.microsoft.com/office/drawing/2014/main" id="{C806994E-6F94-4AF4-9022-537D1926421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8" name="Conector recto 3397">
          <a:extLst>
            <a:ext uri="{FF2B5EF4-FFF2-40B4-BE49-F238E27FC236}">
              <a16:creationId xmlns:a16="http://schemas.microsoft.com/office/drawing/2014/main" id="{17C204DB-8EA0-4EE9-B085-C7F615E57B3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399" name="Conector recto 3398">
          <a:extLst>
            <a:ext uri="{FF2B5EF4-FFF2-40B4-BE49-F238E27FC236}">
              <a16:creationId xmlns:a16="http://schemas.microsoft.com/office/drawing/2014/main" id="{F262E855-3483-4022-949C-E6E881C032B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0" name="Conector recto 3399">
          <a:extLst>
            <a:ext uri="{FF2B5EF4-FFF2-40B4-BE49-F238E27FC236}">
              <a16:creationId xmlns:a16="http://schemas.microsoft.com/office/drawing/2014/main" id="{FDBF40DB-B9A2-4C14-9201-A5B683C0D61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1" name="Conector recto 3400">
          <a:extLst>
            <a:ext uri="{FF2B5EF4-FFF2-40B4-BE49-F238E27FC236}">
              <a16:creationId xmlns:a16="http://schemas.microsoft.com/office/drawing/2014/main" id="{6178BE6B-7E9B-408D-92DF-16C1569379D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2" name="Conector recto 3401">
          <a:extLst>
            <a:ext uri="{FF2B5EF4-FFF2-40B4-BE49-F238E27FC236}">
              <a16:creationId xmlns:a16="http://schemas.microsoft.com/office/drawing/2014/main" id="{8C1CCF79-A60D-4C70-8B0D-EEFCEDBA524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3" name="Conector recto 3402">
          <a:extLst>
            <a:ext uri="{FF2B5EF4-FFF2-40B4-BE49-F238E27FC236}">
              <a16:creationId xmlns:a16="http://schemas.microsoft.com/office/drawing/2014/main" id="{3232E3D1-9EA5-49C8-B8BD-D430907EEB4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4" name="Conector recto 3403">
          <a:extLst>
            <a:ext uri="{FF2B5EF4-FFF2-40B4-BE49-F238E27FC236}">
              <a16:creationId xmlns:a16="http://schemas.microsoft.com/office/drawing/2014/main" id="{C3E06F50-F7C4-45BE-BDD0-C76145F8436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5" name="Conector recto 3404">
          <a:extLst>
            <a:ext uri="{FF2B5EF4-FFF2-40B4-BE49-F238E27FC236}">
              <a16:creationId xmlns:a16="http://schemas.microsoft.com/office/drawing/2014/main" id="{CF7DCCB2-9F2A-4812-819E-6C0AD0C91EC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6" name="Conector recto 3405">
          <a:extLst>
            <a:ext uri="{FF2B5EF4-FFF2-40B4-BE49-F238E27FC236}">
              <a16:creationId xmlns:a16="http://schemas.microsoft.com/office/drawing/2014/main" id="{E48B11C7-54B6-4FCC-98CA-88AA7E9602F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7" name="Conector recto 3406">
          <a:extLst>
            <a:ext uri="{FF2B5EF4-FFF2-40B4-BE49-F238E27FC236}">
              <a16:creationId xmlns:a16="http://schemas.microsoft.com/office/drawing/2014/main" id="{F53F66E7-AC5C-4B7A-994F-116E722741A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8" name="Conector recto 3407">
          <a:extLst>
            <a:ext uri="{FF2B5EF4-FFF2-40B4-BE49-F238E27FC236}">
              <a16:creationId xmlns:a16="http://schemas.microsoft.com/office/drawing/2014/main" id="{84EAFD48-9A85-4B32-97A1-9D645F934B8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09" name="Conector recto 3408">
          <a:extLst>
            <a:ext uri="{FF2B5EF4-FFF2-40B4-BE49-F238E27FC236}">
              <a16:creationId xmlns:a16="http://schemas.microsoft.com/office/drawing/2014/main" id="{25BD4330-9B07-4A1A-8052-3C020D9BE9A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0" name="Conector recto 3409">
          <a:extLst>
            <a:ext uri="{FF2B5EF4-FFF2-40B4-BE49-F238E27FC236}">
              <a16:creationId xmlns:a16="http://schemas.microsoft.com/office/drawing/2014/main" id="{ABEB5F9D-4695-43F9-9377-B1BACCD6123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1" name="Conector recto 3410">
          <a:extLst>
            <a:ext uri="{FF2B5EF4-FFF2-40B4-BE49-F238E27FC236}">
              <a16:creationId xmlns:a16="http://schemas.microsoft.com/office/drawing/2014/main" id="{4BEA1482-62EC-4939-A0DA-4B78CC35715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2" name="Conector recto 3411">
          <a:extLst>
            <a:ext uri="{FF2B5EF4-FFF2-40B4-BE49-F238E27FC236}">
              <a16:creationId xmlns:a16="http://schemas.microsoft.com/office/drawing/2014/main" id="{64C6101B-AB2C-4B9A-A0CD-0A33C3BD1EC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3" name="Conector recto 3412">
          <a:extLst>
            <a:ext uri="{FF2B5EF4-FFF2-40B4-BE49-F238E27FC236}">
              <a16:creationId xmlns:a16="http://schemas.microsoft.com/office/drawing/2014/main" id="{E060C87E-FC75-4746-B2D4-EBA291CE63F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4" name="Conector recto 3413">
          <a:extLst>
            <a:ext uri="{FF2B5EF4-FFF2-40B4-BE49-F238E27FC236}">
              <a16:creationId xmlns:a16="http://schemas.microsoft.com/office/drawing/2014/main" id="{9803E03F-7C55-417B-9E7C-A5966466BAB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5" name="Conector recto 3414">
          <a:extLst>
            <a:ext uri="{FF2B5EF4-FFF2-40B4-BE49-F238E27FC236}">
              <a16:creationId xmlns:a16="http://schemas.microsoft.com/office/drawing/2014/main" id="{02A2AD4E-1C4E-4A29-8655-C4AD893EA0E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6" name="Conector recto 3415">
          <a:extLst>
            <a:ext uri="{FF2B5EF4-FFF2-40B4-BE49-F238E27FC236}">
              <a16:creationId xmlns:a16="http://schemas.microsoft.com/office/drawing/2014/main" id="{EF46540B-E2E6-4B4A-B6C3-279FD04C28A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7" name="Conector recto 3416">
          <a:extLst>
            <a:ext uri="{FF2B5EF4-FFF2-40B4-BE49-F238E27FC236}">
              <a16:creationId xmlns:a16="http://schemas.microsoft.com/office/drawing/2014/main" id="{795FEDAA-987A-4BC6-86BB-E74EA40C6AD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8" name="Conector recto 3417">
          <a:extLst>
            <a:ext uri="{FF2B5EF4-FFF2-40B4-BE49-F238E27FC236}">
              <a16:creationId xmlns:a16="http://schemas.microsoft.com/office/drawing/2014/main" id="{F16DDB42-90E4-470A-BD5B-B8ED505331D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19" name="Conector recto 3418">
          <a:extLst>
            <a:ext uri="{FF2B5EF4-FFF2-40B4-BE49-F238E27FC236}">
              <a16:creationId xmlns:a16="http://schemas.microsoft.com/office/drawing/2014/main" id="{E2F7E356-0A3A-4493-8922-7FF689670EF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0" name="Conector recto 3419">
          <a:extLst>
            <a:ext uri="{FF2B5EF4-FFF2-40B4-BE49-F238E27FC236}">
              <a16:creationId xmlns:a16="http://schemas.microsoft.com/office/drawing/2014/main" id="{8B418492-1F62-43EB-8FF7-6EF6AC250C1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1" name="Conector recto 3420">
          <a:extLst>
            <a:ext uri="{FF2B5EF4-FFF2-40B4-BE49-F238E27FC236}">
              <a16:creationId xmlns:a16="http://schemas.microsoft.com/office/drawing/2014/main" id="{AACA300C-D6A1-4D88-914E-BB5A1118871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2" name="Conector recto 3421">
          <a:extLst>
            <a:ext uri="{FF2B5EF4-FFF2-40B4-BE49-F238E27FC236}">
              <a16:creationId xmlns:a16="http://schemas.microsoft.com/office/drawing/2014/main" id="{6CCC8AF6-A6D1-4212-840C-3F4200FA5D8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3" name="Conector recto 3422">
          <a:extLst>
            <a:ext uri="{FF2B5EF4-FFF2-40B4-BE49-F238E27FC236}">
              <a16:creationId xmlns:a16="http://schemas.microsoft.com/office/drawing/2014/main" id="{A0109451-F976-48BF-A242-25031E452E3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4" name="Conector recto 3423">
          <a:extLst>
            <a:ext uri="{FF2B5EF4-FFF2-40B4-BE49-F238E27FC236}">
              <a16:creationId xmlns:a16="http://schemas.microsoft.com/office/drawing/2014/main" id="{AF7C6E1A-4193-4490-B1C0-0D9DD045208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5" name="Conector recto 3424">
          <a:extLst>
            <a:ext uri="{FF2B5EF4-FFF2-40B4-BE49-F238E27FC236}">
              <a16:creationId xmlns:a16="http://schemas.microsoft.com/office/drawing/2014/main" id="{A9E76B8B-349A-451F-8B37-E7D3BC462E1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6" name="Conector recto 3425">
          <a:extLst>
            <a:ext uri="{FF2B5EF4-FFF2-40B4-BE49-F238E27FC236}">
              <a16:creationId xmlns:a16="http://schemas.microsoft.com/office/drawing/2014/main" id="{3AD30880-D4B4-47D0-AFC0-71559F01FC8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7" name="Conector recto 3426">
          <a:extLst>
            <a:ext uri="{FF2B5EF4-FFF2-40B4-BE49-F238E27FC236}">
              <a16:creationId xmlns:a16="http://schemas.microsoft.com/office/drawing/2014/main" id="{EB103F4D-CAB7-4060-9B43-E8F5B9C3772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8" name="Conector recto 3427">
          <a:extLst>
            <a:ext uri="{FF2B5EF4-FFF2-40B4-BE49-F238E27FC236}">
              <a16:creationId xmlns:a16="http://schemas.microsoft.com/office/drawing/2014/main" id="{0B014759-FBB8-47E7-88F1-AF4D0023258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29" name="Conector recto 3428">
          <a:extLst>
            <a:ext uri="{FF2B5EF4-FFF2-40B4-BE49-F238E27FC236}">
              <a16:creationId xmlns:a16="http://schemas.microsoft.com/office/drawing/2014/main" id="{F07DB29F-7999-4DA5-B77F-5ED9C211A71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0" name="Conector recto 3429">
          <a:extLst>
            <a:ext uri="{FF2B5EF4-FFF2-40B4-BE49-F238E27FC236}">
              <a16:creationId xmlns:a16="http://schemas.microsoft.com/office/drawing/2014/main" id="{0026DDA4-0491-4099-9913-9787C5775A0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1" name="Conector recto 3430">
          <a:extLst>
            <a:ext uri="{FF2B5EF4-FFF2-40B4-BE49-F238E27FC236}">
              <a16:creationId xmlns:a16="http://schemas.microsoft.com/office/drawing/2014/main" id="{70148C97-9234-4848-B843-E148A8AC3DD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2" name="Conector recto 3431">
          <a:extLst>
            <a:ext uri="{FF2B5EF4-FFF2-40B4-BE49-F238E27FC236}">
              <a16:creationId xmlns:a16="http://schemas.microsoft.com/office/drawing/2014/main" id="{CD7D2389-D9BD-44A6-83D2-7CDAB64C9CE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3" name="Conector recto 3432">
          <a:extLst>
            <a:ext uri="{FF2B5EF4-FFF2-40B4-BE49-F238E27FC236}">
              <a16:creationId xmlns:a16="http://schemas.microsoft.com/office/drawing/2014/main" id="{C5DE5918-167A-4B22-8B64-BAF86D77084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4" name="Conector recto 3433">
          <a:extLst>
            <a:ext uri="{FF2B5EF4-FFF2-40B4-BE49-F238E27FC236}">
              <a16:creationId xmlns:a16="http://schemas.microsoft.com/office/drawing/2014/main" id="{9C46EB8A-3FFE-4C80-B4CC-15A77795AAE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5" name="Conector recto 3434">
          <a:extLst>
            <a:ext uri="{FF2B5EF4-FFF2-40B4-BE49-F238E27FC236}">
              <a16:creationId xmlns:a16="http://schemas.microsoft.com/office/drawing/2014/main" id="{B61541F0-A0AE-454E-B27F-189A49913D1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6" name="Conector recto 3435">
          <a:extLst>
            <a:ext uri="{FF2B5EF4-FFF2-40B4-BE49-F238E27FC236}">
              <a16:creationId xmlns:a16="http://schemas.microsoft.com/office/drawing/2014/main" id="{8950629F-0E91-4370-89A8-B085BA9738B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7" name="Conector recto 3436">
          <a:extLst>
            <a:ext uri="{FF2B5EF4-FFF2-40B4-BE49-F238E27FC236}">
              <a16:creationId xmlns:a16="http://schemas.microsoft.com/office/drawing/2014/main" id="{A6DB06D6-7D2C-48EC-BCFC-0377665778D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8" name="Conector recto 3437">
          <a:extLst>
            <a:ext uri="{FF2B5EF4-FFF2-40B4-BE49-F238E27FC236}">
              <a16:creationId xmlns:a16="http://schemas.microsoft.com/office/drawing/2014/main" id="{A3B91A43-A7EB-40E5-92DB-72F63CFBD46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39" name="Conector recto 3438">
          <a:extLst>
            <a:ext uri="{FF2B5EF4-FFF2-40B4-BE49-F238E27FC236}">
              <a16:creationId xmlns:a16="http://schemas.microsoft.com/office/drawing/2014/main" id="{69885AB8-F749-4C79-B1B7-7D117F94CC0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0" name="Conector recto 3439">
          <a:extLst>
            <a:ext uri="{FF2B5EF4-FFF2-40B4-BE49-F238E27FC236}">
              <a16:creationId xmlns:a16="http://schemas.microsoft.com/office/drawing/2014/main" id="{D44BD750-3577-4065-AC5E-4144B49D06A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1" name="Conector recto 3440">
          <a:extLst>
            <a:ext uri="{FF2B5EF4-FFF2-40B4-BE49-F238E27FC236}">
              <a16:creationId xmlns:a16="http://schemas.microsoft.com/office/drawing/2014/main" id="{7DDEC495-553E-43B1-9500-0EBA5110C5E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2" name="Conector recto 3441">
          <a:extLst>
            <a:ext uri="{FF2B5EF4-FFF2-40B4-BE49-F238E27FC236}">
              <a16:creationId xmlns:a16="http://schemas.microsoft.com/office/drawing/2014/main" id="{4DA4FB85-77AB-44AA-B954-96D3BB0EC4A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3" name="Conector recto 3442">
          <a:extLst>
            <a:ext uri="{FF2B5EF4-FFF2-40B4-BE49-F238E27FC236}">
              <a16:creationId xmlns:a16="http://schemas.microsoft.com/office/drawing/2014/main" id="{C0024B6D-390D-446A-879A-69205C137C9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4" name="Conector recto 3443">
          <a:extLst>
            <a:ext uri="{FF2B5EF4-FFF2-40B4-BE49-F238E27FC236}">
              <a16:creationId xmlns:a16="http://schemas.microsoft.com/office/drawing/2014/main" id="{40BCE32D-C5CB-4199-B83B-87E4307C732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5" name="Conector recto 3444">
          <a:extLst>
            <a:ext uri="{FF2B5EF4-FFF2-40B4-BE49-F238E27FC236}">
              <a16:creationId xmlns:a16="http://schemas.microsoft.com/office/drawing/2014/main" id="{406B9EDD-B986-492C-A7E8-989421137B1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6" name="Conector recto 3445">
          <a:extLst>
            <a:ext uri="{FF2B5EF4-FFF2-40B4-BE49-F238E27FC236}">
              <a16:creationId xmlns:a16="http://schemas.microsoft.com/office/drawing/2014/main" id="{77DD8835-25A5-46B3-A8A5-E3FDDEE1841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7" name="Conector recto 3446">
          <a:extLst>
            <a:ext uri="{FF2B5EF4-FFF2-40B4-BE49-F238E27FC236}">
              <a16:creationId xmlns:a16="http://schemas.microsoft.com/office/drawing/2014/main" id="{D8E803C8-2F5B-4EC6-86BD-831C0844963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8" name="Conector recto 3447">
          <a:extLst>
            <a:ext uri="{FF2B5EF4-FFF2-40B4-BE49-F238E27FC236}">
              <a16:creationId xmlns:a16="http://schemas.microsoft.com/office/drawing/2014/main" id="{0BDF9BC9-6C83-434E-A8C6-0251E200DFB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49" name="Conector recto 3448">
          <a:extLst>
            <a:ext uri="{FF2B5EF4-FFF2-40B4-BE49-F238E27FC236}">
              <a16:creationId xmlns:a16="http://schemas.microsoft.com/office/drawing/2014/main" id="{C989CAC5-D323-46E9-9A6C-1BA684EF3BD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0" name="Conector recto 3449">
          <a:extLst>
            <a:ext uri="{FF2B5EF4-FFF2-40B4-BE49-F238E27FC236}">
              <a16:creationId xmlns:a16="http://schemas.microsoft.com/office/drawing/2014/main" id="{DEACE6E7-97ED-48CA-9B2B-6F25E5316BA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1" name="Conector recto 3450">
          <a:extLst>
            <a:ext uri="{FF2B5EF4-FFF2-40B4-BE49-F238E27FC236}">
              <a16:creationId xmlns:a16="http://schemas.microsoft.com/office/drawing/2014/main" id="{FC8560E3-821B-4CFB-9B37-8147344E0DB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2" name="Conector recto 3451">
          <a:extLst>
            <a:ext uri="{FF2B5EF4-FFF2-40B4-BE49-F238E27FC236}">
              <a16:creationId xmlns:a16="http://schemas.microsoft.com/office/drawing/2014/main" id="{9E07D229-243A-4552-9400-3824B05E91E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3" name="Conector recto 3452">
          <a:extLst>
            <a:ext uri="{FF2B5EF4-FFF2-40B4-BE49-F238E27FC236}">
              <a16:creationId xmlns:a16="http://schemas.microsoft.com/office/drawing/2014/main" id="{7624938D-078E-4E68-8557-8CA15E5A10F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4" name="Conector recto 3453">
          <a:extLst>
            <a:ext uri="{FF2B5EF4-FFF2-40B4-BE49-F238E27FC236}">
              <a16:creationId xmlns:a16="http://schemas.microsoft.com/office/drawing/2014/main" id="{23A5FBB8-831F-41F8-95D1-F9C62670B11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5" name="Conector recto 3454">
          <a:extLst>
            <a:ext uri="{FF2B5EF4-FFF2-40B4-BE49-F238E27FC236}">
              <a16:creationId xmlns:a16="http://schemas.microsoft.com/office/drawing/2014/main" id="{896D87DB-16A4-4665-8375-780E80C48BE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6" name="Conector recto 3455">
          <a:extLst>
            <a:ext uri="{FF2B5EF4-FFF2-40B4-BE49-F238E27FC236}">
              <a16:creationId xmlns:a16="http://schemas.microsoft.com/office/drawing/2014/main" id="{C0771E5B-4487-41D6-AE05-771B8B5B3C3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7" name="Conector recto 3456">
          <a:extLst>
            <a:ext uri="{FF2B5EF4-FFF2-40B4-BE49-F238E27FC236}">
              <a16:creationId xmlns:a16="http://schemas.microsoft.com/office/drawing/2014/main" id="{1272C90D-7080-42FB-A518-A0251E1412D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8" name="Conector recto 3457">
          <a:extLst>
            <a:ext uri="{FF2B5EF4-FFF2-40B4-BE49-F238E27FC236}">
              <a16:creationId xmlns:a16="http://schemas.microsoft.com/office/drawing/2014/main" id="{664F09C6-441B-489A-A495-985C22B3862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59" name="Conector recto 3458">
          <a:extLst>
            <a:ext uri="{FF2B5EF4-FFF2-40B4-BE49-F238E27FC236}">
              <a16:creationId xmlns:a16="http://schemas.microsoft.com/office/drawing/2014/main" id="{917FDA99-A60F-4D4D-8B34-61D76289C79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0" name="Conector recto 3459">
          <a:extLst>
            <a:ext uri="{FF2B5EF4-FFF2-40B4-BE49-F238E27FC236}">
              <a16:creationId xmlns:a16="http://schemas.microsoft.com/office/drawing/2014/main" id="{EB39AF9A-4D68-4ACA-ACA8-6552785CE66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1" name="Conector recto 3460">
          <a:extLst>
            <a:ext uri="{FF2B5EF4-FFF2-40B4-BE49-F238E27FC236}">
              <a16:creationId xmlns:a16="http://schemas.microsoft.com/office/drawing/2014/main" id="{D139CBB0-BE30-41DE-B34C-04330F14F46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2" name="Conector recto 3461">
          <a:extLst>
            <a:ext uri="{FF2B5EF4-FFF2-40B4-BE49-F238E27FC236}">
              <a16:creationId xmlns:a16="http://schemas.microsoft.com/office/drawing/2014/main" id="{36BB585F-EE24-49A2-A58E-66F6C8D6A79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3" name="Conector recto 3462">
          <a:extLst>
            <a:ext uri="{FF2B5EF4-FFF2-40B4-BE49-F238E27FC236}">
              <a16:creationId xmlns:a16="http://schemas.microsoft.com/office/drawing/2014/main" id="{FC902E48-BAEC-43AF-8847-174E2952393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4" name="Conector recto 3463">
          <a:extLst>
            <a:ext uri="{FF2B5EF4-FFF2-40B4-BE49-F238E27FC236}">
              <a16:creationId xmlns:a16="http://schemas.microsoft.com/office/drawing/2014/main" id="{27D29C69-6BA1-4678-9AD3-171CA4622CE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5" name="Conector recto 3464">
          <a:extLst>
            <a:ext uri="{FF2B5EF4-FFF2-40B4-BE49-F238E27FC236}">
              <a16:creationId xmlns:a16="http://schemas.microsoft.com/office/drawing/2014/main" id="{7709A367-DADF-4636-BB44-D04246F2FC2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6" name="Conector recto 3465">
          <a:extLst>
            <a:ext uri="{FF2B5EF4-FFF2-40B4-BE49-F238E27FC236}">
              <a16:creationId xmlns:a16="http://schemas.microsoft.com/office/drawing/2014/main" id="{70EAA353-0E9E-47F1-937F-0983CB11841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7" name="Conector recto 3466">
          <a:extLst>
            <a:ext uri="{FF2B5EF4-FFF2-40B4-BE49-F238E27FC236}">
              <a16:creationId xmlns:a16="http://schemas.microsoft.com/office/drawing/2014/main" id="{C7B108E2-4BBD-446C-A9B4-9B07DF8F0C9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8" name="Conector recto 3467">
          <a:extLst>
            <a:ext uri="{FF2B5EF4-FFF2-40B4-BE49-F238E27FC236}">
              <a16:creationId xmlns:a16="http://schemas.microsoft.com/office/drawing/2014/main" id="{3A97FD41-ECAE-4529-8590-6255CC4213A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69" name="Conector recto 3468">
          <a:extLst>
            <a:ext uri="{FF2B5EF4-FFF2-40B4-BE49-F238E27FC236}">
              <a16:creationId xmlns:a16="http://schemas.microsoft.com/office/drawing/2014/main" id="{6BA1DDC1-5751-485A-A138-C2B4BC47A51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0" name="Conector recto 3469">
          <a:extLst>
            <a:ext uri="{FF2B5EF4-FFF2-40B4-BE49-F238E27FC236}">
              <a16:creationId xmlns:a16="http://schemas.microsoft.com/office/drawing/2014/main" id="{6D97887B-2717-4204-9B20-DFC44963DB8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1" name="Conector recto 3470">
          <a:extLst>
            <a:ext uri="{FF2B5EF4-FFF2-40B4-BE49-F238E27FC236}">
              <a16:creationId xmlns:a16="http://schemas.microsoft.com/office/drawing/2014/main" id="{C4ADFB6B-84EF-4F8A-B4D0-F4AB44882BC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2" name="Conector recto 3471">
          <a:extLst>
            <a:ext uri="{FF2B5EF4-FFF2-40B4-BE49-F238E27FC236}">
              <a16:creationId xmlns:a16="http://schemas.microsoft.com/office/drawing/2014/main" id="{7A0C885A-B1F9-4746-AB52-399EDD2B81C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3" name="Conector recto 3472">
          <a:extLst>
            <a:ext uri="{FF2B5EF4-FFF2-40B4-BE49-F238E27FC236}">
              <a16:creationId xmlns:a16="http://schemas.microsoft.com/office/drawing/2014/main" id="{26A491D6-6445-4701-99B7-42737C4F2E7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4" name="Conector recto 3473">
          <a:extLst>
            <a:ext uri="{FF2B5EF4-FFF2-40B4-BE49-F238E27FC236}">
              <a16:creationId xmlns:a16="http://schemas.microsoft.com/office/drawing/2014/main" id="{56604BE3-C3F9-4A73-B3B1-7EA4F2CA5D4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5" name="Conector recto 3474">
          <a:extLst>
            <a:ext uri="{FF2B5EF4-FFF2-40B4-BE49-F238E27FC236}">
              <a16:creationId xmlns:a16="http://schemas.microsoft.com/office/drawing/2014/main" id="{4EC35F34-982E-4EDB-BAAC-81079FB0437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6" name="Conector recto 3475">
          <a:extLst>
            <a:ext uri="{FF2B5EF4-FFF2-40B4-BE49-F238E27FC236}">
              <a16:creationId xmlns:a16="http://schemas.microsoft.com/office/drawing/2014/main" id="{3841B98E-C0BF-4572-B0C7-AAAC66D6328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7" name="Conector recto 3476">
          <a:extLst>
            <a:ext uri="{FF2B5EF4-FFF2-40B4-BE49-F238E27FC236}">
              <a16:creationId xmlns:a16="http://schemas.microsoft.com/office/drawing/2014/main" id="{D64D5556-0608-41CD-A871-08B83844248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8" name="Conector recto 3477">
          <a:extLst>
            <a:ext uri="{FF2B5EF4-FFF2-40B4-BE49-F238E27FC236}">
              <a16:creationId xmlns:a16="http://schemas.microsoft.com/office/drawing/2014/main" id="{41EEAA45-29DF-40DF-8CE5-4D313F5146F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79" name="Conector recto 3478">
          <a:extLst>
            <a:ext uri="{FF2B5EF4-FFF2-40B4-BE49-F238E27FC236}">
              <a16:creationId xmlns:a16="http://schemas.microsoft.com/office/drawing/2014/main" id="{E87925A6-C979-4CDE-9304-A0606F94C44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0" name="Conector recto 3479">
          <a:extLst>
            <a:ext uri="{FF2B5EF4-FFF2-40B4-BE49-F238E27FC236}">
              <a16:creationId xmlns:a16="http://schemas.microsoft.com/office/drawing/2014/main" id="{28226687-F371-402B-B6BA-99FF4541FA0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1" name="Conector recto 3480">
          <a:extLst>
            <a:ext uri="{FF2B5EF4-FFF2-40B4-BE49-F238E27FC236}">
              <a16:creationId xmlns:a16="http://schemas.microsoft.com/office/drawing/2014/main" id="{A9326EAA-DD63-483C-AABA-4F3D8CADB2E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2" name="Conector recto 3481">
          <a:extLst>
            <a:ext uri="{FF2B5EF4-FFF2-40B4-BE49-F238E27FC236}">
              <a16:creationId xmlns:a16="http://schemas.microsoft.com/office/drawing/2014/main" id="{92F497E3-9C78-45DE-A278-715E222750A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3" name="Conector recto 3482">
          <a:extLst>
            <a:ext uri="{FF2B5EF4-FFF2-40B4-BE49-F238E27FC236}">
              <a16:creationId xmlns:a16="http://schemas.microsoft.com/office/drawing/2014/main" id="{DAEEBDFF-7BB1-4E2C-885F-EFC304E30AF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4" name="Conector recto 3483">
          <a:extLst>
            <a:ext uri="{FF2B5EF4-FFF2-40B4-BE49-F238E27FC236}">
              <a16:creationId xmlns:a16="http://schemas.microsoft.com/office/drawing/2014/main" id="{E616ABF9-55D2-4715-83FB-224787A90A4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5" name="Conector recto 3484">
          <a:extLst>
            <a:ext uri="{FF2B5EF4-FFF2-40B4-BE49-F238E27FC236}">
              <a16:creationId xmlns:a16="http://schemas.microsoft.com/office/drawing/2014/main" id="{9FC4CFD2-97BD-4D64-A05C-DF5D17DFBE2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6" name="Conector recto 3485">
          <a:extLst>
            <a:ext uri="{FF2B5EF4-FFF2-40B4-BE49-F238E27FC236}">
              <a16:creationId xmlns:a16="http://schemas.microsoft.com/office/drawing/2014/main" id="{5EF4CE9D-7DE8-4B4B-89D4-A2B8CF52BFD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7" name="Conector recto 3486">
          <a:extLst>
            <a:ext uri="{FF2B5EF4-FFF2-40B4-BE49-F238E27FC236}">
              <a16:creationId xmlns:a16="http://schemas.microsoft.com/office/drawing/2014/main" id="{56AAB09B-C38F-4A12-B064-CD50DF3F178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8" name="Conector recto 3487">
          <a:extLst>
            <a:ext uri="{FF2B5EF4-FFF2-40B4-BE49-F238E27FC236}">
              <a16:creationId xmlns:a16="http://schemas.microsoft.com/office/drawing/2014/main" id="{8F515ACC-1740-4528-BCFF-F72B59ECAD7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89" name="Conector recto 3488">
          <a:extLst>
            <a:ext uri="{FF2B5EF4-FFF2-40B4-BE49-F238E27FC236}">
              <a16:creationId xmlns:a16="http://schemas.microsoft.com/office/drawing/2014/main" id="{20D548ED-13DC-4D03-8F0E-35AA1D9E017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0" name="Conector recto 3489">
          <a:extLst>
            <a:ext uri="{FF2B5EF4-FFF2-40B4-BE49-F238E27FC236}">
              <a16:creationId xmlns:a16="http://schemas.microsoft.com/office/drawing/2014/main" id="{55A9BA23-22D8-4DA5-A47D-7ACD4D1394A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1" name="Conector recto 3490">
          <a:extLst>
            <a:ext uri="{FF2B5EF4-FFF2-40B4-BE49-F238E27FC236}">
              <a16:creationId xmlns:a16="http://schemas.microsoft.com/office/drawing/2014/main" id="{960C2AE9-23F7-498D-A5EA-557F1CBA6D2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2" name="Conector recto 3491">
          <a:extLst>
            <a:ext uri="{FF2B5EF4-FFF2-40B4-BE49-F238E27FC236}">
              <a16:creationId xmlns:a16="http://schemas.microsoft.com/office/drawing/2014/main" id="{37D7BBCF-967F-4C34-B7A8-82BF70BB308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3" name="Conector recto 3492">
          <a:extLst>
            <a:ext uri="{FF2B5EF4-FFF2-40B4-BE49-F238E27FC236}">
              <a16:creationId xmlns:a16="http://schemas.microsoft.com/office/drawing/2014/main" id="{6CB526CA-A915-4DF1-AB7C-A06DC9831DB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4" name="Conector recto 3493">
          <a:extLst>
            <a:ext uri="{FF2B5EF4-FFF2-40B4-BE49-F238E27FC236}">
              <a16:creationId xmlns:a16="http://schemas.microsoft.com/office/drawing/2014/main" id="{8FA9F7D5-5044-4590-B0B2-62B17BED025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5" name="Conector recto 3494">
          <a:extLst>
            <a:ext uri="{FF2B5EF4-FFF2-40B4-BE49-F238E27FC236}">
              <a16:creationId xmlns:a16="http://schemas.microsoft.com/office/drawing/2014/main" id="{AFD15A2A-CD2E-4A89-98D7-027349BB227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6" name="Conector recto 3495">
          <a:extLst>
            <a:ext uri="{FF2B5EF4-FFF2-40B4-BE49-F238E27FC236}">
              <a16:creationId xmlns:a16="http://schemas.microsoft.com/office/drawing/2014/main" id="{D8A30942-6C57-4206-B4A9-0E386C7C75B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7" name="Conector recto 3496">
          <a:extLst>
            <a:ext uri="{FF2B5EF4-FFF2-40B4-BE49-F238E27FC236}">
              <a16:creationId xmlns:a16="http://schemas.microsoft.com/office/drawing/2014/main" id="{9A60F9F2-F01E-42F3-B722-27555EA89E0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8" name="Conector recto 3497">
          <a:extLst>
            <a:ext uri="{FF2B5EF4-FFF2-40B4-BE49-F238E27FC236}">
              <a16:creationId xmlns:a16="http://schemas.microsoft.com/office/drawing/2014/main" id="{B8C1D950-2D27-420A-A352-F2541B9B86C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499" name="Conector recto 3498">
          <a:extLst>
            <a:ext uri="{FF2B5EF4-FFF2-40B4-BE49-F238E27FC236}">
              <a16:creationId xmlns:a16="http://schemas.microsoft.com/office/drawing/2014/main" id="{CAB3E88E-21E5-4DF6-9146-CDA0E1135E6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0" name="Conector recto 3499">
          <a:extLst>
            <a:ext uri="{FF2B5EF4-FFF2-40B4-BE49-F238E27FC236}">
              <a16:creationId xmlns:a16="http://schemas.microsoft.com/office/drawing/2014/main" id="{E02CF5DD-A171-4253-B492-308A4543067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1" name="Conector recto 3500">
          <a:extLst>
            <a:ext uri="{FF2B5EF4-FFF2-40B4-BE49-F238E27FC236}">
              <a16:creationId xmlns:a16="http://schemas.microsoft.com/office/drawing/2014/main" id="{1AC08398-7A12-4084-BC6A-447469E4861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2" name="Conector recto 3501">
          <a:extLst>
            <a:ext uri="{FF2B5EF4-FFF2-40B4-BE49-F238E27FC236}">
              <a16:creationId xmlns:a16="http://schemas.microsoft.com/office/drawing/2014/main" id="{A53525BD-8A6B-45E7-8F07-0F8C6CB2769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3" name="Conector recto 3502">
          <a:extLst>
            <a:ext uri="{FF2B5EF4-FFF2-40B4-BE49-F238E27FC236}">
              <a16:creationId xmlns:a16="http://schemas.microsoft.com/office/drawing/2014/main" id="{83B6FCCD-49C4-4B3C-8C15-4B055C9EB9C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4" name="Conector recto 3503">
          <a:extLst>
            <a:ext uri="{FF2B5EF4-FFF2-40B4-BE49-F238E27FC236}">
              <a16:creationId xmlns:a16="http://schemas.microsoft.com/office/drawing/2014/main" id="{4C4962E5-5199-4AAE-8D29-5D6EEAADB91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5" name="Conector recto 3504">
          <a:extLst>
            <a:ext uri="{FF2B5EF4-FFF2-40B4-BE49-F238E27FC236}">
              <a16:creationId xmlns:a16="http://schemas.microsoft.com/office/drawing/2014/main" id="{FD1EFF61-F98C-41A3-A874-26F03A9C354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6" name="Conector recto 3505">
          <a:extLst>
            <a:ext uri="{FF2B5EF4-FFF2-40B4-BE49-F238E27FC236}">
              <a16:creationId xmlns:a16="http://schemas.microsoft.com/office/drawing/2014/main" id="{BA50B060-0FC1-48CC-8B26-3FF3EE06914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7" name="Conector recto 3506">
          <a:extLst>
            <a:ext uri="{FF2B5EF4-FFF2-40B4-BE49-F238E27FC236}">
              <a16:creationId xmlns:a16="http://schemas.microsoft.com/office/drawing/2014/main" id="{27641BE1-F7F9-4846-A651-5B8A8BCE939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8" name="Conector recto 3507">
          <a:extLst>
            <a:ext uri="{FF2B5EF4-FFF2-40B4-BE49-F238E27FC236}">
              <a16:creationId xmlns:a16="http://schemas.microsoft.com/office/drawing/2014/main" id="{83522E6C-627C-4316-9025-B820B6BD9E6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09" name="Conector recto 3508">
          <a:extLst>
            <a:ext uri="{FF2B5EF4-FFF2-40B4-BE49-F238E27FC236}">
              <a16:creationId xmlns:a16="http://schemas.microsoft.com/office/drawing/2014/main" id="{92846282-BA89-46DD-BD9E-21BF8C14837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0" name="Conector recto 3509">
          <a:extLst>
            <a:ext uri="{FF2B5EF4-FFF2-40B4-BE49-F238E27FC236}">
              <a16:creationId xmlns:a16="http://schemas.microsoft.com/office/drawing/2014/main" id="{BF7E0FF7-E534-46FE-81C4-1BAE48E3A84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1" name="Conector recto 3510">
          <a:extLst>
            <a:ext uri="{FF2B5EF4-FFF2-40B4-BE49-F238E27FC236}">
              <a16:creationId xmlns:a16="http://schemas.microsoft.com/office/drawing/2014/main" id="{C63CC97E-DD37-466D-8884-CA23C902C4C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2" name="Conector recto 3511">
          <a:extLst>
            <a:ext uri="{FF2B5EF4-FFF2-40B4-BE49-F238E27FC236}">
              <a16:creationId xmlns:a16="http://schemas.microsoft.com/office/drawing/2014/main" id="{214B5764-3DFA-4203-831C-A3BE2CB7E21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3" name="Conector recto 3512">
          <a:extLst>
            <a:ext uri="{FF2B5EF4-FFF2-40B4-BE49-F238E27FC236}">
              <a16:creationId xmlns:a16="http://schemas.microsoft.com/office/drawing/2014/main" id="{298FF437-35ED-4382-8E9E-88074D1E323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4" name="Conector recto 3513">
          <a:extLst>
            <a:ext uri="{FF2B5EF4-FFF2-40B4-BE49-F238E27FC236}">
              <a16:creationId xmlns:a16="http://schemas.microsoft.com/office/drawing/2014/main" id="{FECD3256-5887-4FEF-99E2-1714257A774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5" name="Conector recto 3514">
          <a:extLst>
            <a:ext uri="{FF2B5EF4-FFF2-40B4-BE49-F238E27FC236}">
              <a16:creationId xmlns:a16="http://schemas.microsoft.com/office/drawing/2014/main" id="{BB702683-028A-4035-A512-40D46ACF302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6" name="Conector recto 3515">
          <a:extLst>
            <a:ext uri="{FF2B5EF4-FFF2-40B4-BE49-F238E27FC236}">
              <a16:creationId xmlns:a16="http://schemas.microsoft.com/office/drawing/2014/main" id="{F396A59D-E6B0-46DF-916A-FCCB117351A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7" name="Conector recto 3516">
          <a:extLst>
            <a:ext uri="{FF2B5EF4-FFF2-40B4-BE49-F238E27FC236}">
              <a16:creationId xmlns:a16="http://schemas.microsoft.com/office/drawing/2014/main" id="{DA0C36E6-059F-4533-81AC-0855788E698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8" name="Conector recto 3517">
          <a:extLst>
            <a:ext uri="{FF2B5EF4-FFF2-40B4-BE49-F238E27FC236}">
              <a16:creationId xmlns:a16="http://schemas.microsoft.com/office/drawing/2014/main" id="{B55A30E9-3E2E-4B82-98EC-0B0439CBB83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19" name="Conector recto 3518">
          <a:extLst>
            <a:ext uri="{FF2B5EF4-FFF2-40B4-BE49-F238E27FC236}">
              <a16:creationId xmlns:a16="http://schemas.microsoft.com/office/drawing/2014/main" id="{94EEF9A7-0165-4FEF-8EC9-DDB5EC19DB5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20" name="Conector recto 3519">
          <a:extLst>
            <a:ext uri="{FF2B5EF4-FFF2-40B4-BE49-F238E27FC236}">
              <a16:creationId xmlns:a16="http://schemas.microsoft.com/office/drawing/2014/main" id="{F4B292E5-BB4F-4654-BE56-B9598565226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21" name="Conector recto 3520">
          <a:extLst>
            <a:ext uri="{FF2B5EF4-FFF2-40B4-BE49-F238E27FC236}">
              <a16:creationId xmlns:a16="http://schemas.microsoft.com/office/drawing/2014/main" id="{95D9E200-167D-4A99-9D28-492477A58AA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22" name="Conector recto 3521">
          <a:extLst>
            <a:ext uri="{FF2B5EF4-FFF2-40B4-BE49-F238E27FC236}">
              <a16:creationId xmlns:a16="http://schemas.microsoft.com/office/drawing/2014/main" id="{3B550AFB-EC73-46A5-BE1F-462C7F47BDD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23" name="Conector recto 3522">
          <a:extLst>
            <a:ext uri="{FF2B5EF4-FFF2-40B4-BE49-F238E27FC236}">
              <a16:creationId xmlns:a16="http://schemas.microsoft.com/office/drawing/2014/main" id="{195EEF9C-48D0-4CBD-B5B8-1F70ED5C834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1023</xdr:row>
      <xdr:rowOff>0</xdr:rowOff>
    </xdr:from>
    <xdr:to>
      <xdr:col>38</xdr:col>
      <xdr:colOff>413657</xdr:colOff>
      <xdr:row>1023</xdr:row>
      <xdr:rowOff>0</xdr:rowOff>
    </xdr:to>
    <xdr:cxnSp macro="">
      <xdr:nvCxnSpPr>
        <xdr:cNvPr id="3524" name="Conector recto 3523">
          <a:extLst>
            <a:ext uri="{FF2B5EF4-FFF2-40B4-BE49-F238E27FC236}">
              <a16:creationId xmlns:a16="http://schemas.microsoft.com/office/drawing/2014/main" id="{BE7F0DBE-B0E0-4794-8EBE-C23994B8853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1074</xdr:row>
      <xdr:rowOff>238125</xdr:rowOff>
    </xdr:from>
    <xdr:to>
      <xdr:col>17</xdr:col>
      <xdr:colOff>238125</xdr:colOff>
      <xdr:row>1083</xdr:row>
      <xdr:rowOff>0</xdr:rowOff>
    </xdr:to>
    <xdr:sp macro="" textlink="">
      <xdr:nvSpPr>
        <xdr:cNvPr id="3525" name="Line 1">
          <a:extLst>
            <a:ext uri="{FF2B5EF4-FFF2-40B4-BE49-F238E27FC236}">
              <a16:creationId xmlns:a16="http://schemas.microsoft.com/office/drawing/2014/main" id="{BA1A45B3-1A43-4AF6-B525-3B3A3847FB64}"/>
            </a:ext>
          </a:extLst>
        </xdr:cNvPr>
        <xdr:cNvSpPr>
          <a:spLocks noChangeShapeType="1"/>
        </xdr:cNvSpPr>
      </xdr:nvSpPr>
      <xdr:spPr bwMode="auto">
        <a:xfrm>
          <a:off x="4518901" y="201012206"/>
          <a:ext cx="0" cy="1541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1074</xdr:row>
      <xdr:rowOff>238125</xdr:rowOff>
    </xdr:from>
    <xdr:to>
      <xdr:col>17</xdr:col>
      <xdr:colOff>238125</xdr:colOff>
      <xdr:row>1085</xdr:row>
      <xdr:rowOff>0</xdr:rowOff>
    </xdr:to>
    <xdr:sp macro="" textlink="">
      <xdr:nvSpPr>
        <xdr:cNvPr id="3526" name="Line 1">
          <a:extLst>
            <a:ext uri="{FF2B5EF4-FFF2-40B4-BE49-F238E27FC236}">
              <a16:creationId xmlns:a16="http://schemas.microsoft.com/office/drawing/2014/main" id="{7AF85977-D2C7-48AB-8BD4-19C35A527400}"/>
            </a:ext>
          </a:extLst>
        </xdr:cNvPr>
        <xdr:cNvSpPr>
          <a:spLocks noChangeShapeType="1"/>
        </xdr:cNvSpPr>
      </xdr:nvSpPr>
      <xdr:spPr bwMode="auto">
        <a:xfrm>
          <a:off x="4518901" y="201012206"/>
          <a:ext cx="0" cy="18812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27" name="Conector recto 3526">
          <a:extLst>
            <a:ext uri="{FF2B5EF4-FFF2-40B4-BE49-F238E27FC236}">
              <a16:creationId xmlns:a16="http://schemas.microsoft.com/office/drawing/2014/main" id="{6B97A4D5-7582-4AB7-A31A-1A16F9AE01D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28" name="Conector recto 3527">
          <a:extLst>
            <a:ext uri="{FF2B5EF4-FFF2-40B4-BE49-F238E27FC236}">
              <a16:creationId xmlns:a16="http://schemas.microsoft.com/office/drawing/2014/main" id="{54D0EF12-4549-43D7-BD54-CA5850F3B2B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29" name="Conector recto 3528">
          <a:extLst>
            <a:ext uri="{FF2B5EF4-FFF2-40B4-BE49-F238E27FC236}">
              <a16:creationId xmlns:a16="http://schemas.microsoft.com/office/drawing/2014/main" id="{C92FEBC6-EB82-4B00-8CF0-71BC26A6161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0" name="Conector recto 3529">
          <a:extLst>
            <a:ext uri="{FF2B5EF4-FFF2-40B4-BE49-F238E27FC236}">
              <a16:creationId xmlns:a16="http://schemas.microsoft.com/office/drawing/2014/main" id="{CD19383A-65D2-4FC5-BC14-B952D9D55C4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1" name="Conector recto 3530">
          <a:extLst>
            <a:ext uri="{FF2B5EF4-FFF2-40B4-BE49-F238E27FC236}">
              <a16:creationId xmlns:a16="http://schemas.microsoft.com/office/drawing/2014/main" id="{884260B3-2FCF-4E48-984B-9B1D00C6391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2" name="Conector recto 3531">
          <a:extLst>
            <a:ext uri="{FF2B5EF4-FFF2-40B4-BE49-F238E27FC236}">
              <a16:creationId xmlns:a16="http://schemas.microsoft.com/office/drawing/2014/main" id="{8036F016-1A1B-49AB-A012-736E7D85EB3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3" name="Conector recto 3532">
          <a:extLst>
            <a:ext uri="{FF2B5EF4-FFF2-40B4-BE49-F238E27FC236}">
              <a16:creationId xmlns:a16="http://schemas.microsoft.com/office/drawing/2014/main" id="{64C36B08-F2DD-4D67-9509-51E00DA66BF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4" name="Conector recto 3533">
          <a:extLst>
            <a:ext uri="{FF2B5EF4-FFF2-40B4-BE49-F238E27FC236}">
              <a16:creationId xmlns:a16="http://schemas.microsoft.com/office/drawing/2014/main" id="{A8851E6E-505D-4FDE-8B75-4405D1E7BFA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5" name="Conector recto 3534">
          <a:extLst>
            <a:ext uri="{FF2B5EF4-FFF2-40B4-BE49-F238E27FC236}">
              <a16:creationId xmlns:a16="http://schemas.microsoft.com/office/drawing/2014/main" id="{6D1F18EC-FB68-4224-BF59-EF3A7F150F6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6" name="Conector recto 3535">
          <a:extLst>
            <a:ext uri="{FF2B5EF4-FFF2-40B4-BE49-F238E27FC236}">
              <a16:creationId xmlns:a16="http://schemas.microsoft.com/office/drawing/2014/main" id="{0DB5B8C3-BC53-4946-B1A2-C1950D11E49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7" name="Conector recto 3536">
          <a:extLst>
            <a:ext uri="{FF2B5EF4-FFF2-40B4-BE49-F238E27FC236}">
              <a16:creationId xmlns:a16="http://schemas.microsoft.com/office/drawing/2014/main" id="{B8FFC66A-D203-4F7E-9A8D-6CE82645A7D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8" name="Conector recto 3537">
          <a:extLst>
            <a:ext uri="{FF2B5EF4-FFF2-40B4-BE49-F238E27FC236}">
              <a16:creationId xmlns:a16="http://schemas.microsoft.com/office/drawing/2014/main" id="{FE5735F2-D7B3-4BAB-9721-AEAC03A5323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39" name="Conector recto 3538">
          <a:extLst>
            <a:ext uri="{FF2B5EF4-FFF2-40B4-BE49-F238E27FC236}">
              <a16:creationId xmlns:a16="http://schemas.microsoft.com/office/drawing/2014/main" id="{CE953171-AE3A-468F-9F5F-5D65C15F945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0" name="Conector recto 3539">
          <a:extLst>
            <a:ext uri="{FF2B5EF4-FFF2-40B4-BE49-F238E27FC236}">
              <a16:creationId xmlns:a16="http://schemas.microsoft.com/office/drawing/2014/main" id="{1AF661AF-33FA-4F51-A3EB-88852BAEE2F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1" name="Conector recto 3540">
          <a:extLst>
            <a:ext uri="{FF2B5EF4-FFF2-40B4-BE49-F238E27FC236}">
              <a16:creationId xmlns:a16="http://schemas.microsoft.com/office/drawing/2014/main" id="{1A529BBC-FA41-45D1-8C3F-C9D506CF5BE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2" name="Conector recto 3541">
          <a:extLst>
            <a:ext uri="{FF2B5EF4-FFF2-40B4-BE49-F238E27FC236}">
              <a16:creationId xmlns:a16="http://schemas.microsoft.com/office/drawing/2014/main" id="{04FA3887-28F0-4F0E-AAE2-CCF486098FE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3" name="Conector recto 3542">
          <a:extLst>
            <a:ext uri="{FF2B5EF4-FFF2-40B4-BE49-F238E27FC236}">
              <a16:creationId xmlns:a16="http://schemas.microsoft.com/office/drawing/2014/main" id="{72C3C183-8D52-447F-AB4F-BDBB738C009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4" name="Conector recto 3543">
          <a:extLst>
            <a:ext uri="{FF2B5EF4-FFF2-40B4-BE49-F238E27FC236}">
              <a16:creationId xmlns:a16="http://schemas.microsoft.com/office/drawing/2014/main" id="{7E3210B5-FF8F-426C-9EB4-F86DD3C5FD2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5" name="Conector recto 3544">
          <a:extLst>
            <a:ext uri="{FF2B5EF4-FFF2-40B4-BE49-F238E27FC236}">
              <a16:creationId xmlns:a16="http://schemas.microsoft.com/office/drawing/2014/main" id="{DA1AB482-2FE2-454B-98FC-BCBEAA2F954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6" name="Conector recto 3545">
          <a:extLst>
            <a:ext uri="{FF2B5EF4-FFF2-40B4-BE49-F238E27FC236}">
              <a16:creationId xmlns:a16="http://schemas.microsoft.com/office/drawing/2014/main" id="{074DA82B-E2F3-4B5F-878B-BE1720E35C4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7" name="Conector recto 3546">
          <a:extLst>
            <a:ext uri="{FF2B5EF4-FFF2-40B4-BE49-F238E27FC236}">
              <a16:creationId xmlns:a16="http://schemas.microsoft.com/office/drawing/2014/main" id="{5D83FC65-8E15-4B4D-8015-8BFD1597EE7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8" name="Conector recto 3547">
          <a:extLst>
            <a:ext uri="{FF2B5EF4-FFF2-40B4-BE49-F238E27FC236}">
              <a16:creationId xmlns:a16="http://schemas.microsoft.com/office/drawing/2014/main" id="{9799621D-C7FF-4C23-A96F-5C83AFB2BFF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49" name="Conector recto 3548">
          <a:extLst>
            <a:ext uri="{FF2B5EF4-FFF2-40B4-BE49-F238E27FC236}">
              <a16:creationId xmlns:a16="http://schemas.microsoft.com/office/drawing/2014/main" id="{09C366C2-A310-490D-A491-E1713920B06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0" name="Conector recto 3549">
          <a:extLst>
            <a:ext uri="{FF2B5EF4-FFF2-40B4-BE49-F238E27FC236}">
              <a16:creationId xmlns:a16="http://schemas.microsoft.com/office/drawing/2014/main" id="{D21BDEA3-E629-4C5D-81D5-97C99314B12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1" name="Conector recto 3550">
          <a:extLst>
            <a:ext uri="{FF2B5EF4-FFF2-40B4-BE49-F238E27FC236}">
              <a16:creationId xmlns:a16="http://schemas.microsoft.com/office/drawing/2014/main" id="{6BEF9F8E-AA4D-465C-A40D-7D341419902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2" name="Conector recto 3551">
          <a:extLst>
            <a:ext uri="{FF2B5EF4-FFF2-40B4-BE49-F238E27FC236}">
              <a16:creationId xmlns:a16="http://schemas.microsoft.com/office/drawing/2014/main" id="{FF7B983B-3A18-449B-9B5D-C259DA8D281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3" name="Conector recto 3552">
          <a:extLst>
            <a:ext uri="{FF2B5EF4-FFF2-40B4-BE49-F238E27FC236}">
              <a16:creationId xmlns:a16="http://schemas.microsoft.com/office/drawing/2014/main" id="{48DF72EF-86E2-4FEA-9B2D-3A7BEC68DE8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4" name="Conector recto 3553">
          <a:extLst>
            <a:ext uri="{FF2B5EF4-FFF2-40B4-BE49-F238E27FC236}">
              <a16:creationId xmlns:a16="http://schemas.microsoft.com/office/drawing/2014/main" id="{4FB9E06C-9D9E-4A9D-A3CF-FE517226463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5" name="Conector recto 3554">
          <a:extLst>
            <a:ext uri="{FF2B5EF4-FFF2-40B4-BE49-F238E27FC236}">
              <a16:creationId xmlns:a16="http://schemas.microsoft.com/office/drawing/2014/main" id="{2A41AE2A-B8B6-46E0-BE7C-D28185D393A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6" name="Conector recto 3555">
          <a:extLst>
            <a:ext uri="{FF2B5EF4-FFF2-40B4-BE49-F238E27FC236}">
              <a16:creationId xmlns:a16="http://schemas.microsoft.com/office/drawing/2014/main" id="{2D48A1B1-0FD6-454C-9FE1-E976CBB9FF8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7" name="Conector recto 3556">
          <a:extLst>
            <a:ext uri="{FF2B5EF4-FFF2-40B4-BE49-F238E27FC236}">
              <a16:creationId xmlns:a16="http://schemas.microsoft.com/office/drawing/2014/main" id="{C93E272A-BE07-44A1-8D80-18C617323B3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8" name="Conector recto 3557">
          <a:extLst>
            <a:ext uri="{FF2B5EF4-FFF2-40B4-BE49-F238E27FC236}">
              <a16:creationId xmlns:a16="http://schemas.microsoft.com/office/drawing/2014/main" id="{3130397B-FEDF-41AA-BC8E-96FF09E7BC2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59" name="Conector recto 3558">
          <a:extLst>
            <a:ext uri="{FF2B5EF4-FFF2-40B4-BE49-F238E27FC236}">
              <a16:creationId xmlns:a16="http://schemas.microsoft.com/office/drawing/2014/main" id="{DCCFE615-563F-4772-A57E-0FD577735E8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0" name="Conector recto 3559">
          <a:extLst>
            <a:ext uri="{FF2B5EF4-FFF2-40B4-BE49-F238E27FC236}">
              <a16:creationId xmlns:a16="http://schemas.microsoft.com/office/drawing/2014/main" id="{09A9AB77-3D28-4BF6-B57E-2442FA3E569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1" name="Conector recto 3560">
          <a:extLst>
            <a:ext uri="{FF2B5EF4-FFF2-40B4-BE49-F238E27FC236}">
              <a16:creationId xmlns:a16="http://schemas.microsoft.com/office/drawing/2014/main" id="{A8E1682E-FC9E-4526-9C83-0E52111733F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2" name="Conector recto 3561">
          <a:extLst>
            <a:ext uri="{FF2B5EF4-FFF2-40B4-BE49-F238E27FC236}">
              <a16:creationId xmlns:a16="http://schemas.microsoft.com/office/drawing/2014/main" id="{1382342E-B26E-4141-BFDE-852506E5080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3" name="Conector recto 3562">
          <a:extLst>
            <a:ext uri="{FF2B5EF4-FFF2-40B4-BE49-F238E27FC236}">
              <a16:creationId xmlns:a16="http://schemas.microsoft.com/office/drawing/2014/main" id="{D89560F5-1CD2-4B2D-BF68-555D172727F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4" name="Conector recto 3563">
          <a:extLst>
            <a:ext uri="{FF2B5EF4-FFF2-40B4-BE49-F238E27FC236}">
              <a16:creationId xmlns:a16="http://schemas.microsoft.com/office/drawing/2014/main" id="{D0CE8BD3-6333-49E3-A41F-2907099A31F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5" name="Conector recto 3564">
          <a:extLst>
            <a:ext uri="{FF2B5EF4-FFF2-40B4-BE49-F238E27FC236}">
              <a16:creationId xmlns:a16="http://schemas.microsoft.com/office/drawing/2014/main" id="{5E132EE9-D8EE-4D82-8220-9A15D92B719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6" name="Conector recto 3565">
          <a:extLst>
            <a:ext uri="{FF2B5EF4-FFF2-40B4-BE49-F238E27FC236}">
              <a16:creationId xmlns:a16="http://schemas.microsoft.com/office/drawing/2014/main" id="{29298180-CF39-478B-814C-F85736251E9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7" name="Conector recto 3566">
          <a:extLst>
            <a:ext uri="{FF2B5EF4-FFF2-40B4-BE49-F238E27FC236}">
              <a16:creationId xmlns:a16="http://schemas.microsoft.com/office/drawing/2014/main" id="{3CB915A2-2D67-43C0-92A0-8D05D3923D6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8" name="Conector recto 3567">
          <a:extLst>
            <a:ext uri="{FF2B5EF4-FFF2-40B4-BE49-F238E27FC236}">
              <a16:creationId xmlns:a16="http://schemas.microsoft.com/office/drawing/2014/main" id="{6EACED8C-1351-42B9-8368-FD4A6F77CFE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69" name="Conector recto 3568">
          <a:extLst>
            <a:ext uri="{FF2B5EF4-FFF2-40B4-BE49-F238E27FC236}">
              <a16:creationId xmlns:a16="http://schemas.microsoft.com/office/drawing/2014/main" id="{13F9C265-2824-406D-8EDB-23C2BF6A81A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0" name="Conector recto 3569">
          <a:extLst>
            <a:ext uri="{FF2B5EF4-FFF2-40B4-BE49-F238E27FC236}">
              <a16:creationId xmlns:a16="http://schemas.microsoft.com/office/drawing/2014/main" id="{8AD0D77E-8D6B-4425-BE1C-3B59883D53B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1" name="Conector recto 3570">
          <a:extLst>
            <a:ext uri="{FF2B5EF4-FFF2-40B4-BE49-F238E27FC236}">
              <a16:creationId xmlns:a16="http://schemas.microsoft.com/office/drawing/2014/main" id="{F85F0A1C-7FBE-4A0D-B9FD-04715820C0C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2" name="Conector recto 3571">
          <a:extLst>
            <a:ext uri="{FF2B5EF4-FFF2-40B4-BE49-F238E27FC236}">
              <a16:creationId xmlns:a16="http://schemas.microsoft.com/office/drawing/2014/main" id="{6E8EA1EE-6E7B-412C-A6AE-5D602E0D222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3" name="Conector recto 3572">
          <a:extLst>
            <a:ext uri="{FF2B5EF4-FFF2-40B4-BE49-F238E27FC236}">
              <a16:creationId xmlns:a16="http://schemas.microsoft.com/office/drawing/2014/main" id="{9CD968AC-3684-466B-AD4C-E5DDAD1CB56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4" name="Conector recto 3573">
          <a:extLst>
            <a:ext uri="{FF2B5EF4-FFF2-40B4-BE49-F238E27FC236}">
              <a16:creationId xmlns:a16="http://schemas.microsoft.com/office/drawing/2014/main" id="{01788C47-42EF-4651-9F60-36F3E9235C2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5" name="Conector recto 3574">
          <a:extLst>
            <a:ext uri="{FF2B5EF4-FFF2-40B4-BE49-F238E27FC236}">
              <a16:creationId xmlns:a16="http://schemas.microsoft.com/office/drawing/2014/main" id="{D9F12338-DDDA-4A77-B1C1-420D47FF7F7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6" name="Conector recto 3575">
          <a:extLst>
            <a:ext uri="{FF2B5EF4-FFF2-40B4-BE49-F238E27FC236}">
              <a16:creationId xmlns:a16="http://schemas.microsoft.com/office/drawing/2014/main" id="{85B754BD-C588-444B-9BBB-00477693594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7" name="Conector recto 3576">
          <a:extLst>
            <a:ext uri="{FF2B5EF4-FFF2-40B4-BE49-F238E27FC236}">
              <a16:creationId xmlns:a16="http://schemas.microsoft.com/office/drawing/2014/main" id="{406E5EB8-52A4-408B-9A0C-5EFD013A62B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8" name="Conector recto 3577">
          <a:extLst>
            <a:ext uri="{FF2B5EF4-FFF2-40B4-BE49-F238E27FC236}">
              <a16:creationId xmlns:a16="http://schemas.microsoft.com/office/drawing/2014/main" id="{05E3D23E-5A4C-47C4-9DEC-CCCC423FEEE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79" name="Conector recto 3578">
          <a:extLst>
            <a:ext uri="{FF2B5EF4-FFF2-40B4-BE49-F238E27FC236}">
              <a16:creationId xmlns:a16="http://schemas.microsoft.com/office/drawing/2014/main" id="{040C50E4-E32D-423F-99E9-ABCB21AC0D7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0" name="Conector recto 3579">
          <a:extLst>
            <a:ext uri="{FF2B5EF4-FFF2-40B4-BE49-F238E27FC236}">
              <a16:creationId xmlns:a16="http://schemas.microsoft.com/office/drawing/2014/main" id="{95B78E6C-8EC8-4B4F-8FF2-133A9324E30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1" name="Conector recto 3580">
          <a:extLst>
            <a:ext uri="{FF2B5EF4-FFF2-40B4-BE49-F238E27FC236}">
              <a16:creationId xmlns:a16="http://schemas.microsoft.com/office/drawing/2014/main" id="{5858624E-E2C2-40BE-991C-1513D96EF9C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2" name="Conector recto 3581">
          <a:extLst>
            <a:ext uri="{FF2B5EF4-FFF2-40B4-BE49-F238E27FC236}">
              <a16:creationId xmlns:a16="http://schemas.microsoft.com/office/drawing/2014/main" id="{B1D0B132-EB89-4054-B6A8-C9FBEAE8784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3" name="Conector recto 3582">
          <a:extLst>
            <a:ext uri="{FF2B5EF4-FFF2-40B4-BE49-F238E27FC236}">
              <a16:creationId xmlns:a16="http://schemas.microsoft.com/office/drawing/2014/main" id="{6C6252BA-843E-4ECB-858D-3B33BE2E26C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4" name="Conector recto 3583">
          <a:extLst>
            <a:ext uri="{FF2B5EF4-FFF2-40B4-BE49-F238E27FC236}">
              <a16:creationId xmlns:a16="http://schemas.microsoft.com/office/drawing/2014/main" id="{992E159D-A141-4C59-94C0-BFD941D360D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5" name="Conector recto 3584">
          <a:extLst>
            <a:ext uri="{FF2B5EF4-FFF2-40B4-BE49-F238E27FC236}">
              <a16:creationId xmlns:a16="http://schemas.microsoft.com/office/drawing/2014/main" id="{8611C9DD-4546-4D81-8FA1-86A712EB4C2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6" name="Conector recto 3585">
          <a:extLst>
            <a:ext uri="{FF2B5EF4-FFF2-40B4-BE49-F238E27FC236}">
              <a16:creationId xmlns:a16="http://schemas.microsoft.com/office/drawing/2014/main" id="{1164CDA5-3519-478E-A794-B1FAD04A8D1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7" name="Conector recto 3586">
          <a:extLst>
            <a:ext uri="{FF2B5EF4-FFF2-40B4-BE49-F238E27FC236}">
              <a16:creationId xmlns:a16="http://schemas.microsoft.com/office/drawing/2014/main" id="{1E9FEA4A-D9AE-4C34-B377-3895B3547E8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8" name="Conector recto 3587">
          <a:extLst>
            <a:ext uri="{FF2B5EF4-FFF2-40B4-BE49-F238E27FC236}">
              <a16:creationId xmlns:a16="http://schemas.microsoft.com/office/drawing/2014/main" id="{7B2EDFDA-30A7-4022-BBF3-D41C04F6231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89" name="Conector recto 3588">
          <a:extLst>
            <a:ext uri="{FF2B5EF4-FFF2-40B4-BE49-F238E27FC236}">
              <a16:creationId xmlns:a16="http://schemas.microsoft.com/office/drawing/2014/main" id="{FF3D13C4-ED11-46AE-9628-E0390EEA75B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0" name="Conector recto 3589">
          <a:extLst>
            <a:ext uri="{FF2B5EF4-FFF2-40B4-BE49-F238E27FC236}">
              <a16:creationId xmlns:a16="http://schemas.microsoft.com/office/drawing/2014/main" id="{81D08EC2-6A26-4F67-80BA-8770730811C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1" name="Conector recto 3590">
          <a:extLst>
            <a:ext uri="{FF2B5EF4-FFF2-40B4-BE49-F238E27FC236}">
              <a16:creationId xmlns:a16="http://schemas.microsoft.com/office/drawing/2014/main" id="{A47E1254-2B07-437D-B190-8C522208A37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2" name="Conector recto 3591">
          <a:extLst>
            <a:ext uri="{FF2B5EF4-FFF2-40B4-BE49-F238E27FC236}">
              <a16:creationId xmlns:a16="http://schemas.microsoft.com/office/drawing/2014/main" id="{4AD9EE1C-D7D9-466E-9381-5CD6E92CA28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3" name="Conector recto 3592">
          <a:extLst>
            <a:ext uri="{FF2B5EF4-FFF2-40B4-BE49-F238E27FC236}">
              <a16:creationId xmlns:a16="http://schemas.microsoft.com/office/drawing/2014/main" id="{052DC439-DFF4-44F7-A4B5-1BA3F6FDE58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4" name="Conector recto 3593">
          <a:extLst>
            <a:ext uri="{FF2B5EF4-FFF2-40B4-BE49-F238E27FC236}">
              <a16:creationId xmlns:a16="http://schemas.microsoft.com/office/drawing/2014/main" id="{D63A66EC-EC53-4AC2-AAB2-05BEFEFC413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5" name="Conector recto 3594">
          <a:extLst>
            <a:ext uri="{FF2B5EF4-FFF2-40B4-BE49-F238E27FC236}">
              <a16:creationId xmlns:a16="http://schemas.microsoft.com/office/drawing/2014/main" id="{2FDC39D7-E9B1-4DB1-BE3F-8D6059823AD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6" name="Conector recto 3595">
          <a:extLst>
            <a:ext uri="{FF2B5EF4-FFF2-40B4-BE49-F238E27FC236}">
              <a16:creationId xmlns:a16="http://schemas.microsoft.com/office/drawing/2014/main" id="{8F857163-E4A6-4400-85A4-ACCF48954F7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7" name="Conector recto 3596">
          <a:extLst>
            <a:ext uri="{FF2B5EF4-FFF2-40B4-BE49-F238E27FC236}">
              <a16:creationId xmlns:a16="http://schemas.microsoft.com/office/drawing/2014/main" id="{420F113D-56BB-4A8A-BA40-669B2DD1949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8" name="Conector recto 3597">
          <a:extLst>
            <a:ext uri="{FF2B5EF4-FFF2-40B4-BE49-F238E27FC236}">
              <a16:creationId xmlns:a16="http://schemas.microsoft.com/office/drawing/2014/main" id="{BF1CBECE-B42D-47CE-AA07-A28D0061939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599" name="Conector recto 3598">
          <a:extLst>
            <a:ext uri="{FF2B5EF4-FFF2-40B4-BE49-F238E27FC236}">
              <a16:creationId xmlns:a16="http://schemas.microsoft.com/office/drawing/2014/main" id="{76D73A63-6650-4E12-8166-E0AFE1B4B76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0" name="Conector recto 3599">
          <a:extLst>
            <a:ext uri="{FF2B5EF4-FFF2-40B4-BE49-F238E27FC236}">
              <a16:creationId xmlns:a16="http://schemas.microsoft.com/office/drawing/2014/main" id="{84079C6C-F75F-450A-9372-66CEFC04B59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1" name="Conector recto 3600">
          <a:extLst>
            <a:ext uri="{FF2B5EF4-FFF2-40B4-BE49-F238E27FC236}">
              <a16:creationId xmlns:a16="http://schemas.microsoft.com/office/drawing/2014/main" id="{068E66A0-E846-4589-B78A-CEF0DFB892C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2" name="Conector recto 3601">
          <a:extLst>
            <a:ext uri="{FF2B5EF4-FFF2-40B4-BE49-F238E27FC236}">
              <a16:creationId xmlns:a16="http://schemas.microsoft.com/office/drawing/2014/main" id="{E65765E6-A60A-436B-BFC6-DE5AE64F454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3" name="Conector recto 3602">
          <a:extLst>
            <a:ext uri="{FF2B5EF4-FFF2-40B4-BE49-F238E27FC236}">
              <a16:creationId xmlns:a16="http://schemas.microsoft.com/office/drawing/2014/main" id="{34CDCA79-81B6-480C-AF69-C7E30153D1F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4" name="Conector recto 3603">
          <a:extLst>
            <a:ext uri="{FF2B5EF4-FFF2-40B4-BE49-F238E27FC236}">
              <a16:creationId xmlns:a16="http://schemas.microsoft.com/office/drawing/2014/main" id="{7BC02B45-E43A-450D-9CF2-C7610FB515B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5" name="Conector recto 3604">
          <a:extLst>
            <a:ext uri="{FF2B5EF4-FFF2-40B4-BE49-F238E27FC236}">
              <a16:creationId xmlns:a16="http://schemas.microsoft.com/office/drawing/2014/main" id="{E2B01A48-AD7B-4562-9DF9-BECD56C3B37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6" name="Conector recto 3605">
          <a:extLst>
            <a:ext uri="{FF2B5EF4-FFF2-40B4-BE49-F238E27FC236}">
              <a16:creationId xmlns:a16="http://schemas.microsoft.com/office/drawing/2014/main" id="{1AF8F53F-75EA-4855-8A49-158A64856C7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7" name="Conector recto 3606">
          <a:extLst>
            <a:ext uri="{FF2B5EF4-FFF2-40B4-BE49-F238E27FC236}">
              <a16:creationId xmlns:a16="http://schemas.microsoft.com/office/drawing/2014/main" id="{AEDEE3C1-AFEE-4F5A-B4F8-BF2517074F4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8" name="Conector recto 3607">
          <a:extLst>
            <a:ext uri="{FF2B5EF4-FFF2-40B4-BE49-F238E27FC236}">
              <a16:creationId xmlns:a16="http://schemas.microsoft.com/office/drawing/2014/main" id="{28B0BC25-AF95-45C9-855D-E7A168C8426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09" name="Conector recto 3608">
          <a:extLst>
            <a:ext uri="{FF2B5EF4-FFF2-40B4-BE49-F238E27FC236}">
              <a16:creationId xmlns:a16="http://schemas.microsoft.com/office/drawing/2014/main" id="{ED6CD808-C190-4FCB-A72A-531EF644C22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0" name="Conector recto 3609">
          <a:extLst>
            <a:ext uri="{FF2B5EF4-FFF2-40B4-BE49-F238E27FC236}">
              <a16:creationId xmlns:a16="http://schemas.microsoft.com/office/drawing/2014/main" id="{6F034A6D-E02D-4052-9135-DCFB5428B9C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1" name="Conector recto 3610">
          <a:extLst>
            <a:ext uri="{FF2B5EF4-FFF2-40B4-BE49-F238E27FC236}">
              <a16:creationId xmlns:a16="http://schemas.microsoft.com/office/drawing/2014/main" id="{12A68244-F7A8-419B-B180-39CA34E1C8B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2" name="Conector recto 3611">
          <a:extLst>
            <a:ext uri="{FF2B5EF4-FFF2-40B4-BE49-F238E27FC236}">
              <a16:creationId xmlns:a16="http://schemas.microsoft.com/office/drawing/2014/main" id="{58843A32-E8AC-4CD9-9F11-BFA5AE702BA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3" name="Conector recto 3612">
          <a:extLst>
            <a:ext uri="{FF2B5EF4-FFF2-40B4-BE49-F238E27FC236}">
              <a16:creationId xmlns:a16="http://schemas.microsoft.com/office/drawing/2014/main" id="{8B35578C-8ED6-42FA-A881-E2D43C3F2C4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4" name="Conector recto 3613">
          <a:extLst>
            <a:ext uri="{FF2B5EF4-FFF2-40B4-BE49-F238E27FC236}">
              <a16:creationId xmlns:a16="http://schemas.microsoft.com/office/drawing/2014/main" id="{6C19DF5D-9C40-4522-AF0F-53ACDE8488D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5" name="Conector recto 3614">
          <a:extLst>
            <a:ext uri="{FF2B5EF4-FFF2-40B4-BE49-F238E27FC236}">
              <a16:creationId xmlns:a16="http://schemas.microsoft.com/office/drawing/2014/main" id="{52A15D5A-52B5-4F41-8A7A-1330ED506D3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6" name="Conector recto 3615">
          <a:extLst>
            <a:ext uri="{FF2B5EF4-FFF2-40B4-BE49-F238E27FC236}">
              <a16:creationId xmlns:a16="http://schemas.microsoft.com/office/drawing/2014/main" id="{24DD3E6E-A999-4598-9B8D-77FD0A402D4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7" name="Conector recto 3616">
          <a:extLst>
            <a:ext uri="{FF2B5EF4-FFF2-40B4-BE49-F238E27FC236}">
              <a16:creationId xmlns:a16="http://schemas.microsoft.com/office/drawing/2014/main" id="{0FD96BC7-3DD7-4112-8629-6EA4F84002A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8" name="Conector recto 3617">
          <a:extLst>
            <a:ext uri="{FF2B5EF4-FFF2-40B4-BE49-F238E27FC236}">
              <a16:creationId xmlns:a16="http://schemas.microsoft.com/office/drawing/2014/main" id="{469C584E-4C9C-4C03-B721-FCA85A59FF0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19" name="Conector recto 3618">
          <a:extLst>
            <a:ext uri="{FF2B5EF4-FFF2-40B4-BE49-F238E27FC236}">
              <a16:creationId xmlns:a16="http://schemas.microsoft.com/office/drawing/2014/main" id="{C01FDFB4-8771-4A94-8353-7BD1A7F6D38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0" name="Conector recto 3619">
          <a:extLst>
            <a:ext uri="{FF2B5EF4-FFF2-40B4-BE49-F238E27FC236}">
              <a16:creationId xmlns:a16="http://schemas.microsoft.com/office/drawing/2014/main" id="{C18E9479-ADEE-4581-A63E-89599F28871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1" name="Conector recto 3620">
          <a:extLst>
            <a:ext uri="{FF2B5EF4-FFF2-40B4-BE49-F238E27FC236}">
              <a16:creationId xmlns:a16="http://schemas.microsoft.com/office/drawing/2014/main" id="{CF168C69-9D68-418B-9B60-1C982C9F3FA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2" name="Conector recto 3621">
          <a:extLst>
            <a:ext uri="{FF2B5EF4-FFF2-40B4-BE49-F238E27FC236}">
              <a16:creationId xmlns:a16="http://schemas.microsoft.com/office/drawing/2014/main" id="{854B5AFE-91F5-4C64-BBFD-3697D2DB841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3" name="Conector recto 3622">
          <a:extLst>
            <a:ext uri="{FF2B5EF4-FFF2-40B4-BE49-F238E27FC236}">
              <a16:creationId xmlns:a16="http://schemas.microsoft.com/office/drawing/2014/main" id="{3C96D92F-1A1A-47E9-8DC1-DD6BA777626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4" name="Conector recto 3623">
          <a:extLst>
            <a:ext uri="{FF2B5EF4-FFF2-40B4-BE49-F238E27FC236}">
              <a16:creationId xmlns:a16="http://schemas.microsoft.com/office/drawing/2014/main" id="{5C3537C8-790D-4576-9900-ADB813ACAD7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5" name="Conector recto 3624">
          <a:extLst>
            <a:ext uri="{FF2B5EF4-FFF2-40B4-BE49-F238E27FC236}">
              <a16:creationId xmlns:a16="http://schemas.microsoft.com/office/drawing/2014/main" id="{84724A6C-D171-4A58-A33B-CB707F477F0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6" name="Conector recto 3625">
          <a:extLst>
            <a:ext uri="{FF2B5EF4-FFF2-40B4-BE49-F238E27FC236}">
              <a16:creationId xmlns:a16="http://schemas.microsoft.com/office/drawing/2014/main" id="{156B1C09-E09E-42DC-949F-D9320011C56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7" name="Conector recto 3626">
          <a:extLst>
            <a:ext uri="{FF2B5EF4-FFF2-40B4-BE49-F238E27FC236}">
              <a16:creationId xmlns:a16="http://schemas.microsoft.com/office/drawing/2014/main" id="{501F1BF7-68D8-4CB8-8A0F-9233B99AB10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8" name="Conector recto 3627">
          <a:extLst>
            <a:ext uri="{FF2B5EF4-FFF2-40B4-BE49-F238E27FC236}">
              <a16:creationId xmlns:a16="http://schemas.microsoft.com/office/drawing/2014/main" id="{6AD669AC-434E-4B1C-B3B1-6765322FE68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29" name="Conector recto 3628">
          <a:extLst>
            <a:ext uri="{FF2B5EF4-FFF2-40B4-BE49-F238E27FC236}">
              <a16:creationId xmlns:a16="http://schemas.microsoft.com/office/drawing/2014/main" id="{C75C1614-C48E-4905-9A6E-944382DCCED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0" name="Conector recto 3629">
          <a:extLst>
            <a:ext uri="{FF2B5EF4-FFF2-40B4-BE49-F238E27FC236}">
              <a16:creationId xmlns:a16="http://schemas.microsoft.com/office/drawing/2014/main" id="{71E8C9DA-D817-4209-9D69-E8838C2B449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1" name="Conector recto 3630">
          <a:extLst>
            <a:ext uri="{FF2B5EF4-FFF2-40B4-BE49-F238E27FC236}">
              <a16:creationId xmlns:a16="http://schemas.microsoft.com/office/drawing/2014/main" id="{EDEB49A8-95EF-47F0-BBDF-4ED1BA3DC2D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2" name="Conector recto 3631">
          <a:extLst>
            <a:ext uri="{FF2B5EF4-FFF2-40B4-BE49-F238E27FC236}">
              <a16:creationId xmlns:a16="http://schemas.microsoft.com/office/drawing/2014/main" id="{485F46F9-9C53-4B09-9070-09FBA20B81F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3" name="Conector recto 3632">
          <a:extLst>
            <a:ext uri="{FF2B5EF4-FFF2-40B4-BE49-F238E27FC236}">
              <a16:creationId xmlns:a16="http://schemas.microsoft.com/office/drawing/2014/main" id="{C423E441-2B7E-4335-BFD3-9E565B0EFB0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4" name="Conector recto 3633">
          <a:extLst>
            <a:ext uri="{FF2B5EF4-FFF2-40B4-BE49-F238E27FC236}">
              <a16:creationId xmlns:a16="http://schemas.microsoft.com/office/drawing/2014/main" id="{30D3794E-58C9-4336-8F3B-3F7FB9015DD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5" name="Conector recto 3634">
          <a:extLst>
            <a:ext uri="{FF2B5EF4-FFF2-40B4-BE49-F238E27FC236}">
              <a16:creationId xmlns:a16="http://schemas.microsoft.com/office/drawing/2014/main" id="{E38BB83E-6ABA-4B15-B0AE-5CC1384AF0D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6" name="Conector recto 3635">
          <a:extLst>
            <a:ext uri="{FF2B5EF4-FFF2-40B4-BE49-F238E27FC236}">
              <a16:creationId xmlns:a16="http://schemas.microsoft.com/office/drawing/2014/main" id="{694BE45D-2A7E-4A66-AAA2-3091222D1EF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7" name="Conector recto 3636">
          <a:extLst>
            <a:ext uri="{FF2B5EF4-FFF2-40B4-BE49-F238E27FC236}">
              <a16:creationId xmlns:a16="http://schemas.microsoft.com/office/drawing/2014/main" id="{81F8BC88-78A0-46F8-8C42-964FB8B538B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8" name="Conector recto 3637">
          <a:extLst>
            <a:ext uri="{FF2B5EF4-FFF2-40B4-BE49-F238E27FC236}">
              <a16:creationId xmlns:a16="http://schemas.microsoft.com/office/drawing/2014/main" id="{840D2FB8-B58D-4136-BC47-7EEA511CD59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39" name="Conector recto 3638">
          <a:extLst>
            <a:ext uri="{FF2B5EF4-FFF2-40B4-BE49-F238E27FC236}">
              <a16:creationId xmlns:a16="http://schemas.microsoft.com/office/drawing/2014/main" id="{DDC5AD3A-9028-4BB3-8C83-1E040F58C40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0" name="Conector recto 3639">
          <a:extLst>
            <a:ext uri="{FF2B5EF4-FFF2-40B4-BE49-F238E27FC236}">
              <a16:creationId xmlns:a16="http://schemas.microsoft.com/office/drawing/2014/main" id="{228791DB-03AC-40DA-8C85-81B34AF0B6D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1" name="Conector recto 3640">
          <a:extLst>
            <a:ext uri="{FF2B5EF4-FFF2-40B4-BE49-F238E27FC236}">
              <a16:creationId xmlns:a16="http://schemas.microsoft.com/office/drawing/2014/main" id="{9A3435DF-12C5-4BBA-A933-FB18C3419C8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2" name="Conector recto 3641">
          <a:extLst>
            <a:ext uri="{FF2B5EF4-FFF2-40B4-BE49-F238E27FC236}">
              <a16:creationId xmlns:a16="http://schemas.microsoft.com/office/drawing/2014/main" id="{6B35859D-D292-4AD0-ACA4-44F80C616D3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3" name="Conector recto 3642">
          <a:extLst>
            <a:ext uri="{FF2B5EF4-FFF2-40B4-BE49-F238E27FC236}">
              <a16:creationId xmlns:a16="http://schemas.microsoft.com/office/drawing/2014/main" id="{9168C963-1238-44DF-B4CD-59E122DF02C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4" name="Conector recto 3643">
          <a:extLst>
            <a:ext uri="{FF2B5EF4-FFF2-40B4-BE49-F238E27FC236}">
              <a16:creationId xmlns:a16="http://schemas.microsoft.com/office/drawing/2014/main" id="{73823B7F-6C00-42CE-986F-9C90E4C5369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5" name="Conector recto 3644">
          <a:extLst>
            <a:ext uri="{FF2B5EF4-FFF2-40B4-BE49-F238E27FC236}">
              <a16:creationId xmlns:a16="http://schemas.microsoft.com/office/drawing/2014/main" id="{081250C4-573E-4E86-B6EB-9DF810B062D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6" name="Conector recto 3645">
          <a:extLst>
            <a:ext uri="{FF2B5EF4-FFF2-40B4-BE49-F238E27FC236}">
              <a16:creationId xmlns:a16="http://schemas.microsoft.com/office/drawing/2014/main" id="{84E8798E-CE09-46FB-9C8F-2CC58C83909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7" name="Conector recto 3646">
          <a:extLst>
            <a:ext uri="{FF2B5EF4-FFF2-40B4-BE49-F238E27FC236}">
              <a16:creationId xmlns:a16="http://schemas.microsoft.com/office/drawing/2014/main" id="{E9375DCB-2E43-4E96-8C17-54CF916392F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8" name="Conector recto 3647">
          <a:extLst>
            <a:ext uri="{FF2B5EF4-FFF2-40B4-BE49-F238E27FC236}">
              <a16:creationId xmlns:a16="http://schemas.microsoft.com/office/drawing/2014/main" id="{E293022A-D120-446C-BFE3-B596C3A6561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49" name="Conector recto 3648">
          <a:extLst>
            <a:ext uri="{FF2B5EF4-FFF2-40B4-BE49-F238E27FC236}">
              <a16:creationId xmlns:a16="http://schemas.microsoft.com/office/drawing/2014/main" id="{F2B84926-CFD1-42BB-B259-6AE48F69A4B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0" name="Conector recto 3649">
          <a:extLst>
            <a:ext uri="{FF2B5EF4-FFF2-40B4-BE49-F238E27FC236}">
              <a16:creationId xmlns:a16="http://schemas.microsoft.com/office/drawing/2014/main" id="{655CBAF6-C030-4A6D-8B3F-4F8CA30893C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1" name="Conector recto 3650">
          <a:extLst>
            <a:ext uri="{FF2B5EF4-FFF2-40B4-BE49-F238E27FC236}">
              <a16:creationId xmlns:a16="http://schemas.microsoft.com/office/drawing/2014/main" id="{7C206514-7CCF-4765-A49F-F4AAA42A5DA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2" name="Conector recto 3651">
          <a:extLst>
            <a:ext uri="{FF2B5EF4-FFF2-40B4-BE49-F238E27FC236}">
              <a16:creationId xmlns:a16="http://schemas.microsoft.com/office/drawing/2014/main" id="{0A6BC5E6-A3D4-41B3-9D8D-6B7675CBA0B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3" name="Conector recto 3652">
          <a:extLst>
            <a:ext uri="{FF2B5EF4-FFF2-40B4-BE49-F238E27FC236}">
              <a16:creationId xmlns:a16="http://schemas.microsoft.com/office/drawing/2014/main" id="{0765772A-047E-454C-996E-EE9166571F8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4" name="Conector recto 3653">
          <a:extLst>
            <a:ext uri="{FF2B5EF4-FFF2-40B4-BE49-F238E27FC236}">
              <a16:creationId xmlns:a16="http://schemas.microsoft.com/office/drawing/2014/main" id="{2F4AE7EB-FEF4-4AC3-AC22-D96C81EBA65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5" name="Conector recto 3654">
          <a:extLst>
            <a:ext uri="{FF2B5EF4-FFF2-40B4-BE49-F238E27FC236}">
              <a16:creationId xmlns:a16="http://schemas.microsoft.com/office/drawing/2014/main" id="{B76897F3-D5DA-4330-A3B6-70DF3B4D8CD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6" name="Conector recto 3655">
          <a:extLst>
            <a:ext uri="{FF2B5EF4-FFF2-40B4-BE49-F238E27FC236}">
              <a16:creationId xmlns:a16="http://schemas.microsoft.com/office/drawing/2014/main" id="{3E9A66A8-A6D1-4FAF-A92F-C8C22F388BD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7" name="Conector recto 3656">
          <a:extLst>
            <a:ext uri="{FF2B5EF4-FFF2-40B4-BE49-F238E27FC236}">
              <a16:creationId xmlns:a16="http://schemas.microsoft.com/office/drawing/2014/main" id="{5A672A5D-4752-4497-81A2-888895CF1E0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8" name="Conector recto 3657">
          <a:extLst>
            <a:ext uri="{FF2B5EF4-FFF2-40B4-BE49-F238E27FC236}">
              <a16:creationId xmlns:a16="http://schemas.microsoft.com/office/drawing/2014/main" id="{DC8DF908-AF65-4725-94A5-88FFC77268C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59" name="Conector recto 3658">
          <a:extLst>
            <a:ext uri="{FF2B5EF4-FFF2-40B4-BE49-F238E27FC236}">
              <a16:creationId xmlns:a16="http://schemas.microsoft.com/office/drawing/2014/main" id="{6E4BCBE6-B882-4BC7-A19F-74A2E521C85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0" name="Conector recto 3659">
          <a:extLst>
            <a:ext uri="{FF2B5EF4-FFF2-40B4-BE49-F238E27FC236}">
              <a16:creationId xmlns:a16="http://schemas.microsoft.com/office/drawing/2014/main" id="{E1E44654-F6EE-4153-ACCB-3DD8DC373B0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1" name="Conector recto 3660">
          <a:extLst>
            <a:ext uri="{FF2B5EF4-FFF2-40B4-BE49-F238E27FC236}">
              <a16:creationId xmlns:a16="http://schemas.microsoft.com/office/drawing/2014/main" id="{CA4C23E9-FED4-40F7-ADEE-0C93944BF69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2" name="Conector recto 3661">
          <a:extLst>
            <a:ext uri="{FF2B5EF4-FFF2-40B4-BE49-F238E27FC236}">
              <a16:creationId xmlns:a16="http://schemas.microsoft.com/office/drawing/2014/main" id="{05B2474F-979D-425D-9F98-6239D65D085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3" name="Conector recto 3662">
          <a:extLst>
            <a:ext uri="{FF2B5EF4-FFF2-40B4-BE49-F238E27FC236}">
              <a16:creationId xmlns:a16="http://schemas.microsoft.com/office/drawing/2014/main" id="{E43D1308-FC10-4698-A1E1-4C0A9796B37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4" name="Conector recto 3663">
          <a:extLst>
            <a:ext uri="{FF2B5EF4-FFF2-40B4-BE49-F238E27FC236}">
              <a16:creationId xmlns:a16="http://schemas.microsoft.com/office/drawing/2014/main" id="{84E35C9A-6A00-44D0-AE2F-1C6DCE67AAD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5" name="Conector recto 3664">
          <a:extLst>
            <a:ext uri="{FF2B5EF4-FFF2-40B4-BE49-F238E27FC236}">
              <a16:creationId xmlns:a16="http://schemas.microsoft.com/office/drawing/2014/main" id="{55CC0DA0-88E8-4E0F-AA4C-2ED0F85857C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6" name="Conector recto 3665">
          <a:extLst>
            <a:ext uri="{FF2B5EF4-FFF2-40B4-BE49-F238E27FC236}">
              <a16:creationId xmlns:a16="http://schemas.microsoft.com/office/drawing/2014/main" id="{E988E3CC-19B4-4CDF-8AC1-BB5A03924DF7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7" name="Conector recto 3666">
          <a:extLst>
            <a:ext uri="{FF2B5EF4-FFF2-40B4-BE49-F238E27FC236}">
              <a16:creationId xmlns:a16="http://schemas.microsoft.com/office/drawing/2014/main" id="{53E861AF-5BD8-4E20-9D83-C2B0EC41799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8" name="Conector recto 3667">
          <a:extLst>
            <a:ext uri="{FF2B5EF4-FFF2-40B4-BE49-F238E27FC236}">
              <a16:creationId xmlns:a16="http://schemas.microsoft.com/office/drawing/2014/main" id="{EC88C154-2923-40C0-8ED0-E662E0CD162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69" name="Conector recto 3668">
          <a:extLst>
            <a:ext uri="{FF2B5EF4-FFF2-40B4-BE49-F238E27FC236}">
              <a16:creationId xmlns:a16="http://schemas.microsoft.com/office/drawing/2014/main" id="{682E2BA6-B1FB-4B5B-A7E8-99B295433719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0" name="Conector recto 3669">
          <a:extLst>
            <a:ext uri="{FF2B5EF4-FFF2-40B4-BE49-F238E27FC236}">
              <a16:creationId xmlns:a16="http://schemas.microsoft.com/office/drawing/2014/main" id="{6D73BE55-820A-4DD5-857E-ACF3A935F6D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1" name="Conector recto 3670">
          <a:extLst>
            <a:ext uri="{FF2B5EF4-FFF2-40B4-BE49-F238E27FC236}">
              <a16:creationId xmlns:a16="http://schemas.microsoft.com/office/drawing/2014/main" id="{D759BCE8-63AE-477F-9F01-E0A0F6BAA21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2" name="Conector recto 3671">
          <a:extLst>
            <a:ext uri="{FF2B5EF4-FFF2-40B4-BE49-F238E27FC236}">
              <a16:creationId xmlns:a16="http://schemas.microsoft.com/office/drawing/2014/main" id="{809FC5A8-95D9-4F9D-9275-6A331E91C35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3" name="Conector recto 3672">
          <a:extLst>
            <a:ext uri="{FF2B5EF4-FFF2-40B4-BE49-F238E27FC236}">
              <a16:creationId xmlns:a16="http://schemas.microsoft.com/office/drawing/2014/main" id="{CF58E4F4-2F19-4B13-91B6-064370EF8FF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4" name="Conector recto 3673">
          <a:extLst>
            <a:ext uri="{FF2B5EF4-FFF2-40B4-BE49-F238E27FC236}">
              <a16:creationId xmlns:a16="http://schemas.microsoft.com/office/drawing/2014/main" id="{B9FE6D85-D907-48D2-8A76-AF4F7EA2D07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5" name="Conector recto 3674">
          <a:extLst>
            <a:ext uri="{FF2B5EF4-FFF2-40B4-BE49-F238E27FC236}">
              <a16:creationId xmlns:a16="http://schemas.microsoft.com/office/drawing/2014/main" id="{04AB6E39-78EC-4666-BA04-477D20F5066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6" name="Conector recto 3675">
          <a:extLst>
            <a:ext uri="{FF2B5EF4-FFF2-40B4-BE49-F238E27FC236}">
              <a16:creationId xmlns:a16="http://schemas.microsoft.com/office/drawing/2014/main" id="{1A6E8EF5-8DAF-4A9E-A332-B32F2F3E584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7" name="Conector recto 3676">
          <a:extLst>
            <a:ext uri="{FF2B5EF4-FFF2-40B4-BE49-F238E27FC236}">
              <a16:creationId xmlns:a16="http://schemas.microsoft.com/office/drawing/2014/main" id="{719EF912-EA95-40F2-9EDE-37393B80F58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8" name="Conector recto 3677">
          <a:extLst>
            <a:ext uri="{FF2B5EF4-FFF2-40B4-BE49-F238E27FC236}">
              <a16:creationId xmlns:a16="http://schemas.microsoft.com/office/drawing/2014/main" id="{0F72D0C8-8B0F-491E-B3F8-93090A7AF75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79" name="Conector recto 3678">
          <a:extLst>
            <a:ext uri="{FF2B5EF4-FFF2-40B4-BE49-F238E27FC236}">
              <a16:creationId xmlns:a16="http://schemas.microsoft.com/office/drawing/2014/main" id="{716B3E2F-D7A3-4FAA-94E9-1CCA11CC737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0" name="Conector recto 3679">
          <a:extLst>
            <a:ext uri="{FF2B5EF4-FFF2-40B4-BE49-F238E27FC236}">
              <a16:creationId xmlns:a16="http://schemas.microsoft.com/office/drawing/2014/main" id="{37621AC3-11F2-4CCD-8236-088B0E3CCA2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1" name="Conector recto 3680">
          <a:extLst>
            <a:ext uri="{FF2B5EF4-FFF2-40B4-BE49-F238E27FC236}">
              <a16:creationId xmlns:a16="http://schemas.microsoft.com/office/drawing/2014/main" id="{9EE26ED7-8199-43D8-A135-D6CC00CF461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2" name="Conector recto 3681">
          <a:extLst>
            <a:ext uri="{FF2B5EF4-FFF2-40B4-BE49-F238E27FC236}">
              <a16:creationId xmlns:a16="http://schemas.microsoft.com/office/drawing/2014/main" id="{95D701D5-8A7C-4362-A203-C4DFA911C18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3" name="Conector recto 3682">
          <a:extLst>
            <a:ext uri="{FF2B5EF4-FFF2-40B4-BE49-F238E27FC236}">
              <a16:creationId xmlns:a16="http://schemas.microsoft.com/office/drawing/2014/main" id="{31A2DB1A-6CC9-43D0-8336-355716FFE95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4" name="Conector recto 3683">
          <a:extLst>
            <a:ext uri="{FF2B5EF4-FFF2-40B4-BE49-F238E27FC236}">
              <a16:creationId xmlns:a16="http://schemas.microsoft.com/office/drawing/2014/main" id="{91F37CCF-345E-4D0C-B906-A2A459B0805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5" name="Conector recto 3684">
          <a:extLst>
            <a:ext uri="{FF2B5EF4-FFF2-40B4-BE49-F238E27FC236}">
              <a16:creationId xmlns:a16="http://schemas.microsoft.com/office/drawing/2014/main" id="{42FD25D3-0FD6-4FA5-8258-34C9F62B3C5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6" name="Conector recto 3685">
          <a:extLst>
            <a:ext uri="{FF2B5EF4-FFF2-40B4-BE49-F238E27FC236}">
              <a16:creationId xmlns:a16="http://schemas.microsoft.com/office/drawing/2014/main" id="{051AE900-A210-4808-A7FF-EAE17677777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7" name="Conector recto 3686">
          <a:extLst>
            <a:ext uri="{FF2B5EF4-FFF2-40B4-BE49-F238E27FC236}">
              <a16:creationId xmlns:a16="http://schemas.microsoft.com/office/drawing/2014/main" id="{8CE3F3A8-A6E0-452D-8E2B-38F4C090521A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8" name="Conector recto 3687">
          <a:extLst>
            <a:ext uri="{FF2B5EF4-FFF2-40B4-BE49-F238E27FC236}">
              <a16:creationId xmlns:a16="http://schemas.microsoft.com/office/drawing/2014/main" id="{9988A34B-EE38-4EB7-BA85-8E6512A9DCC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89" name="Conector recto 3688">
          <a:extLst>
            <a:ext uri="{FF2B5EF4-FFF2-40B4-BE49-F238E27FC236}">
              <a16:creationId xmlns:a16="http://schemas.microsoft.com/office/drawing/2014/main" id="{A6E3B835-218D-4AFC-B66D-4BF33416FA0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0" name="Conector recto 3689">
          <a:extLst>
            <a:ext uri="{FF2B5EF4-FFF2-40B4-BE49-F238E27FC236}">
              <a16:creationId xmlns:a16="http://schemas.microsoft.com/office/drawing/2014/main" id="{4ED9A939-63B6-4E22-85AB-6461FA43227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1" name="Conector recto 3690">
          <a:extLst>
            <a:ext uri="{FF2B5EF4-FFF2-40B4-BE49-F238E27FC236}">
              <a16:creationId xmlns:a16="http://schemas.microsoft.com/office/drawing/2014/main" id="{03F70893-8E4F-488D-B566-DD365C6AC34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2" name="Conector recto 3691">
          <a:extLst>
            <a:ext uri="{FF2B5EF4-FFF2-40B4-BE49-F238E27FC236}">
              <a16:creationId xmlns:a16="http://schemas.microsoft.com/office/drawing/2014/main" id="{7F6AB62A-7BF0-4E0D-95B2-065A95ECB89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3" name="Conector recto 3692">
          <a:extLst>
            <a:ext uri="{FF2B5EF4-FFF2-40B4-BE49-F238E27FC236}">
              <a16:creationId xmlns:a16="http://schemas.microsoft.com/office/drawing/2014/main" id="{C24601A5-76CF-4298-8330-5277924CEE55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4" name="Conector recto 3693">
          <a:extLst>
            <a:ext uri="{FF2B5EF4-FFF2-40B4-BE49-F238E27FC236}">
              <a16:creationId xmlns:a16="http://schemas.microsoft.com/office/drawing/2014/main" id="{10B8F9CC-98A3-4434-A1C4-BEFD5CE5AE10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5" name="Conector recto 3694">
          <a:extLst>
            <a:ext uri="{FF2B5EF4-FFF2-40B4-BE49-F238E27FC236}">
              <a16:creationId xmlns:a16="http://schemas.microsoft.com/office/drawing/2014/main" id="{77E513DB-22F5-46C8-8606-8C32E43F948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6" name="Conector recto 3695">
          <a:extLst>
            <a:ext uri="{FF2B5EF4-FFF2-40B4-BE49-F238E27FC236}">
              <a16:creationId xmlns:a16="http://schemas.microsoft.com/office/drawing/2014/main" id="{2A6AE08C-DA7B-4DBD-8BC8-BD6EED79661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7" name="Conector recto 3696">
          <a:extLst>
            <a:ext uri="{FF2B5EF4-FFF2-40B4-BE49-F238E27FC236}">
              <a16:creationId xmlns:a16="http://schemas.microsoft.com/office/drawing/2014/main" id="{F74FDACF-5DA2-49CD-B1AD-F6FD933DCB0B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8" name="Conector recto 3697">
          <a:extLst>
            <a:ext uri="{FF2B5EF4-FFF2-40B4-BE49-F238E27FC236}">
              <a16:creationId xmlns:a16="http://schemas.microsoft.com/office/drawing/2014/main" id="{4BAF3BFE-FD2C-4BD7-ACA2-B96BB9F1D2AC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699" name="Conector recto 3698">
          <a:extLst>
            <a:ext uri="{FF2B5EF4-FFF2-40B4-BE49-F238E27FC236}">
              <a16:creationId xmlns:a16="http://schemas.microsoft.com/office/drawing/2014/main" id="{CD14027D-68FD-43B0-8DF1-AFABE50CD1E3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0" name="Conector recto 3699">
          <a:extLst>
            <a:ext uri="{FF2B5EF4-FFF2-40B4-BE49-F238E27FC236}">
              <a16:creationId xmlns:a16="http://schemas.microsoft.com/office/drawing/2014/main" id="{E9089324-3954-4580-9128-829EF7C4255F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1" name="Conector recto 3700">
          <a:extLst>
            <a:ext uri="{FF2B5EF4-FFF2-40B4-BE49-F238E27FC236}">
              <a16:creationId xmlns:a16="http://schemas.microsoft.com/office/drawing/2014/main" id="{43675761-40F1-4C6A-817F-128D4D9C634E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2" name="Conector recto 3701">
          <a:extLst>
            <a:ext uri="{FF2B5EF4-FFF2-40B4-BE49-F238E27FC236}">
              <a16:creationId xmlns:a16="http://schemas.microsoft.com/office/drawing/2014/main" id="{ADA09021-B25A-4C14-9EAA-50D1F65B3F6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3" name="Conector recto 3702">
          <a:extLst>
            <a:ext uri="{FF2B5EF4-FFF2-40B4-BE49-F238E27FC236}">
              <a16:creationId xmlns:a16="http://schemas.microsoft.com/office/drawing/2014/main" id="{2385EF48-87FD-4F40-BEAC-90939AE1E7C8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4" name="Conector recto 3703">
          <a:extLst>
            <a:ext uri="{FF2B5EF4-FFF2-40B4-BE49-F238E27FC236}">
              <a16:creationId xmlns:a16="http://schemas.microsoft.com/office/drawing/2014/main" id="{CA6D0089-54A3-4C0D-BA11-0067899162AD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5" name="Conector recto 3704">
          <a:extLst>
            <a:ext uri="{FF2B5EF4-FFF2-40B4-BE49-F238E27FC236}">
              <a16:creationId xmlns:a16="http://schemas.microsoft.com/office/drawing/2014/main" id="{2C285B01-835E-42AC-9706-CA864006D512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6" name="Conector recto 3705">
          <a:extLst>
            <a:ext uri="{FF2B5EF4-FFF2-40B4-BE49-F238E27FC236}">
              <a16:creationId xmlns:a16="http://schemas.microsoft.com/office/drawing/2014/main" id="{DA8E9E24-A436-4898-91DE-8075DB048071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7" name="Conector recto 3706">
          <a:extLst>
            <a:ext uri="{FF2B5EF4-FFF2-40B4-BE49-F238E27FC236}">
              <a16:creationId xmlns:a16="http://schemas.microsoft.com/office/drawing/2014/main" id="{8DD2A8C7-2BFC-43DC-B07A-4ECB20B40894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1081</xdr:row>
      <xdr:rowOff>0</xdr:rowOff>
    </xdr:from>
    <xdr:to>
      <xdr:col>38</xdr:col>
      <xdr:colOff>413657</xdr:colOff>
      <xdr:row>1081</xdr:row>
      <xdr:rowOff>0</xdr:rowOff>
    </xdr:to>
    <xdr:cxnSp macro="">
      <xdr:nvCxnSpPr>
        <xdr:cNvPr id="3708" name="Conector recto 3707">
          <a:extLst>
            <a:ext uri="{FF2B5EF4-FFF2-40B4-BE49-F238E27FC236}">
              <a16:creationId xmlns:a16="http://schemas.microsoft.com/office/drawing/2014/main" id="{33943ADF-5140-4BBF-A93D-F727B4A34606}"/>
            </a:ext>
          </a:extLst>
        </xdr:cNvPr>
        <xdr:cNvCxnSpPr/>
      </xdr:nvCxnSpPr>
      <xdr:spPr>
        <a:xfrm>
          <a:off x="10864632" y="202192759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1132</xdr:row>
      <xdr:rowOff>238125</xdr:rowOff>
    </xdr:from>
    <xdr:to>
      <xdr:col>17</xdr:col>
      <xdr:colOff>238125</xdr:colOff>
      <xdr:row>1141</xdr:row>
      <xdr:rowOff>0</xdr:rowOff>
    </xdr:to>
    <xdr:sp macro="" textlink="">
      <xdr:nvSpPr>
        <xdr:cNvPr id="3893" name="Line 1">
          <a:extLst>
            <a:ext uri="{FF2B5EF4-FFF2-40B4-BE49-F238E27FC236}">
              <a16:creationId xmlns:a16="http://schemas.microsoft.com/office/drawing/2014/main" id="{3C17B7CA-A9D1-4AC6-BF29-D1AF1D16F446}"/>
            </a:ext>
          </a:extLst>
        </xdr:cNvPr>
        <xdr:cNvSpPr>
          <a:spLocks noChangeShapeType="1"/>
        </xdr:cNvSpPr>
      </xdr:nvSpPr>
      <xdr:spPr bwMode="auto">
        <a:xfrm>
          <a:off x="4518901" y="224572896"/>
          <a:ext cx="0" cy="154184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1132</xdr:row>
      <xdr:rowOff>238125</xdr:rowOff>
    </xdr:from>
    <xdr:to>
      <xdr:col>17</xdr:col>
      <xdr:colOff>238125</xdr:colOff>
      <xdr:row>1143</xdr:row>
      <xdr:rowOff>0</xdr:rowOff>
    </xdr:to>
    <xdr:sp macro="" textlink="">
      <xdr:nvSpPr>
        <xdr:cNvPr id="3894" name="Line 1">
          <a:extLst>
            <a:ext uri="{FF2B5EF4-FFF2-40B4-BE49-F238E27FC236}">
              <a16:creationId xmlns:a16="http://schemas.microsoft.com/office/drawing/2014/main" id="{5E17AA93-A23F-45D4-9D5B-36D24C804C9A}"/>
            </a:ext>
          </a:extLst>
        </xdr:cNvPr>
        <xdr:cNvSpPr>
          <a:spLocks noChangeShapeType="1"/>
        </xdr:cNvSpPr>
      </xdr:nvSpPr>
      <xdr:spPr bwMode="auto">
        <a:xfrm>
          <a:off x="4518901" y="224572896"/>
          <a:ext cx="0" cy="18812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895" name="Conector recto 3894">
          <a:extLst>
            <a:ext uri="{FF2B5EF4-FFF2-40B4-BE49-F238E27FC236}">
              <a16:creationId xmlns:a16="http://schemas.microsoft.com/office/drawing/2014/main" id="{A5F7829C-077F-4518-9C92-FD82C7FD10B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896" name="Conector recto 3895">
          <a:extLst>
            <a:ext uri="{FF2B5EF4-FFF2-40B4-BE49-F238E27FC236}">
              <a16:creationId xmlns:a16="http://schemas.microsoft.com/office/drawing/2014/main" id="{54032086-D6A2-49FA-9392-FA00E8098A5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897" name="Conector recto 3896">
          <a:extLst>
            <a:ext uri="{FF2B5EF4-FFF2-40B4-BE49-F238E27FC236}">
              <a16:creationId xmlns:a16="http://schemas.microsoft.com/office/drawing/2014/main" id="{9B0D458C-2999-4AC5-A138-5F7CB4D5696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898" name="Conector recto 3897">
          <a:extLst>
            <a:ext uri="{FF2B5EF4-FFF2-40B4-BE49-F238E27FC236}">
              <a16:creationId xmlns:a16="http://schemas.microsoft.com/office/drawing/2014/main" id="{FC572D47-AFDA-4B7C-8B02-DE7835B9DB9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899" name="Conector recto 3898">
          <a:extLst>
            <a:ext uri="{FF2B5EF4-FFF2-40B4-BE49-F238E27FC236}">
              <a16:creationId xmlns:a16="http://schemas.microsoft.com/office/drawing/2014/main" id="{BA4C6490-460B-4350-9620-965F268CC0B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0" name="Conector recto 3899">
          <a:extLst>
            <a:ext uri="{FF2B5EF4-FFF2-40B4-BE49-F238E27FC236}">
              <a16:creationId xmlns:a16="http://schemas.microsoft.com/office/drawing/2014/main" id="{F44D2BA8-9351-45ED-BADE-2671F8470B0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1" name="Conector recto 3900">
          <a:extLst>
            <a:ext uri="{FF2B5EF4-FFF2-40B4-BE49-F238E27FC236}">
              <a16:creationId xmlns:a16="http://schemas.microsoft.com/office/drawing/2014/main" id="{347CA000-15B8-4DDD-9DE2-F98304D6791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2" name="Conector recto 3901">
          <a:extLst>
            <a:ext uri="{FF2B5EF4-FFF2-40B4-BE49-F238E27FC236}">
              <a16:creationId xmlns:a16="http://schemas.microsoft.com/office/drawing/2014/main" id="{A0852E69-851B-4334-972E-03759F62118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3" name="Conector recto 3902">
          <a:extLst>
            <a:ext uri="{FF2B5EF4-FFF2-40B4-BE49-F238E27FC236}">
              <a16:creationId xmlns:a16="http://schemas.microsoft.com/office/drawing/2014/main" id="{D228E1A0-9823-4029-8F5A-B748046AC7F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4" name="Conector recto 3903">
          <a:extLst>
            <a:ext uri="{FF2B5EF4-FFF2-40B4-BE49-F238E27FC236}">
              <a16:creationId xmlns:a16="http://schemas.microsoft.com/office/drawing/2014/main" id="{EA792B1C-A795-48AE-88C3-78C66EFEB19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5" name="Conector recto 3904">
          <a:extLst>
            <a:ext uri="{FF2B5EF4-FFF2-40B4-BE49-F238E27FC236}">
              <a16:creationId xmlns:a16="http://schemas.microsoft.com/office/drawing/2014/main" id="{CF3075B7-E596-4DA8-93B5-0199DB11A97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6" name="Conector recto 3905">
          <a:extLst>
            <a:ext uri="{FF2B5EF4-FFF2-40B4-BE49-F238E27FC236}">
              <a16:creationId xmlns:a16="http://schemas.microsoft.com/office/drawing/2014/main" id="{9F2CB08A-6F5A-41A9-ABFF-E126645DF2C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7" name="Conector recto 3906">
          <a:extLst>
            <a:ext uri="{FF2B5EF4-FFF2-40B4-BE49-F238E27FC236}">
              <a16:creationId xmlns:a16="http://schemas.microsoft.com/office/drawing/2014/main" id="{6A5CF139-3CE0-4892-A17E-268065F8E6B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8" name="Conector recto 3907">
          <a:extLst>
            <a:ext uri="{FF2B5EF4-FFF2-40B4-BE49-F238E27FC236}">
              <a16:creationId xmlns:a16="http://schemas.microsoft.com/office/drawing/2014/main" id="{47DB5E5F-D0BA-4BF8-899F-B1062991A94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09" name="Conector recto 3908">
          <a:extLst>
            <a:ext uri="{FF2B5EF4-FFF2-40B4-BE49-F238E27FC236}">
              <a16:creationId xmlns:a16="http://schemas.microsoft.com/office/drawing/2014/main" id="{E509E4CA-C405-4F80-B3B2-CDA7DCAA17B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0" name="Conector recto 3909">
          <a:extLst>
            <a:ext uri="{FF2B5EF4-FFF2-40B4-BE49-F238E27FC236}">
              <a16:creationId xmlns:a16="http://schemas.microsoft.com/office/drawing/2014/main" id="{F2BF11A5-A713-481A-A32A-85C028A67DD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1" name="Conector recto 3910">
          <a:extLst>
            <a:ext uri="{FF2B5EF4-FFF2-40B4-BE49-F238E27FC236}">
              <a16:creationId xmlns:a16="http://schemas.microsoft.com/office/drawing/2014/main" id="{7B0B8595-7BCE-4BB8-BC7E-EF082B57FB9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2" name="Conector recto 3911">
          <a:extLst>
            <a:ext uri="{FF2B5EF4-FFF2-40B4-BE49-F238E27FC236}">
              <a16:creationId xmlns:a16="http://schemas.microsoft.com/office/drawing/2014/main" id="{FCEE0E06-EA85-452F-BB56-25F86D62FB4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3" name="Conector recto 3912">
          <a:extLst>
            <a:ext uri="{FF2B5EF4-FFF2-40B4-BE49-F238E27FC236}">
              <a16:creationId xmlns:a16="http://schemas.microsoft.com/office/drawing/2014/main" id="{723B1FC6-63AF-4D72-B899-56D4C4B2EC8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4" name="Conector recto 3913">
          <a:extLst>
            <a:ext uri="{FF2B5EF4-FFF2-40B4-BE49-F238E27FC236}">
              <a16:creationId xmlns:a16="http://schemas.microsoft.com/office/drawing/2014/main" id="{BF50AD82-1509-470D-995F-970AD3E2C3A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5" name="Conector recto 3914">
          <a:extLst>
            <a:ext uri="{FF2B5EF4-FFF2-40B4-BE49-F238E27FC236}">
              <a16:creationId xmlns:a16="http://schemas.microsoft.com/office/drawing/2014/main" id="{BC524CEC-692C-4F05-88B3-B5CBE3B9B95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6" name="Conector recto 3915">
          <a:extLst>
            <a:ext uri="{FF2B5EF4-FFF2-40B4-BE49-F238E27FC236}">
              <a16:creationId xmlns:a16="http://schemas.microsoft.com/office/drawing/2014/main" id="{7E6A0D89-FAF2-4028-8A80-0FC5A53DC27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7" name="Conector recto 3916">
          <a:extLst>
            <a:ext uri="{FF2B5EF4-FFF2-40B4-BE49-F238E27FC236}">
              <a16:creationId xmlns:a16="http://schemas.microsoft.com/office/drawing/2014/main" id="{7BFB512A-E241-463F-BF95-EFC584D4B0B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8" name="Conector recto 3917">
          <a:extLst>
            <a:ext uri="{FF2B5EF4-FFF2-40B4-BE49-F238E27FC236}">
              <a16:creationId xmlns:a16="http://schemas.microsoft.com/office/drawing/2014/main" id="{2F8FD1D2-488A-4877-8D84-D53EE1C2A52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19" name="Conector recto 3918">
          <a:extLst>
            <a:ext uri="{FF2B5EF4-FFF2-40B4-BE49-F238E27FC236}">
              <a16:creationId xmlns:a16="http://schemas.microsoft.com/office/drawing/2014/main" id="{5D8741EB-4C24-4008-B338-6A0C97A778A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0" name="Conector recto 3919">
          <a:extLst>
            <a:ext uri="{FF2B5EF4-FFF2-40B4-BE49-F238E27FC236}">
              <a16:creationId xmlns:a16="http://schemas.microsoft.com/office/drawing/2014/main" id="{214248E2-1D1B-4B60-9CA1-FF397EF5570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1" name="Conector recto 3920">
          <a:extLst>
            <a:ext uri="{FF2B5EF4-FFF2-40B4-BE49-F238E27FC236}">
              <a16:creationId xmlns:a16="http://schemas.microsoft.com/office/drawing/2014/main" id="{4422EAF1-E7A9-4BEC-888E-AE2874EA5D8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2" name="Conector recto 3921">
          <a:extLst>
            <a:ext uri="{FF2B5EF4-FFF2-40B4-BE49-F238E27FC236}">
              <a16:creationId xmlns:a16="http://schemas.microsoft.com/office/drawing/2014/main" id="{F7B2388C-434D-4C38-9382-823C0BB96FF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3" name="Conector recto 3922">
          <a:extLst>
            <a:ext uri="{FF2B5EF4-FFF2-40B4-BE49-F238E27FC236}">
              <a16:creationId xmlns:a16="http://schemas.microsoft.com/office/drawing/2014/main" id="{85205A9D-F232-456E-A2A7-98E2D87D67C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4" name="Conector recto 3923">
          <a:extLst>
            <a:ext uri="{FF2B5EF4-FFF2-40B4-BE49-F238E27FC236}">
              <a16:creationId xmlns:a16="http://schemas.microsoft.com/office/drawing/2014/main" id="{E38537BD-2532-4B0D-BFE7-509916E8DF9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5" name="Conector recto 3924">
          <a:extLst>
            <a:ext uri="{FF2B5EF4-FFF2-40B4-BE49-F238E27FC236}">
              <a16:creationId xmlns:a16="http://schemas.microsoft.com/office/drawing/2014/main" id="{A03BC2C1-4A09-471B-A8FB-366050D9268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6" name="Conector recto 3925">
          <a:extLst>
            <a:ext uri="{FF2B5EF4-FFF2-40B4-BE49-F238E27FC236}">
              <a16:creationId xmlns:a16="http://schemas.microsoft.com/office/drawing/2014/main" id="{35AD0D82-88C2-4DC7-A6AB-7FA79199784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7" name="Conector recto 3926">
          <a:extLst>
            <a:ext uri="{FF2B5EF4-FFF2-40B4-BE49-F238E27FC236}">
              <a16:creationId xmlns:a16="http://schemas.microsoft.com/office/drawing/2014/main" id="{640C8C73-ECED-4FC2-9FB0-F71931FD37E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8" name="Conector recto 3927">
          <a:extLst>
            <a:ext uri="{FF2B5EF4-FFF2-40B4-BE49-F238E27FC236}">
              <a16:creationId xmlns:a16="http://schemas.microsoft.com/office/drawing/2014/main" id="{DDA28273-A867-49A6-9EDF-EB159D885EC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29" name="Conector recto 3928">
          <a:extLst>
            <a:ext uri="{FF2B5EF4-FFF2-40B4-BE49-F238E27FC236}">
              <a16:creationId xmlns:a16="http://schemas.microsoft.com/office/drawing/2014/main" id="{46FFB91D-E074-46FB-97D1-582D0DB9B2F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0" name="Conector recto 3929">
          <a:extLst>
            <a:ext uri="{FF2B5EF4-FFF2-40B4-BE49-F238E27FC236}">
              <a16:creationId xmlns:a16="http://schemas.microsoft.com/office/drawing/2014/main" id="{170353EB-5D58-4D6F-B78B-312FE7D8B9F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1" name="Conector recto 3930">
          <a:extLst>
            <a:ext uri="{FF2B5EF4-FFF2-40B4-BE49-F238E27FC236}">
              <a16:creationId xmlns:a16="http://schemas.microsoft.com/office/drawing/2014/main" id="{B0B8074A-D9E4-4C23-9D36-F6ED2F9AE0A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2" name="Conector recto 3931">
          <a:extLst>
            <a:ext uri="{FF2B5EF4-FFF2-40B4-BE49-F238E27FC236}">
              <a16:creationId xmlns:a16="http://schemas.microsoft.com/office/drawing/2014/main" id="{48329C8B-9DE1-46C4-ACD8-62310F0916B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3" name="Conector recto 3932">
          <a:extLst>
            <a:ext uri="{FF2B5EF4-FFF2-40B4-BE49-F238E27FC236}">
              <a16:creationId xmlns:a16="http://schemas.microsoft.com/office/drawing/2014/main" id="{620CD20A-1B47-4C97-8465-07C1E7330D3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4" name="Conector recto 3933">
          <a:extLst>
            <a:ext uri="{FF2B5EF4-FFF2-40B4-BE49-F238E27FC236}">
              <a16:creationId xmlns:a16="http://schemas.microsoft.com/office/drawing/2014/main" id="{0C17D4C6-5C4B-42EF-95A6-CBB8BDE55E5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5" name="Conector recto 3934">
          <a:extLst>
            <a:ext uri="{FF2B5EF4-FFF2-40B4-BE49-F238E27FC236}">
              <a16:creationId xmlns:a16="http://schemas.microsoft.com/office/drawing/2014/main" id="{B4653D06-6F67-4E56-9A95-55D8144B854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6" name="Conector recto 3935">
          <a:extLst>
            <a:ext uri="{FF2B5EF4-FFF2-40B4-BE49-F238E27FC236}">
              <a16:creationId xmlns:a16="http://schemas.microsoft.com/office/drawing/2014/main" id="{10585FB9-C681-49D6-B1C6-4BC624F3FB0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7" name="Conector recto 3936">
          <a:extLst>
            <a:ext uri="{FF2B5EF4-FFF2-40B4-BE49-F238E27FC236}">
              <a16:creationId xmlns:a16="http://schemas.microsoft.com/office/drawing/2014/main" id="{94247014-E5F8-4E9D-AEFF-A36E3BE7FD2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8" name="Conector recto 3937">
          <a:extLst>
            <a:ext uri="{FF2B5EF4-FFF2-40B4-BE49-F238E27FC236}">
              <a16:creationId xmlns:a16="http://schemas.microsoft.com/office/drawing/2014/main" id="{CAE7871E-A05F-4CA5-8436-311B830D625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39" name="Conector recto 3938">
          <a:extLst>
            <a:ext uri="{FF2B5EF4-FFF2-40B4-BE49-F238E27FC236}">
              <a16:creationId xmlns:a16="http://schemas.microsoft.com/office/drawing/2014/main" id="{DA1C0F2E-A547-488F-98AF-B3122F3689F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0" name="Conector recto 3939">
          <a:extLst>
            <a:ext uri="{FF2B5EF4-FFF2-40B4-BE49-F238E27FC236}">
              <a16:creationId xmlns:a16="http://schemas.microsoft.com/office/drawing/2014/main" id="{C6393C7B-419A-46AC-956E-A951F92B80E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1" name="Conector recto 3940">
          <a:extLst>
            <a:ext uri="{FF2B5EF4-FFF2-40B4-BE49-F238E27FC236}">
              <a16:creationId xmlns:a16="http://schemas.microsoft.com/office/drawing/2014/main" id="{114C85F9-3977-46BA-8439-CDD65B2914A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2" name="Conector recto 3941">
          <a:extLst>
            <a:ext uri="{FF2B5EF4-FFF2-40B4-BE49-F238E27FC236}">
              <a16:creationId xmlns:a16="http://schemas.microsoft.com/office/drawing/2014/main" id="{7D513D79-6100-4A62-A3C5-545D836C563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3" name="Conector recto 3942">
          <a:extLst>
            <a:ext uri="{FF2B5EF4-FFF2-40B4-BE49-F238E27FC236}">
              <a16:creationId xmlns:a16="http://schemas.microsoft.com/office/drawing/2014/main" id="{CBA84666-D549-4C23-98DA-32DF96C7B65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4" name="Conector recto 3943">
          <a:extLst>
            <a:ext uri="{FF2B5EF4-FFF2-40B4-BE49-F238E27FC236}">
              <a16:creationId xmlns:a16="http://schemas.microsoft.com/office/drawing/2014/main" id="{D30B4682-3790-4C39-8D87-EAC1C455222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5" name="Conector recto 3944">
          <a:extLst>
            <a:ext uri="{FF2B5EF4-FFF2-40B4-BE49-F238E27FC236}">
              <a16:creationId xmlns:a16="http://schemas.microsoft.com/office/drawing/2014/main" id="{5868F116-61C9-4796-A7B2-21A038B5ECC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6" name="Conector recto 3945">
          <a:extLst>
            <a:ext uri="{FF2B5EF4-FFF2-40B4-BE49-F238E27FC236}">
              <a16:creationId xmlns:a16="http://schemas.microsoft.com/office/drawing/2014/main" id="{1A639131-0669-4B66-BF20-7B0A5DCCB93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7" name="Conector recto 3946">
          <a:extLst>
            <a:ext uri="{FF2B5EF4-FFF2-40B4-BE49-F238E27FC236}">
              <a16:creationId xmlns:a16="http://schemas.microsoft.com/office/drawing/2014/main" id="{47D4831D-BD5E-4584-A7E4-DC442C2EBF0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8" name="Conector recto 3947">
          <a:extLst>
            <a:ext uri="{FF2B5EF4-FFF2-40B4-BE49-F238E27FC236}">
              <a16:creationId xmlns:a16="http://schemas.microsoft.com/office/drawing/2014/main" id="{EA03EF62-0C8F-47AE-A938-A6064B9653F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49" name="Conector recto 3948">
          <a:extLst>
            <a:ext uri="{FF2B5EF4-FFF2-40B4-BE49-F238E27FC236}">
              <a16:creationId xmlns:a16="http://schemas.microsoft.com/office/drawing/2014/main" id="{C5B960D1-FDCB-40CF-8226-E1B03CD051E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0" name="Conector recto 3949">
          <a:extLst>
            <a:ext uri="{FF2B5EF4-FFF2-40B4-BE49-F238E27FC236}">
              <a16:creationId xmlns:a16="http://schemas.microsoft.com/office/drawing/2014/main" id="{5B7FC1C9-255D-4C59-9109-535514F2C68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1" name="Conector recto 3950">
          <a:extLst>
            <a:ext uri="{FF2B5EF4-FFF2-40B4-BE49-F238E27FC236}">
              <a16:creationId xmlns:a16="http://schemas.microsoft.com/office/drawing/2014/main" id="{0E3B06EA-3F5B-4A29-8BCB-C5210EB9EE0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2" name="Conector recto 3951">
          <a:extLst>
            <a:ext uri="{FF2B5EF4-FFF2-40B4-BE49-F238E27FC236}">
              <a16:creationId xmlns:a16="http://schemas.microsoft.com/office/drawing/2014/main" id="{73A7DD55-022B-4A71-A02C-A2D170E27BC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3" name="Conector recto 3952">
          <a:extLst>
            <a:ext uri="{FF2B5EF4-FFF2-40B4-BE49-F238E27FC236}">
              <a16:creationId xmlns:a16="http://schemas.microsoft.com/office/drawing/2014/main" id="{6EFC2884-9A47-4711-A87C-ABA016E6D3F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4" name="Conector recto 3953">
          <a:extLst>
            <a:ext uri="{FF2B5EF4-FFF2-40B4-BE49-F238E27FC236}">
              <a16:creationId xmlns:a16="http://schemas.microsoft.com/office/drawing/2014/main" id="{4025161D-A937-4134-93AF-BC302438C12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5" name="Conector recto 3954">
          <a:extLst>
            <a:ext uri="{FF2B5EF4-FFF2-40B4-BE49-F238E27FC236}">
              <a16:creationId xmlns:a16="http://schemas.microsoft.com/office/drawing/2014/main" id="{8F58C1C2-0FB3-4E52-B13F-40DB6DE033D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6" name="Conector recto 3955">
          <a:extLst>
            <a:ext uri="{FF2B5EF4-FFF2-40B4-BE49-F238E27FC236}">
              <a16:creationId xmlns:a16="http://schemas.microsoft.com/office/drawing/2014/main" id="{6E27DDE8-7C36-41F7-9443-5AEEDB3DE78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7" name="Conector recto 3956">
          <a:extLst>
            <a:ext uri="{FF2B5EF4-FFF2-40B4-BE49-F238E27FC236}">
              <a16:creationId xmlns:a16="http://schemas.microsoft.com/office/drawing/2014/main" id="{38C5B6C5-B212-4CE9-BFB1-2D3842AFED1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8" name="Conector recto 3957">
          <a:extLst>
            <a:ext uri="{FF2B5EF4-FFF2-40B4-BE49-F238E27FC236}">
              <a16:creationId xmlns:a16="http://schemas.microsoft.com/office/drawing/2014/main" id="{B8219798-142B-4C3C-88B8-55CA9FC42EA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59" name="Conector recto 3958">
          <a:extLst>
            <a:ext uri="{FF2B5EF4-FFF2-40B4-BE49-F238E27FC236}">
              <a16:creationId xmlns:a16="http://schemas.microsoft.com/office/drawing/2014/main" id="{5410003F-FDBD-4D9C-AA2D-9636B8F2025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0" name="Conector recto 3959">
          <a:extLst>
            <a:ext uri="{FF2B5EF4-FFF2-40B4-BE49-F238E27FC236}">
              <a16:creationId xmlns:a16="http://schemas.microsoft.com/office/drawing/2014/main" id="{456B71DE-AF19-4347-8062-AC1CBFC75EE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1" name="Conector recto 3960">
          <a:extLst>
            <a:ext uri="{FF2B5EF4-FFF2-40B4-BE49-F238E27FC236}">
              <a16:creationId xmlns:a16="http://schemas.microsoft.com/office/drawing/2014/main" id="{64370111-4CE4-4F45-95CE-304C61CD03C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2" name="Conector recto 3961">
          <a:extLst>
            <a:ext uri="{FF2B5EF4-FFF2-40B4-BE49-F238E27FC236}">
              <a16:creationId xmlns:a16="http://schemas.microsoft.com/office/drawing/2014/main" id="{CD77D3AF-437E-45EA-8400-917E42C02F1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3" name="Conector recto 3962">
          <a:extLst>
            <a:ext uri="{FF2B5EF4-FFF2-40B4-BE49-F238E27FC236}">
              <a16:creationId xmlns:a16="http://schemas.microsoft.com/office/drawing/2014/main" id="{A2DD5682-2A18-44CB-88D2-10FCBEA96D6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4" name="Conector recto 3963">
          <a:extLst>
            <a:ext uri="{FF2B5EF4-FFF2-40B4-BE49-F238E27FC236}">
              <a16:creationId xmlns:a16="http://schemas.microsoft.com/office/drawing/2014/main" id="{C0721224-A4FA-49C6-98D3-786C6386E39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5" name="Conector recto 3964">
          <a:extLst>
            <a:ext uri="{FF2B5EF4-FFF2-40B4-BE49-F238E27FC236}">
              <a16:creationId xmlns:a16="http://schemas.microsoft.com/office/drawing/2014/main" id="{13844D7E-94CB-4E38-AB7A-DDA0163505B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6" name="Conector recto 3965">
          <a:extLst>
            <a:ext uri="{FF2B5EF4-FFF2-40B4-BE49-F238E27FC236}">
              <a16:creationId xmlns:a16="http://schemas.microsoft.com/office/drawing/2014/main" id="{1F728BAC-52BA-43D6-97D5-F329F815FD8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7" name="Conector recto 3966">
          <a:extLst>
            <a:ext uri="{FF2B5EF4-FFF2-40B4-BE49-F238E27FC236}">
              <a16:creationId xmlns:a16="http://schemas.microsoft.com/office/drawing/2014/main" id="{B67B71AB-79C3-49C0-8CC3-08A9AC923FD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8" name="Conector recto 3967">
          <a:extLst>
            <a:ext uri="{FF2B5EF4-FFF2-40B4-BE49-F238E27FC236}">
              <a16:creationId xmlns:a16="http://schemas.microsoft.com/office/drawing/2014/main" id="{D7E36C69-6D51-478E-BF83-8F73DD48969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69" name="Conector recto 3968">
          <a:extLst>
            <a:ext uri="{FF2B5EF4-FFF2-40B4-BE49-F238E27FC236}">
              <a16:creationId xmlns:a16="http://schemas.microsoft.com/office/drawing/2014/main" id="{0CD2AFE9-7E1A-4F97-92E6-0823A71B4F5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0" name="Conector recto 3969">
          <a:extLst>
            <a:ext uri="{FF2B5EF4-FFF2-40B4-BE49-F238E27FC236}">
              <a16:creationId xmlns:a16="http://schemas.microsoft.com/office/drawing/2014/main" id="{62D8EE6A-E1C7-4706-9D85-BCB777E2E16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1" name="Conector recto 3970">
          <a:extLst>
            <a:ext uri="{FF2B5EF4-FFF2-40B4-BE49-F238E27FC236}">
              <a16:creationId xmlns:a16="http://schemas.microsoft.com/office/drawing/2014/main" id="{027E1ECB-75B9-48E5-A3BD-30FD5C11F61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2" name="Conector recto 3971">
          <a:extLst>
            <a:ext uri="{FF2B5EF4-FFF2-40B4-BE49-F238E27FC236}">
              <a16:creationId xmlns:a16="http://schemas.microsoft.com/office/drawing/2014/main" id="{3B6730B8-87CE-4AE8-BF97-47DC9B7B966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3" name="Conector recto 3972">
          <a:extLst>
            <a:ext uri="{FF2B5EF4-FFF2-40B4-BE49-F238E27FC236}">
              <a16:creationId xmlns:a16="http://schemas.microsoft.com/office/drawing/2014/main" id="{AA2592AF-5B7D-4B32-A6B8-51279124F3E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4" name="Conector recto 3973">
          <a:extLst>
            <a:ext uri="{FF2B5EF4-FFF2-40B4-BE49-F238E27FC236}">
              <a16:creationId xmlns:a16="http://schemas.microsoft.com/office/drawing/2014/main" id="{488B2803-B717-4B36-9D35-8E3FD33B2E4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5" name="Conector recto 3974">
          <a:extLst>
            <a:ext uri="{FF2B5EF4-FFF2-40B4-BE49-F238E27FC236}">
              <a16:creationId xmlns:a16="http://schemas.microsoft.com/office/drawing/2014/main" id="{1E165EDA-E249-464A-BCFD-68E0EADD555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6" name="Conector recto 3975">
          <a:extLst>
            <a:ext uri="{FF2B5EF4-FFF2-40B4-BE49-F238E27FC236}">
              <a16:creationId xmlns:a16="http://schemas.microsoft.com/office/drawing/2014/main" id="{ECD27773-722F-4C27-8E98-B6E9CBDABF6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7" name="Conector recto 3976">
          <a:extLst>
            <a:ext uri="{FF2B5EF4-FFF2-40B4-BE49-F238E27FC236}">
              <a16:creationId xmlns:a16="http://schemas.microsoft.com/office/drawing/2014/main" id="{7CD36FF1-E629-4E62-8796-C0FCD4A869F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8" name="Conector recto 3977">
          <a:extLst>
            <a:ext uri="{FF2B5EF4-FFF2-40B4-BE49-F238E27FC236}">
              <a16:creationId xmlns:a16="http://schemas.microsoft.com/office/drawing/2014/main" id="{E36410AC-DF1B-4E9C-93D3-27AF710A1D7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79" name="Conector recto 3978">
          <a:extLst>
            <a:ext uri="{FF2B5EF4-FFF2-40B4-BE49-F238E27FC236}">
              <a16:creationId xmlns:a16="http://schemas.microsoft.com/office/drawing/2014/main" id="{AE43C3C1-34D4-4D65-8DA9-C286D64FD69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0" name="Conector recto 3979">
          <a:extLst>
            <a:ext uri="{FF2B5EF4-FFF2-40B4-BE49-F238E27FC236}">
              <a16:creationId xmlns:a16="http://schemas.microsoft.com/office/drawing/2014/main" id="{105855CD-D2AB-48EF-ADCD-56BDF0B22CA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1" name="Conector recto 3980">
          <a:extLst>
            <a:ext uri="{FF2B5EF4-FFF2-40B4-BE49-F238E27FC236}">
              <a16:creationId xmlns:a16="http://schemas.microsoft.com/office/drawing/2014/main" id="{FE947D40-EA3F-4273-91AF-2AA9F7E792D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2" name="Conector recto 3981">
          <a:extLst>
            <a:ext uri="{FF2B5EF4-FFF2-40B4-BE49-F238E27FC236}">
              <a16:creationId xmlns:a16="http://schemas.microsoft.com/office/drawing/2014/main" id="{3570E76F-CAB5-4992-AC51-1A499739BDC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3" name="Conector recto 3982">
          <a:extLst>
            <a:ext uri="{FF2B5EF4-FFF2-40B4-BE49-F238E27FC236}">
              <a16:creationId xmlns:a16="http://schemas.microsoft.com/office/drawing/2014/main" id="{AC18A256-6626-4A9D-B342-D998B970D491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4" name="Conector recto 3983">
          <a:extLst>
            <a:ext uri="{FF2B5EF4-FFF2-40B4-BE49-F238E27FC236}">
              <a16:creationId xmlns:a16="http://schemas.microsoft.com/office/drawing/2014/main" id="{78A444E6-4188-4ADE-BF7F-19323C7A8F4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5" name="Conector recto 3984">
          <a:extLst>
            <a:ext uri="{FF2B5EF4-FFF2-40B4-BE49-F238E27FC236}">
              <a16:creationId xmlns:a16="http://schemas.microsoft.com/office/drawing/2014/main" id="{F4556F73-9851-428D-8AD9-416A0E72987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6" name="Conector recto 3985">
          <a:extLst>
            <a:ext uri="{FF2B5EF4-FFF2-40B4-BE49-F238E27FC236}">
              <a16:creationId xmlns:a16="http://schemas.microsoft.com/office/drawing/2014/main" id="{94908BBD-F2C0-4FC6-9C57-59EC7658903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7" name="Conector recto 3986">
          <a:extLst>
            <a:ext uri="{FF2B5EF4-FFF2-40B4-BE49-F238E27FC236}">
              <a16:creationId xmlns:a16="http://schemas.microsoft.com/office/drawing/2014/main" id="{B08D391F-97D9-4116-8734-16179077303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8" name="Conector recto 3987">
          <a:extLst>
            <a:ext uri="{FF2B5EF4-FFF2-40B4-BE49-F238E27FC236}">
              <a16:creationId xmlns:a16="http://schemas.microsoft.com/office/drawing/2014/main" id="{41930AFA-BC15-482F-8B10-740BB4BFBFA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89" name="Conector recto 3988">
          <a:extLst>
            <a:ext uri="{FF2B5EF4-FFF2-40B4-BE49-F238E27FC236}">
              <a16:creationId xmlns:a16="http://schemas.microsoft.com/office/drawing/2014/main" id="{B9BC6E7A-21E4-4F97-BE0F-87B18052E68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0" name="Conector recto 3989">
          <a:extLst>
            <a:ext uri="{FF2B5EF4-FFF2-40B4-BE49-F238E27FC236}">
              <a16:creationId xmlns:a16="http://schemas.microsoft.com/office/drawing/2014/main" id="{F03D71DC-A2D4-44B5-A5E5-D87E1554598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1" name="Conector recto 3990">
          <a:extLst>
            <a:ext uri="{FF2B5EF4-FFF2-40B4-BE49-F238E27FC236}">
              <a16:creationId xmlns:a16="http://schemas.microsoft.com/office/drawing/2014/main" id="{30AD89B1-43C0-4085-89F1-C3709F253C4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2" name="Conector recto 3991">
          <a:extLst>
            <a:ext uri="{FF2B5EF4-FFF2-40B4-BE49-F238E27FC236}">
              <a16:creationId xmlns:a16="http://schemas.microsoft.com/office/drawing/2014/main" id="{B476234E-4B47-46E6-80C8-E6BD186FC92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3" name="Conector recto 3992">
          <a:extLst>
            <a:ext uri="{FF2B5EF4-FFF2-40B4-BE49-F238E27FC236}">
              <a16:creationId xmlns:a16="http://schemas.microsoft.com/office/drawing/2014/main" id="{2E22BDA2-F587-4F7A-9AA9-086654CA723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4" name="Conector recto 3993">
          <a:extLst>
            <a:ext uri="{FF2B5EF4-FFF2-40B4-BE49-F238E27FC236}">
              <a16:creationId xmlns:a16="http://schemas.microsoft.com/office/drawing/2014/main" id="{92BC34AE-27E3-40CC-89B5-DC120AA08FC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5" name="Conector recto 3994">
          <a:extLst>
            <a:ext uri="{FF2B5EF4-FFF2-40B4-BE49-F238E27FC236}">
              <a16:creationId xmlns:a16="http://schemas.microsoft.com/office/drawing/2014/main" id="{6C8B753F-24E3-4F86-9280-D648D1C91E0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6" name="Conector recto 3995">
          <a:extLst>
            <a:ext uri="{FF2B5EF4-FFF2-40B4-BE49-F238E27FC236}">
              <a16:creationId xmlns:a16="http://schemas.microsoft.com/office/drawing/2014/main" id="{24C5DF83-EF93-4F8F-96CD-9862156BECD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7" name="Conector recto 3996">
          <a:extLst>
            <a:ext uri="{FF2B5EF4-FFF2-40B4-BE49-F238E27FC236}">
              <a16:creationId xmlns:a16="http://schemas.microsoft.com/office/drawing/2014/main" id="{BCC94200-B606-45BF-A424-D4F70BD83511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8" name="Conector recto 3997">
          <a:extLst>
            <a:ext uri="{FF2B5EF4-FFF2-40B4-BE49-F238E27FC236}">
              <a16:creationId xmlns:a16="http://schemas.microsoft.com/office/drawing/2014/main" id="{27463C42-DFA7-44D0-B1B2-DA6E620D339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3999" name="Conector recto 3998">
          <a:extLst>
            <a:ext uri="{FF2B5EF4-FFF2-40B4-BE49-F238E27FC236}">
              <a16:creationId xmlns:a16="http://schemas.microsoft.com/office/drawing/2014/main" id="{858E43E7-18BA-455F-B9CF-424C28CB223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0" name="Conector recto 3999">
          <a:extLst>
            <a:ext uri="{FF2B5EF4-FFF2-40B4-BE49-F238E27FC236}">
              <a16:creationId xmlns:a16="http://schemas.microsoft.com/office/drawing/2014/main" id="{7B36CFC8-E759-48BC-9875-5DC3FED5333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1" name="Conector recto 4000">
          <a:extLst>
            <a:ext uri="{FF2B5EF4-FFF2-40B4-BE49-F238E27FC236}">
              <a16:creationId xmlns:a16="http://schemas.microsoft.com/office/drawing/2014/main" id="{41198C74-9CF5-4D06-99EC-FF7BC760ED4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2" name="Conector recto 4001">
          <a:extLst>
            <a:ext uri="{FF2B5EF4-FFF2-40B4-BE49-F238E27FC236}">
              <a16:creationId xmlns:a16="http://schemas.microsoft.com/office/drawing/2014/main" id="{EEB042FF-205B-4C04-831E-CBFD21A2AA8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3" name="Conector recto 4002">
          <a:extLst>
            <a:ext uri="{FF2B5EF4-FFF2-40B4-BE49-F238E27FC236}">
              <a16:creationId xmlns:a16="http://schemas.microsoft.com/office/drawing/2014/main" id="{B61BA209-1148-4DA5-97C3-1F5667C9E8B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4" name="Conector recto 4003">
          <a:extLst>
            <a:ext uri="{FF2B5EF4-FFF2-40B4-BE49-F238E27FC236}">
              <a16:creationId xmlns:a16="http://schemas.microsoft.com/office/drawing/2014/main" id="{AE513AAE-3215-4742-A9EF-02E5C25F3DD1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5" name="Conector recto 4004">
          <a:extLst>
            <a:ext uri="{FF2B5EF4-FFF2-40B4-BE49-F238E27FC236}">
              <a16:creationId xmlns:a16="http://schemas.microsoft.com/office/drawing/2014/main" id="{CECD7E8C-4820-4F10-9398-F6B443EF1F11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6" name="Conector recto 4005">
          <a:extLst>
            <a:ext uri="{FF2B5EF4-FFF2-40B4-BE49-F238E27FC236}">
              <a16:creationId xmlns:a16="http://schemas.microsoft.com/office/drawing/2014/main" id="{B731EBE7-3869-479D-8C3B-07A34C6775D1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7" name="Conector recto 4006">
          <a:extLst>
            <a:ext uri="{FF2B5EF4-FFF2-40B4-BE49-F238E27FC236}">
              <a16:creationId xmlns:a16="http://schemas.microsoft.com/office/drawing/2014/main" id="{009DB1E3-A0B5-4485-832C-885E0D4F18D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8" name="Conector recto 4007">
          <a:extLst>
            <a:ext uri="{FF2B5EF4-FFF2-40B4-BE49-F238E27FC236}">
              <a16:creationId xmlns:a16="http://schemas.microsoft.com/office/drawing/2014/main" id="{36FCA8E4-5643-4EE9-8783-7A7C43E53F3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09" name="Conector recto 4008">
          <a:extLst>
            <a:ext uri="{FF2B5EF4-FFF2-40B4-BE49-F238E27FC236}">
              <a16:creationId xmlns:a16="http://schemas.microsoft.com/office/drawing/2014/main" id="{D61A9716-4844-4D4C-A8A5-CF95D257C50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0" name="Conector recto 4009">
          <a:extLst>
            <a:ext uri="{FF2B5EF4-FFF2-40B4-BE49-F238E27FC236}">
              <a16:creationId xmlns:a16="http://schemas.microsoft.com/office/drawing/2014/main" id="{841477C1-3DFA-4098-8379-E7D9378E71F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1" name="Conector recto 4010">
          <a:extLst>
            <a:ext uri="{FF2B5EF4-FFF2-40B4-BE49-F238E27FC236}">
              <a16:creationId xmlns:a16="http://schemas.microsoft.com/office/drawing/2014/main" id="{A3CE46DF-9670-49EC-AA9B-B5186A3469E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2" name="Conector recto 4011">
          <a:extLst>
            <a:ext uri="{FF2B5EF4-FFF2-40B4-BE49-F238E27FC236}">
              <a16:creationId xmlns:a16="http://schemas.microsoft.com/office/drawing/2014/main" id="{57C2F5B1-718F-4C40-88AC-2955AA7D0C0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3" name="Conector recto 4012">
          <a:extLst>
            <a:ext uri="{FF2B5EF4-FFF2-40B4-BE49-F238E27FC236}">
              <a16:creationId xmlns:a16="http://schemas.microsoft.com/office/drawing/2014/main" id="{6AD8F1F7-B917-4E13-B93A-BA45622C8D8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4" name="Conector recto 4013">
          <a:extLst>
            <a:ext uri="{FF2B5EF4-FFF2-40B4-BE49-F238E27FC236}">
              <a16:creationId xmlns:a16="http://schemas.microsoft.com/office/drawing/2014/main" id="{B25C9C57-4000-462C-9653-DEF243C070F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5" name="Conector recto 4014">
          <a:extLst>
            <a:ext uri="{FF2B5EF4-FFF2-40B4-BE49-F238E27FC236}">
              <a16:creationId xmlns:a16="http://schemas.microsoft.com/office/drawing/2014/main" id="{164C7A9C-96FB-4A24-8EE1-838E500E3AF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6" name="Conector recto 4015">
          <a:extLst>
            <a:ext uri="{FF2B5EF4-FFF2-40B4-BE49-F238E27FC236}">
              <a16:creationId xmlns:a16="http://schemas.microsoft.com/office/drawing/2014/main" id="{71085FAC-4921-485F-8337-83560BAD5B08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7" name="Conector recto 4016">
          <a:extLst>
            <a:ext uri="{FF2B5EF4-FFF2-40B4-BE49-F238E27FC236}">
              <a16:creationId xmlns:a16="http://schemas.microsoft.com/office/drawing/2014/main" id="{A6417E75-C586-4156-AE62-2D7CF4E8D2D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8" name="Conector recto 4017">
          <a:extLst>
            <a:ext uri="{FF2B5EF4-FFF2-40B4-BE49-F238E27FC236}">
              <a16:creationId xmlns:a16="http://schemas.microsoft.com/office/drawing/2014/main" id="{88028153-26E3-4C98-BE31-23DEC84EB1F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19" name="Conector recto 4018">
          <a:extLst>
            <a:ext uri="{FF2B5EF4-FFF2-40B4-BE49-F238E27FC236}">
              <a16:creationId xmlns:a16="http://schemas.microsoft.com/office/drawing/2014/main" id="{18B555E8-42C2-4EE4-B5E6-13A2D29A973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0" name="Conector recto 4019">
          <a:extLst>
            <a:ext uri="{FF2B5EF4-FFF2-40B4-BE49-F238E27FC236}">
              <a16:creationId xmlns:a16="http://schemas.microsoft.com/office/drawing/2014/main" id="{148253E3-2175-4E8A-AE76-B694B494CEA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1" name="Conector recto 4020">
          <a:extLst>
            <a:ext uri="{FF2B5EF4-FFF2-40B4-BE49-F238E27FC236}">
              <a16:creationId xmlns:a16="http://schemas.microsoft.com/office/drawing/2014/main" id="{CF5F04F4-E7DA-4985-A74F-0206759127C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2" name="Conector recto 4021">
          <a:extLst>
            <a:ext uri="{FF2B5EF4-FFF2-40B4-BE49-F238E27FC236}">
              <a16:creationId xmlns:a16="http://schemas.microsoft.com/office/drawing/2014/main" id="{5F32F548-924C-4611-99DA-E3D216EE3E6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3" name="Conector recto 4022">
          <a:extLst>
            <a:ext uri="{FF2B5EF4-FFF2-40B4-BE49-F238E27FC236}">
              <a16:creationId xmlns:a16="http://schemas.microsoft.com/office/drawing/2014/main" id="{D93FCFC3-4F51-47B6-89E6-C1C3ABB8364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4" name="Conector recto 4023">
          <a:extLst>
            <a:ext uri="{FF2B5EF4-FFF2-40B4-BE49-F238E27FC236}">
              <a16:creationId xmlns:a16="http://schemas.microsoft.com/office/drawing/2014/main" id="{38059351-B7D4-4A35-A5F6-B6D26024745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5" name="Conector recto 4024">
          <a:extLst>
            <a:ext uri="{FF2B5EF4-FFF2-40B4-BE49-F238E27FC236}">
              <a16:creationId xmlns:a16="http://schemas.microsoft.com/office/drawing/2014/main" id="{9036EC69-9BA1-4E61-92E0-1E7CE5C01BD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6" name="Conector recto 4025">
          <a:extLst>
            <a:ext uri="{FF2B5EF4-FFF2-40B4-BE49-F238E27FC236}">
              <a16:creationId xmlns:a16="http://schemas.microsoft.com/office/drawing/2014/main" id="{88EEEA75-338C-4395-9DDF-CF118DB7B8B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7" name="Conector recto 4026">
          <a:extLst>
            <a:ext uri="{FF2B5EF4-FFF2-40B4-BE49-F238E27FC236}">
              <a16:creationId xmlns:a16="http://schemas.microsoft.com/office/drawing/2014/main" id="{D1EB243E-B37D-4FC1-897F-21404CD434F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8" name="Conector recto 4027">
          <a:extLst>
            <a:ext uri="{FF2B5EF4-FFF2-40B4-BE49-F238E27FC236}">
              <a16:creationId xmlns:a16="http://schemas.microsoft.com/office/drawing/2014/main" id="{E35B0029-7D90-40E5-A704-D853FBBFDB0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29" name="Conector recto 4028">
          <a:extLst>
            <a:ext uri="{FF2B5EF4-FFF2-40B4-BE49-F238E27FC236}">
              <a16:creationId xmlns:a16="http://schemas.microsoft.com/office/drawing/2014/main" id="{95901519-ABDE-448C-AB31-9DE2D0440ED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0" name="Conector recto 4029">
          <a:extLst>
            <a:ext uri="{FF2B5EF4-FFF2-40B4-BE49-F238E27FC236}">
              <a16:creationId xmlns:a16="http://schemas.microsoft.com/office/drawing/2014/main" id="{5C8F1587-346F-401B-888E-1A023970184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1" name="Conector recto 4030">
          <a:extLst>
            <a:ext uri="{FF2B5EF4-FFF2-40B4-BE49-F238E27FC236}">
              <a16:creationId xmlns:a16="http://schemas.microsoft.com/office/drawing/2014/main" id="{E0B9C519-0398-43D8-B559-0E7A43D5CB12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2" name="Conector recto 4031">
          <a:extLst>
            <a:ext uri="{FF2B5EF4-FFF2-40B4-BE49-F238E27FC236}">
              <a16:creationId xmlns:a16="http://schemas.microsoft.com/office/drawing/2014/main" id="{C108AAA6-73B4-48A2-BEBC-3E8811AD977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3" name="Conector recto 4032">
          <a:extLst>
            <a:ext uri="{FF2B5EF4-FFF2-40B4-BE49-F238E27FC236}">
              <a16:creationId xmlns:a16="http://schemas.microsoft.com/office/drawing/2014/main" id="{AE978495-9F14-4D41-973C-EFEC319A256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4" name="Conector recto 4033">
          <a:extLst>
            <a:ext uri="{FF2B5EF4-FFF2-40B4-BE49-F238E27FC236}">
              <a16:creationId xmlns:a16="http://schemas.microsoft.com/office/drawing/2014/main" id="{DCF25561-4A59-4443-B986-52DA16DF8F6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5" name="Conector recto 4034">
          <a:extLst>
            <a:ext uri="{FF2B5EF4-FFF2-40B4-BE49-F238E27FC236}">
              <a16:creationId xmlns:a16="http://schemas.microsoft.com/office/drawing/2014/main" id="{C5C674A3-7879-4FF3-B8FF-D287F2DB937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6" name="Conector recto 4035">
          <a:extLst>
            <a:ext uri="{FF2B5EF4-FFF2-40B4-BE49-F238E27FC236}">
              <a16:creationId xmlns:a16="http://schemas.microsoft.com/office/drawing/2014/main" id="{3055EDF6-61EF-4D55-B9FD-5CD88B53E0D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7" name="Conector recto 4036">
          <a:extLst>
            <a:ext uri="{FF2B5EF4-FFF2-40B4-BE49-F238E27FC236}">
              <a16:creationId xmlns:a16="http://schemas.microsoft.com/office/drawing/2014/main" id="{32350DEC-F3C7-4A32-8848-5E6C939A2C2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8" name="Conector recto 4037">
          <a:extLst>
            <a:ext uri="{FF2B5EF4-FFF2-40B4-BE49-F238E27FC236}">
              <a16:creationId xmlns:a16="http://schemas.microsoft.com/office/drawing/2014/main" id="{BBE8853F-979B-4EE0-BB0E-C34FFF0BDB2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39" name="Conector recto 4038">
          <a:extLst>
            <a:ext uri="{FF2B5EF4-FFF2-40B4-BE49-F238E27FC236}">
              <a16:creationId xmlns:a16="http://schemas.microsoft.com/office/drawing/2014/main" id="{39FC0F8F-9F6C-40BF-A529-F6A1E8F744E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0" name="Conector recto 4039">
          <a:extLst>
            <a:ext uri="{FF2B5EF4-FFF2-40B4-BE49-F238E27FC236}">
              <a16:creationId xmlns:a16="http://schemas.microsoft.com/office/drawing/2014/main" id="{7A16B6EB-E624-4DC4-84ED-4C4F1663C43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1" name="Conector recto 4040">
          <a:extLst>
            <a:ext uri="{FF2B5EF4-FFF2-40B4-BE49-F238E27FC236}">
              <a16:creationId xmlns:a16="http://schemas.microsoft.com/office/drawing/2014/main" id="{8AC793A0-1CD7-4B29-9DB6-29E3F050C91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2" name="Conector recto 4041">
          <a:extLst>
            <a:ext uri="{FF2B5EF4-FFF2-40B4-BE49-F238E27FC236}">
              <a16:creationId xmlns:a16="http://schemas.microsoft.com/office/drawing/2014/main" id="{6CEB04AF-9B07-4FBE-AE9C-1EF61D908F7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3" name="Conector recto 4042">
          <a:extLst>
            <a:ext uri="{FF2B5EF4-FFF2-40B4-BE49-F238E27FC236}">
              <a16:creationId xmlns:a16="http://schemas.microsoft.com/office/drawing/2014/main" id="{447EA388-3D96-4FF1-9029-5209238CE2D5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4" name="Conector recto 4043">
          <a:extLst>
            <a:ext uri="{FF2B5EF4-FFF2-40B4-BE49-F238E27FC236}">
              <a16:creationId xmlns:a16="http://schemas.microsoft.com/office/drawing/2014/main" id="{7985E10D-0902-437C-8F89-DB940801E1B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5" name="Conector recto 4044">
          <a:extLst>
            <a:ext uri="{FF2B5EF4-FFF2-40B4-BE49-F238E27FC236}">
              <a16:creationId xmlns:a16="http://schemas.microsoft.com/office/drawing/2014/main" id="{A9E0CA44-2FC9-49F5-AE0A-AA7EA782C36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6" name="Conector recto 4045">
          <a:extLst>
            <a:ext uri="{FF2B5EF4-FFF2-40B4-BE49-F238E27FC236}">
              <a16:creationId xmlns:a16="http://schemas.microsoft.com/office/drawing/2014/main" id="{870B2385-24EB-4EFA-B5BE-69B6016EB12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7" name="Conector recto 4046">
          <a:extLst>
            <a:ext uri="{FF2B5EF4-FFF2-40B4-BE49-F238E27FC236}">
              <a16:creationId xmlns:a16="http://schemas.microsoft.com/office/drawing/2014/main" id="{40DE8199-5D34-4C40-B5BE-FC44D5C63CD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8" name="Conector recto 4047">
          <a:extLst>
            <a:ext uri="{FF2B5EF4-FFF2-40B4-BE49-F238E27FC236}">
              <a16:creationId xmlns:a16="http://schemas.microsoft.com/office/drawing/2014/main" id="{3432F560-331D-40C9-A37F-F48ECAD5F1C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49" name="Conector recto 4048">
          <a:extLst>
            <a:ext uri="{FF2B5EF4-FFF2-40B4-BE49-F238E27FC236}">
              <a16:creationId xmlns:a16="http://schemas.microsoft.com/office/drawing/2014/main" id="{8316CE9C-004D-4735-999F-261F4099A80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0" name="Conector recto 4049">
          <a:extLst>
            <a:ext uri="{FF2B5EF4-FFF2-40B4-BE49-F238E27FC236}">
              <a16:creationId xmlns:a16="http://schemas.microsoft.com/office/drawing/2014/main" id="{14E1D379-5125-4DA7-ADD2-79101AF4E961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1" name="Conector recto 4050">
          <a:extLst>
            <a:ext uri="{FF2B5EF4-FFF2-40B4-BE49-F238E27FC236}">
              <a16:creationId xmlns:a16="http://schemas.microsoft.com/office/drawing/2014/main" id="{C09AC9F1-D251-4634-A1B5-8A5BD70493B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2" name="Conector recto 4051">
          <a:extLst>
            <a:ext uri="{FF2B5EF4-FFF2-40B4-BE49-F238E27FC236}">
              <a16:creationId xmlns:a16="http://schemas.microsoft.com/office/drawing/2014/main" id="{3F97F96E-8DB7-4049-BD95-721D29A35B8D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3" name="Conector recto 4052">
          <a:extLst>
            <a:ext uri="{FF2B5EF4-FFF2-40B4-BE49-F238E27FC236}">
              <a16:creationId xmlns:a16="http://schemas.microsoft.com/office/drawing/2014/main" id="{6DF1ADEB-3D20-4EC8-BF16-B098B38C562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4" name="Conector recto 4053">
          <a:extLst>
            <a:ext uri="{FF2B5EF4-FFF2-40B4-BE49-F238E27FC236}">
              <a16:creationId xmlns:a16="http://schemas.microsoft.com/office/drawing/2014/main" id="{97CA790E-94AE-47FC-827C-2E0CA23DB16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5" name="Conector recto 4054">
          <a:extLst>
            <a:ext uri="{FF2B5EF4-FFF2-40B4-BE49-F238E27FC236}">
              <a16:creationId xmlns:a16="http://schemas.microsoft.com/office/drawing/2014/main" id="{088F1A47-2C31-4AC9-9373-0A049170516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6" name="Conector recto 4055">
          <a:extLst>
            <a:ext uri="{FF2B5EF4-FFF2-40B4-BE49-F238E27FC236}">
              <a16:creationId xmlns:a16="http://schemas.microsoft.com/office/drawing/2014/main" id="{2545AD05-00FE-4B43-BA5A-DFAA4A16D44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7" name="Conector recto 4056">
          <a:extLst>
            <a:ext uri="{FF2B5EF4-FFF2-40B4-BE49-F238E27FC236}">
              <a16:creationId xmlns:a16="http://schemas.microsoft.com/office/drawing/2014/main" id="{0324FFB7-FC24-49F1-82D5-189E01D5678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8" name="Conector recto 4057">
          <a:extLst>
            <a:ext uri="{FF2B5EF4-FFF2-40B4-BE49-F238E27FC236}">
              <a16:creationId xmlns:a16="http://schemas.microsoft.com/office/drawing/2014/main" id="{E75D8E74-DD6E-4835-AA65-03C2F9FD5FB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59" name="Conector recto 4058">
          <a:extLst>
            <a:ext uri="{FF2B5EF4-FFF2-40B4-BE49-F238E27FC236}">
              <a16:creationId xmlns:a16="http://schemas.microsoft.com/office/drawing/2014/main" id="{B6A3033B-F2C0-4279-8B73-4493F4BB331C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0" name="Conector recto 4059">
          <a:extLst>
            <a:ext uri="{FF2B5EF4-FFF2-40B4-BE49-F238E27FC236}">
              <a16:creationId xmlns:a16="http://schemas.microsoft.com/office/drawing/2014/main" id="{5D6813C0-07EF-47A0-9C5B-B411FAF871B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1" name="Conector recto 4060">
          <a:extLst>
            <a:ext uri="{FF2B5EF4-FFF2-40B4-BE49-F238E27FC236}">
              <a16:creationId xmlns:a16="http://schemas.microsoft.com/office/drawing/2014/main" id="{21A38F2F-14A9-4CB2-AEFC-C96F8211F79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2" name="Conector recto 4061">
          <a:extLst>
            <a:ext uri="{FF2B5EF4-FFF2-40B4-BE49-F238E27FC236}">
              <a16:creationId xmlns:a16="http://schemas.microsoft.com/office/drawing/2014/main" id="{B35733A2-3AF5-40CA-9C9A-CDDDDDE52F57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3" name="Conector recto 4062">
          <a:extLst>
            <a:ext uri="{FF2B5EF4-FFF2-40B4-BE49-F238E27FC236}">
              <a16:creationId xmlns:a16="http://schemas.microsoft.com/office/drawing/2014/main" id="{59E7BEAA-E5DC-4744-AD9F-C977B28D9C7F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4" name="Conector recto 4063">
          <a:extLst>
            <a:ext uri="{FF2B5EF4-FFF2-40B4-BE49-F238E27FC236}">
              <a16:creationId xmlns:a16="http://schemas.microsoft.com/office/drawing/2014/main" id="{CAF25E64-B922-4E2B-A1A0-6D60CBD17500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5" name="Conector recto 4064">
          <a:extLst>
            <a:ext uri="{FF2B5EF4-FFF2-40B4-BE49-F238E27FC236}">
              <a16:creationId xmlns:a16="http://schemas.microsoft.com/office/drawing/2014/main" id="{6B86EB18-D457-4413-85AF-CF9F01E09CB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6" name="Conector recto 4065">
          <a:extLst>
            <a:ext uri="{FF2B5EF4-FFF2-40B4-BE49-F238E27FC236}">
              <a16:creationId xmlns:a16="http://schemas.microsoft.com/office/drawing/2014/main" id="{851E9465-2ADF-40D4-A89A-AF4C73FA0B9E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7" name="Conector recto 4066">
          <a:extLst>
            <a:ext uri="{FF2B5EF4-FFF2-40B4-BE49-F238E27FC236}">
              <a16:creationId xmlns:a16="http://schemas.microsoft.com/office/drawing/2014/main" id="{4320CC4C-9982-458D-9193-1AF76EBB4FE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8" name="Conector recto 4067">
          <a:extLst>
            <a:ext uri="{FF2B5EF4-FFF2-40B4-BE49-F238E27FC236}">
              <a16:creationId xmlns:a16="http://schemas.microsoft.com/office/drawing/2014/main" id="{815D8109-4EC7-4824-AA9F-5E32C016B2D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69" name="Conector recto 4068">
          <a:extLst>
            <a:ext uri="{FF2B5EF4-FFF2-40B4-BE49-F238E27FC236}">
              <a16:creationId xmlns:a16="http://schemas.microsoft.com/office/drawing/2014/main" id="{9BCB54A9-615C-47B2-A65C-04CAC06DAC5A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0" name="Conector recto 4069">
          <a:extLst>
            <a:ext uri="{FF2B5EF4-FFF2-40B4-BE49-F238E27FC236}">
              <a16:creationId xmlns:a16="http://schemas.microsoft.com/office/drawing/2014/main" id="{A6A85D7D-5F58-4D52-A35E-776F127021E9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1" name="Conector recto 4070">
          <a:extLst>
            <a:ext uri="{FF2B5EF4-FFF2-40B4-BE49-F238E27FC236}">
              <a16:creationId xmlns:a16="http://schemas.microsoft.com/office/drawing/2014/main" id="{8B9307B4-8B98-4ED2-A738-E5F2FAC5D62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2" name="Conector recto 4071">
          <a:extLst>
            <a:ext uri="{FF2B5EF4-FFF2-40B4-BE49-F238E27FC236}">
              <a16:creationId xmlns:a16="http://schemas.microsoft.com/office/drawing/2014/main" id="{1CFCBF7E-905F-4AB3-B709-AAD237D132D4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3" name="Conector recto 4072">
          <a:extLst>
            <a:ext uri="{FF2B5EF4-FFF2-40B4-BE49-F238E27FC236}">
              <a16:creationId xmlns:a16="http://schemas.microsoft.com/office/drawing/2014/main" id="{CC329DE4-6D63-4789-B0D9-CAFEFDEB638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4" name="Conector recto 4073">
          <a:extLst>
            <a:ext uri="{FF2B5EF4-FFF2-40B4-BE49-F238E27FC236}">
              <a16:creationId xmlns:a16="http://schemas.microsoft.com/office/drawing/2014/main" id="{A029307D-29C9-41B6-930F-33898046BD23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5" name="Conector recto 4074">
          <a:extLst>
            <a:ext uri="{FF2B5EF4-FFF2-40B4-BE49-F238E27FC236}">
              <a16:creationId xmlns:a16="http://schemas.microsoft.com/office/drawing/2014/main" id="{C2BDE0F1-3064-466B-8CE8-AAB8BFD14A16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1139</xdr:row>
      <xdr:rowOff>0</xdr:rowOff>
    </xdr:from>
    <xdr:to>
      <xdr:col>38</xdr:col>
      <xdr:colOff>413657</xdr:colOff>
      <xdr:row>1139</xdr:row>
      <xdr:rowOff>0</xdr:rowOff>
    </xdr:to>
    <xdr:cxnSp macro="">
      <xdr:nvCxnSpPr>
        <xdr:cNvPr id="4076" name="Conector recto 4075">
          <a:extLst>
            <a:ext uri="{FF2B5EF4-FFF2-40B4-BE49-F238E27FC236}">
              <a16:creationId xmlns:a16="http://schemas.microsoft.com/office/drawing/2014/main" id="{A49061C9-1564-4243-9C9F-BF5E5FE288AB}"/>
            </a:ext>
          </a:extLst>
        </xdr:cNvPr>
        <xdr:cNvCxnSpPr/>
      </xdr:nvCxnSpPr>
      <xdr:spPr>
        <a:xfrm>
          <a:off x="10864632" y="225753448"/>
          <a:ext cx="43401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1094</xdr:row>
      <xdr:rowOff>109484</xdr:rowOff>
    </xdr:from>
    <xdr:to>
      <xdr:col>31</xdr:col>
      <xdr:colOff>496370</xdr:colOff>
      <xdr:row>1126</xdr:row>
      <xdr:rowOff>109484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C2AF076-F167-B41E-60D5-79ACC91DAD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16" t="12445" r="24050" b="28914"/>
        <a:stretch/>
      </xdr:blipFill>
      <xdr:spPr bwMode="auto">
        <a:xfrm>
          <a:off x="0" y="226333708"/>
          <a:ext cx="8784215" cy="6251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10947</xdr:colOff>
      <xdr:row>1104</xdr:row>
      <xdr:rowOff>186122</xdr:rowOff>
    </xdr:from>
    <xdr:to>
      <xdr:col>33</xdr:col>
      <xdr:colOff>196</xdr:colOff>
      <xdr:row>1128</xdr:row>
      <xdr:rowOff>120431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21633C7E-5710-51A2-8243-E51458F53A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042" t="28850" r="44046" b="44941"/>
        <a:stretch/>
      </xdr:blipFill>
      <xdr:spPr bwMode="auto">
        <a:xfrm>
          <a:off x="4291723" y="228326294"/>
          <a:ext cx="4957436" cy="4663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142328</xdr:colOff>
      <xdr:row>462</xdr:row>
      <xdr:rowOff>120430</xdr:rowOff>
    </xdr:from>
    <xdr:to>
      <xdr:col>32</xdr:col>
      <xdr:colOff>42701</xdr:colOff>
      <xdr:row>485</xdr:row>
      <xdr:rowOff>197069</xdr:rowOff>
    </xdr:to>
    <xdr:pic>
      <xdr:nvPicPr>
        <xdr:cNvPr id="584" name="Imagen 583">
          <a:extLst>
            <a:ext uri="{FF2B5EF4-FFF2-40B4-BE49-F238E27FC236}">
              <a16:creationId xmlns:a16="http://schemas.microsoft.com/office/drawing/2014/main" id="{483FCA80-CCFA-82B5-0AE0-E44469FEC4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50" t="23570" r="27840" b="46261"/>
        <a:stretch/>
      </xdr:blipFill>
      <xdr:spPr bwMode="auto">
        <a:xfrm>
          <a:off x="142328" y="99202327"/>
          <a:ext cx="8757528" cy="460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131380</xdr:colOff>
      <xdr:row>508</xdr:row>
      <xdr:rowOff>87586</xdr:rowOff>
    </xdr:from>
    <xdr:to>
      <xdr:col>31</xdr:col>
      <xdr:colOff>384094</xdr:colOff>
      <xdr:row>540</xdr:row>
      <xdr:rowOff>21897</xdr:rowOff>
    </xdr:to>
    <xdr:pic>
      <xdr:nvPicPr>
        <xdr:cNvPr id="681" name="Imagen 680">
          <a:extLst>
            <a:ext uri="{FF2B5EF4-FFF2-40B4-BE49-F238E27FC236}">
              <a16:creationId xmlns:a16="http://schemas.microsoft.com/office/drawing/2014/main" id="{9BF0BD74-0B04-D63C-CFC7-2C8AA014E4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07" t="33374" r="41547" b="30234"/>
        <a:stretch/>
      </xdr:blipFill>
      <xdr:spPr bwMode="auto">
        <a:xfrm>
          <a:off x="131380" y="108617845"/>
          <a:ext cx="8540559" cy="619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922</xdr:row>
      <xdr:rowOff>176689</xdr:rowOff>
    </xdr:from>
    <xdr:to>
      <xdr:col>31</xdr:col>
      <xdr:colOff>448879</xdr:colOff>
      <xdr:row>955</xdr:row>
      <xdr:rowOff>0</xdr:rowOff>
    </xdr:to>
    <xdr:pic>
      <xdr:nvPicPr>
        <xdr:cNvPr id="778" name="Imagen 777">
          <a:extLst>
            <a:ext uri="{FF2B5EF4-FFF2-40B4-BE49-F238E27FC236}">
              <a16:creationId xmlns:a16="http://schemas.microsoft.com/office/drawing/2014/main" id="{7E062BEA-80C4-33A6-32B1-8BBFD2BC76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80" t="43934" r="46868" b="40227"/>
        <a:stretch/>
      </xdr:blipFill>
      <xdr:spPr bwMode="auto">
        <a:xfrm>
          <a:off x="0" y="191399275"/>
          <a:ext cx="8736724" cy="632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164225</xdr:colOff>
      <xdr:row>979</xdr:row>
      <xdr:rowOff>141313</xdr:rowOff>
    </xdr:from>
    <xdr:to>
      <xdr:col>28</xdr:col>
      <xdr:colOff>65689</xdr:colOff>
      <xdr:row>1016</xdr:row>
      <xdr:rowOff>208017</xdr:rowOff>
    </xdr:to>
    <xdr:pic>
      <xdr:nvPicPr>
        <xdr:cNvPr id="1069" name="Imagen 1068">
          <a:extLst>
            <a:ext uri="{FF2B5EF4-FFF2-40B4-BE49-F238E27FC236}">
              <a16:creationId xmlns:a16="http://schemas.microsoft.com/office/drawing/2014/main" id="{3905C53B-631E-83B7-8B17-2075DEDA75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02" t="30197" r="23472" b="24319"/>
        <a:stretch/>
      </xdr:blipFill>
      <xdr:spPr bwMode="auto">
        <a:xfrm>
          <a:off x="1171466" y="202969072"/>
          <a:ext cx="5944913" cy="7347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1039</xdr:row>
      <xdr:rowOff>109484</xdr:rowOff>
    </xdr:from>
    <xdr:to>
      <xdr:col>32</xdr:col>
      <xdr:colOff>101120</xdr:colOff>
      <xdr:row>1071</xdr:row>
      <xdr:rowOff>109482</xdr:rowOff>
    </xdr:to>
    <xdr:pic>
      <xdr:nvPicPr>
        <xdr:cNvPr id="1457" name="Imagen 1456">
          <a:extLst>
            <a:ext uri="{FF2B5EF4-FFF2-40B4-BE49-F238E27FC236}">
              <a16:creationId xmlns:a16="http://schemas.microsoft.com/office/drawing/2014/main" id="{DD29DD2F-F0F7-8FF8-7F6F-05E2A65BED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58" t="24701" r="22761" b="16280"/>
        <a:stretch/>
      </xdr:blipFill>
      <xdr:spPr bwMode="auto">
        <a:xfrm>
          <a:off x="0" y="215089829"/>
          <a:ext cx="8958275" cy="630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745</xdr:row>
      <xdr:rowOff>34647</xdr:rowOff>
    </xdr:from>
    <xdr:to>
      <xdr:col>26</xdr:col>
      <xdr:colOff>197069</xdr:colOff>
      <xdr:row>775</xdr:row>
      <xdr:rowOff>21896</xdr:rowOff>
    </xdr:to>
    <xdr:pic>
      <xdr:nvPicPr>
        <xdr:cNvPr id="1459" name="Imagen 1458">
          <a:extLst>
            <a:ext uri="{FF2B5EF4-FFF2-40B4-BE49-F238E27FC236}">
              <a16:creationId xmlns:a16="http://schemas.microsoft.com/office/drawing/2014/main" id="{266603B8-D9E8-0AA3-7EBF-98FF28A3F0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70" t="26398" r="36386" b="30234"/>
        <a:stretch/>
      </xdr:blipFill>
      <xdr:spPr bwMode="auto">
        <a:xfrm>
          <a:off x="0" y="156551199"/>
          <a:ext cx="6744138" cy="5943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860</xdr:row>
      <xdr:rowOff>98533</xdr:rowOff>
    </xdr:from>
    <xdr:to>
      <xdr:col>31</xdr:col>
      <xdr:colOff>411643</xdr:colOff>
      <xdr:row>894</xdr:row>
      <xdr:rowOff>64988</xdr:rowOff>
    </xdr:to>
    <xdr:pic>
      <xdr:nvPicPr>
        <xdr:cNvPr id="1540" name="Imagen 1539">
          <a:extLst>
            <a:ext uri="{FF2B5EF4-FFF2-40B4-BE49-F238E27FC236}">
              <a16:creationId xmlns:a16="http://schemas.microsoft.com/office/drawing/2014/main" id="{2BCC3030-A139-A136-98C9-7DFC1B5E1B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82" t="31919" r="19697" b="38603"/>
        <a:stretch/>
      </xdr:blipFill>
      <xdr:spPr bwMode="auto">
        <a:xfrm>
          <a:off x="0" y="180099136"/>
          <a:ext cx="8699488" cy="6043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31</xdr:col>
      <xdr:colOff>346125</xdr:colOff>
      <xdr:row>47</xdr:row>
      <xdr:rowOff>87586</xdr:rowOff>
    </xdr:to>
    <xdr:pic>
      <xdr:nvPicPr>
        <xdr:cNvPr id="1548" name="Imagen 1547">
          <a:extLst>
            <a:ext uri="{FF2B5EF4-FFF2-40B4-BE49-F238E27FC236}">
              <a16:creationId xmlns:a16="http://schemas.microsoft.com/office/drawing/2014/main" id="{97BC7178-07D9-3A97-24F7-61B37197DC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13" t="30380" r="50173" b="38297"/>
        <a:stretch/>
      </xdr:blipFill>
      <xdr:spPr bwMode="auto">
        <a:xfrm>
          <a:off x="0" y="4762500"/>
          <a:ext cx="8633970" cy="5802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685</xdr:row>
      <xdr:rowOff>43794</xdr:rowOff>
    </xdr:from>
    <xdr:to>
      <xdr:col>32</xdr:col>
      <xdr:colOff>8066</xdr:colOff>
      <xdr:row>715</xdr:row>
      <xdr:rowOff>76639</xdr:rowOff>
    </xdr:to>
    <xdr:pic>
      <xdr:nvPicPr>
        <xdr:cNvPr id="1551" name="Imagen 1550">
          <a:extLst>
            <a:ext uri="{FF2B5EF4-FFF2-40B4-BE49-F238E27FC236}">
              <a16:creationId xmlns:a16="http://schemas.microsoft.com/office/drawing/2014/main" id="{68C354F4-4B10-9D1C-E4E9-F42794ECBE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777" t="17158" r="11957" b="29102"/>
        <a:stretch/>
      </xdr:blipFill>
      <xdr:spPr bwMode="auto">
        <a:xfrm>
          <a:off x="0" y="144418708"/>
          <a:ext cx="8865221" cy="5944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FA4C45A-BA90-4FFC-B0A0-079F2559760B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8188C68C-531A-480C-8179-992BDFD5B95E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39B9EA6C-BCD5-4D8F-8AA5-427AAAA6E9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3A0DB47-CB32-4C40-9732-F1F8778D3D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4085AEDC-806B-4CEB-B977-222750BE3D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223EAF7-52B3-4131-B717-FDF02A87D54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E62DE79F-182C-4B49-AD73-5D2CB6F58D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18C9A9CE-CBEF-45CE-B725-5F628DFF16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3E81581F-4EC0-4551-B76F-56E6295B81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40A12E1-8A78-41BE-BA34-4C690A072A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47B6DF91-61BA-4B15-85FD-B11334875C5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1A516A6C-D4B8-4DC9-B42A-77F297E1FA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95AD8C71-DA1F-429E-947E-5F9E37DFB33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0744F2A0-7BB2-467A-BD49-321D9097E0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4A0798D4-96FC-4B76-8ADC-6CF0E5381A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EB3917B4-4067-47A5-9CA6-CEDD72C4E5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151793AA-8571-47D6-AABE-1A1D304D2F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8DF2AA44-167C-4EB1-A540-4B71EAE286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070EF42-49D1-46EC-8925-8C250D3FF6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BE8B06DA-DC42-4DF1-93FA-CFE7CE6297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24369A31-8D1E-4DD1-A7AE-4A1B51CA5BD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F595B4EA-08E0-43A7-9121-4AFA6AF411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1DE67EB8-AFDA-4064-BF18-BB94F58C4B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AE0248A1-2726-4FF8-9C6F-8638847BC2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3E5E27E3-8A37-42E1-99BC-6E5B2AF00E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30896BA3-1811-4BAB-8C19-8E1605E2F7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AE25145-8F71-4581-ACBA-7EA0615B385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E0B82342-AC3D-442B-867A-0D4CF466B2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1B627C80-63B5-4484-A4D6-37AD74E910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DAC2C894-42F8-4E27-AEC9-BE0131BEF0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4C26EEE7-C909-4C9F-BCF9-CB5FC8AB52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A4A5DAC8-2D91-4EC4-85BE-85588B6917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BF17E62-3B6D-47D7-875A-B386297FFFB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EDBE82C4-03E0-4BC5-AEF4-EE9DD5B2AD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66C5E155-882F-471D-89BC-A594401ADC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F30A5B95-1A33-456A-AA4E-699F4B77EB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CB7752BF-5A27-4BC2-A80F-67EBE3917A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88AB8943-951A-4FC7-8BA1-1F79955603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7C094178-87A4-426B-840E-84D5F70E40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F7D9AEDD-7483-42E9-B605-DB21A5D4E95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1D019021-85E0-4B5B-B6B3-E7ADC441B1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9CDE3DD6-B2E4-4C50-8696-B4C587F23F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1C5FCE62-D608-4BEB-AC60-121D595B90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33BB26F1-7EFF-4E84-9DCF-A72F0F6AD3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508E7005-DE31-40D1-9315-4EF8FE4263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C195D569-989F-476A-A315-1FA9BD1F95D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5A29DF34-90EA-4FD5-B79D-1EBBD04F86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58631AA-4A8D-4DD0-AB8C-9B36E6F5EA8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F64F14AD-284E-4472-8D72-3E7B6793A1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6FAED1C-0074-49DB-89EC-B9DE63B0CE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5BBA2157-9A47-4A12-852B-330239E629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E1CB0CE8-55A1-44E2-A5DE-0F202FA36F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B0F622EF-6737-4845-97D1-D4DFEB7895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A8EC9D5E-6CA0-49BF-8692-57C15734F24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58C2786-300B-422F-A775-44A341D2437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E1288CB0-6335-4F21-B131-085E439076E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5A6C53A4-C68A-44D9-87CB-0125881E40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ADFCE1AF-4AB7-47C5-9D39-B977D83258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792DCE1E-864D-4B8B-B87F-197532AA58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49F42A4C-7FAB-42F2-8A8A-50E74B5403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8CEF9C6E-FD72-4801-911E-8BC924B6B0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BFA3369F-79A8-4783-896D-C542B678014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1A954816-F594-4C10-A26D-2EE9F0B175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4AD4A654-361B-4B79-A3AF-B132A41858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3002377B-CED4-4EC0-A779-2EE4F8DCF9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6F1E8F3A-67C6-4A25-BF08-1D5122F891D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D7A876B5-A64D-41C6-BF99-1A3268FE080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B85B23CA-AFD4-47A3-898F-DF33FA9A737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034B8182-28D3-4CF7-A000-D2AB9BC728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5496A327-AD6F-45B1-8F85-9C00EFBFAE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B0BBC6C2-2088-49D3-B798-E05E789E5D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1B68554E-2BB6-48B3-B0C4-1F220B6B363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9E2FDBC8-A3BD-492D-9688-E8173F34BB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9D013556-437B-40BF-BB82-F6F23C3C4D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2C078C9F-357B-4FD5-B3C7-724C8CB5C1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AC084519-C89B-47B5-B1B6-1536AC7D659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8BE9EE39-9D00-41C5-B000-AADD3A19EA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3921DBD9-D33B-4463-915B-AF695C5D7C6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A5572962-AF1C-441C-A4AC-D93FEA92EF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47E718A8-0636-4F55-9443-27016E4E129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5C5FBA0D-E935-4E98-B73F-131E92BD66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61AC8C03-F75D-4044-9B6C-C120B3AB51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5B551AD3-6137-4838-A733-BF7CE75516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A5945689-0DED-4FD2-911F-D33BBB26E9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8AFBA60-FED4-4805-A1B2-ECDEE7496F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C327958C-3A7E-4655-8BD0-A83FBD8FFE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C64A1FBB-8025-463D-B2DE-CEC7696224C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0A6F3213-3029-4748-B651-A6A1BBA8AD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7D617C4-4E62-4FBF-ACAD-1235B4B261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2BE872AE-6B66-471B-B0B3-C876F0D918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E090A7EC-3E89-49F3-A4A2-089A9B56E3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78EC5A19-84B9-46F6-B4FC-00125C51D0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5D679E56-F706-4D8D-BD89-F4A9119971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8F558A2-97E5-4AC3-8BD9-07D2B96065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15FF3651-CA78-479A-A912-4C342F3A74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21834424-92DE-4B5F-A574-FC5405FB29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A793F7AB-EBE1-48E4-BDEC-1140E24A24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FB3B3622-150B-4712-9822-07331256B3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D9649C05-D9ED-4EED-8D3F-62BD407519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15BFACBB-3998-4671-A789-3E773FB838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CB15A0EC-873D-4B81-8513-3ED9331A78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68B15973-DBDA-420B-AB34-39BE181580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7CF080B4-44BD-4351-B3DF-3A5BB521C2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31101CBA-3E5B-4D70-9607-0BD5A217AF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E259F679-8514-4284-A9B0-65D2B4050E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CD70708-8F58-4D5C-A494-664D2A832C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6DF2D930-E31A-46D4-9503-38AE3B24D3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08478EF-5D41-4DC1-987A-347C94FF40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43FED713-5BA2-4A14-896A-E77F4678B7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630B5033-225B-4F7E-887A-3B4EE7AE9B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60C5EF66-A176-4CC3-8AB7-E39DB7541A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EFAE8893-3751-4423-9741-DF84B07884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AC04DB20-3C9E-4F2D-A4BE-47F23E4CC9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F2FBBD69-017D-44DD-BB67-537404BF00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A99B3055-E6E4-408C-B50A-2DA97898C3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B9693E27-19D8-4B04-B783-E9E79D8446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6CC6FF6F-2322-435C-B922-DD62853ECE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6938E29F-8494-4D39-8E14-012287A5F7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BF7B546B-4E66-4934-B998-E34798DE91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B1FDC3C1-DC9E-4BAE-8226-AF919F7190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DCB99494-E2DC-48A2-A95C-B1E4B8037F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A157847E-F75E-4688-B884-3360A64525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041EE4D0-8F8E-4EB3-86EB-DCE41AD223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A42B7235-2643-4081-B404-E1F05397698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B5E56A70-4DA8-4919-B165-7DACDA131E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B719D21B-DCA0-4667-8E2C-813EF81CB13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DC186BED-3101-497A-A8EB-8DC62C3D96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A0AECE2C-DFB9-468F-9D7C-54EDCDB220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2F3785CD-0470-441D-9C86-C9BCDA8D91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269D0A4B-394B-4594-B832-BE1B96EB3D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BF7E47D2-BB70-42D5-AF59-AD63DB00B0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72CF7181-D0D0-4FD3-9C33-438625E115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F97EDC77-A217-4FA0-88CD-9BD66485C3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34A810D1-293E-4E28-8EE5-7FB36C11F9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CA740274-DD3B-4208-94DB-B0FFBF47E6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1C193A2E-D9AC-42CB-8A6C-1BB759E80F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EC42A085-B1E2-4235-8384-4317C18689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B25E0DD2-9E48-4A85-974B-2A626ADB83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951AF537-0A0F-4C54-9C54-4FA775D6A5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AF065875-03B0-48A0-A0DF-32648FD9646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9E98935E-EF71-4160-9033-2698D00D3D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E7100592-BF00-423A-8B45-205F4197DB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EE1D5B7D-4D5A-4FA7-9939-BF3FD463DB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A4BD22A6-F16B-4A0B-9E34-181476D91F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51FAEA5B-35A3-49CC-B43F-22364A2961A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8746E681-CB32-4D35-B0EA-3AF5B6CB4C2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60899E5D-3DE6-469F-B712-8205E1C443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07D30532-E680-4A00-9C5A-0289E9EDF1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0A0DBB0B-3A20-4E60-B0AF-1A5674B985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2AB1613B-5796-4748-AFA1-7360B29B2E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E995275F-A7C5-41DE-BF54-57B329AFE3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E0B3C8A9-CB84-49B3-BBED-3677C60E7D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BE50DE0B-8BF7-4F8F-BF17-4725254601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05BBCFDC-3058-46FA-939C-29DB629692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E499BD97-9270-40BA-81C1-A2ACDF5C05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F6D0E1C2-901C-422C-B60F-43D7B04966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9928D08F-A558-418C-B8F0-673A8017B3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BBB1297E-9425-4516-A089-3710059C82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8D0BE6D3-AB9D-496C-A4E0-2EF0C551FE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415E9964-DF4C-42E2-AD4B-8EFD50C705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8180F487-4FDA-43C5-A15C-05F0859DF8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CA7198D5-5C70-4F4E-98EA-80004882C8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DD0FA3D9-545F-46B1-A683-8485B2C97C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24EE333D-37C1-42BD-81F2-40829DBC56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C01FF48D-891D-4649-98ED-F8C6BFB2A2E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A41A7E7D-42E0-4C84-8513-C1347C970C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382908C1-B22C-4393-9B44-4C8EBBB3FF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0507643B-1CD6-466B-91AF-F40BD687BE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33861A1D-96B0-42B2-A2C0-08367E8524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6A3718BD-A65C-45E4-AB68-F5CF7113FD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A2F1A53F-176E-45A9-BC28-260C18825B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01176FBB-4AEB-4016-8234-9B8BE705D5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A273A335-310D-4F20-A7BB-F372C3EF000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0AFE0F4B-F8F2-458F-8BC4-1AC4A80D90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CB78F0F3-FD84-4D17-878D-0600C29FB1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0D712688-1A3F-4AD0-A6BE-086B69A9A0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D1BF3331-D020-4C22-A1C1-1B945386B3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091A7C20-D9FC-4E96-AC04-B02C498B96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15183CE3-469B-4CBD-91D5-116E153AB7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4085E55D-7310-4561-991C-0B8DF77291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3DF19DD1-953E-4920-A883-41C780111B5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FD9FC84C-46EF-4817-A2D6-B01BDB511C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FC4353B2-7DE2-4924-AEFC-9A226A81F4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913149E0-871E-4CD5-905D-E455F3AA99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10</xdr:row>
      <xdr:rowOff>9070</xdr:rowOff>
    </xdr:from>
    <xdr:to>
      <xdr:col>31</xdr:col>
      <xdr:colOff>381938</xdr:colOff>
      <xdr:row>41</xdr:row>
      <xdr:rowOff>139872</xdr:rowOff>
    </xdr:to>
    <xdr:pic>
      <xdr:nvPicPr>
        <xdr:cNvPr id="187" name="Imagen 186">
          <a:extLst>
            <a:ext uri="{FF2B5EF4-FFF2-40B4-BE49-F238E27FC236}">
              <a16:creationId xmlns:a16="http://schemas.microsoft.com/office/drawing/2014/main" id="{ECE390E4-F7CA-4057-9473-DF59AA1E06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80" t="43934" r="46868" b="40227"/>
        <a:stretch/>
      </xdr:blipFill>
      <xdr:spPr bwMode="auto">
        <a:xfrm>
          <a:off x="0" y="3156856"/>
          <a:ext cx="8736724" cy="632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42</xdr:row>
      <xdr:rowOff>238125</xdr:rowOff>
    </xdr:from>
    <xdr:to>
      <xdr:col>17</xdr:col>
      <xdr:colOff>238125</xdr:colOff>
      <xdr:row>51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5D968A6E-2FA2-4DF6-9E48-4E86E4347255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42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A0112364-A6E7-4F35-A7C0-65F284B2FAAE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6E7A5D73-EBD8-462E-8929-D12F47A193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A04E55DA-40CD-4E6E-963C-90EF1D66EE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7B6F5CE0-1A08-4668-9803-228204ED19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DCA5C5FD-CFE6-4DC1-B0AE-B9E99EE8A7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092CCE32-29EC-4617-8A8B-EA41BCB0CA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68112D8A-5802-41F9-916F-28A82D75DB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2941A226-C3E9-4C10-ADE9-946E3AE8D20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154780C3-F9E4-466B-ABC6-4D41A3B4CB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5475D1D4-EBF8-4B8E-A307-810F20D077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7B9B6852-647E-4D00-91D5-601CFEC5FEA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7667669B-F249-4642-B682-D47C8204BA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8FECE010-F4E2-462D-88F4-33AC45F967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2F740E69-69B1-48C2-8DC2-A902BD8E0F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71F5DB4B-D0B4-43A2-9734-9C6F629E55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4F6870D0-1DF8-4A02-8E1E-A020F24CF6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F4C4DBB7-A7B1-493C-AE8B-642DC5B9B58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D2BD211E-1402-4303-B88F-009C6223BD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EDED8A9C-2E8D-4D03-9EC2-9F2FE025C6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6EE5241C-CFF3-4DF8-A11A-E1CD0F61D1D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1008297D-C4AF-417B-87C1-FB605E6312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AD554B5C-2A1B-4155-AE24-F2CF352FA8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F63E28C6-7B8A-4422-9461-6C7A90E70F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036E798B-069B-4A01-A0F8-5DD38E8DF3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46858721-1AFA-4CC3-AFB2-8EF0483D02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36C5EB4E-1B48-433A-9641-C2C4064D26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26793403-0613-4039-9CBE-1F98691BCD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CB3FE02C-7F03-4206-A394-FFC77C5CFE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D8BD1FD6-34F6-4B08-A944-C84A1BCD060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4AC3582B-943D-4049-BB78-61855C61CC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0447FF99-85AA-4D4F-851D-91E82C8F53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818AB4EC-85F7-4A54-A1D2-F3C1486062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9828066C-5B16-44B9-8F3C-6D54F228D9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EF69D103-781E-4AF1-AF18-647164A2E7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E500A2E4-217C-46D9-87AA-6571CCE8E7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B776526B-AEF0-49DC-88D9-5F1E949798E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95CE5A45-ADF6-40F8-A3B2-13524B574E4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0981C4E5-8E1A-403B-90A3-2761BED7D9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0F219DD8-172D-4779-BAC2-5E41C5B731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9A362EB1-07D0-49C3-BF29-3D1882EEE0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ECB2D29E-BD4F-4EB6-934C-256E149374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43214701-1A9D-4C48-8D8F-174155F2B9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460FF478-B3EE-493C-A7E8-9B9A69D115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7CDE1295-3728-4E64-A7AC-025E139841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977628A3-50FE-4981-A77E-732FF36E36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04359182-482B-4BDB-BF55-9BDC0F83EB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C8D861AD-BD07-4D8F-A628-EBAF4D90A7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DBB9CD26-778B-49F1-A475-9530851404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E902D0AE-A047-401F-890B-ADEFE35CB09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C2B64F7B-20CA-456C-92AE-995DA309F1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A5A88704-C5E2-46A9-AAFB-A53CEB3C71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06E08D0D-F132-4A6E-B316-209F3473DF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79C2994E-B0D6-4A96-A754-FF11AE0CEB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793959EF-6F49-490B-A813-975D1B9888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BB496148-ADCA-4119-930A-3AC3DF9FBAE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53184316-7F1E-4D69-B8AF-4E64DC850C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F933B464-5725-4D00-85BD-DE078F403A5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653C38D2-8EC2-49C4-80EA-5F8B1859D2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3E05B27E-2743-49F1-A11B-AC21BC38F6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EA1C7221-C65C-4F38-951A-8307C3FC34A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CCC77EF0-EFE1-4E25-B7D6-F36064F5AB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BAE98B89-8B1E-45AC-97EA-5D8635A2DA8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88BBE9AD-A713-45F1-BAB8-6E9997047BD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5B60332B-AC6B-4B62-AD20-91BDEF2908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CDDFB932-2D1F-4219-8468-52EDB86626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0B4F5803-A269-41C5-A299-3EC7B05A1A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7CD22FC6-3AC9-4B2D-85AE-A020D1AA5D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E7E9A5C6-812A-43F5-9668-01E14FE575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59B00D15-9DFB-49D7-8A47-22539D5F2F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EA4E5385-194B-431E-9F97-D9F471344D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3A6433B1-1AFE-4266-AC69-33F82B16905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778DEFA7-7C27-40D9-B373-0F9CE32C184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EEB043A4-51DB-4A1A-A68F-2A78C8ED1B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C177D045-049B-4144-9714-2186D34E6F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B661BC9D-C1E7-4951-9CC9-FDE1AEA2ED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84FAE86A-E191-406F-8199-203E490D2F6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DA9A6ADC-4337-4672-A43F-6D081522B8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DB275C0B-062F-4337-82DC-3BB41BCBED4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B6A4F475-3098-41C3-A533-C4E48CA0EAB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23B2E965-0E81-461D-AD88-18B297B944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C9944C54-7406-4826-9066-5CC506F66D4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AFB6FF08-AF74-4855-91EE-6C70D64CF8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611205D7-E594-476D-9E2B-19D8DE96D1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72768A92-9201-42DB-B1FA-C4A0F87033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76632629-6318-4467-9880-87C4DECA0C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0A8FA6AB-8B8E-4AC1-BDEF-44B61068F7A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5958BB40-4705-46E0-9A2C-ED03F133DD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49380D63-614D-4097-9908-167C02FCB2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5FB8B783-2437-451B-9870-D295C3F95A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A64EA898-A7CA-4319-B148-84AAF9BA52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A6065E73-3B9F-4D80-85DF-82B72802F36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285BFACD-8C35-4D83-9717-BEE59C013F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46563226-4E5C-481B-A532-8DC653D1EF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CFF13944-3734-4E76-9188-1E28610392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C39011E3-1B50-4720-ADA0-4E30AE5466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95</xdr:row>
      <xdr:rowOff>238125</xdr:rowOff>
    </xdr:from>
    <xdr:to>
      <xdr:col>17</xdr:col>
      <xdr:colOff>238125</xdr:colOff>
      <xdr:row>104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C37A8D3B-3147-41C0-A32F-A93E5C994383}"/>
            </a:ext>
          </a:extLst>
        </xdr:cNvPr>
        <xdr:cNvSpPr>
          <a:spLocks noChangeShapeType="1"/>
        </xdr:cNvSpPr>
      </xdr:nvSpPr>
      <xdr:spPr bwMode="auto">
        <a:xfrm>
          <a:off x="4556125" y="30022346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95</xdr:row>
      <xdr:rowOff>238125</xdr:rowOff>
    </xdr:from>
    <xdr:to>
      <xdr:col>17</xdr:col>
      <xdr:colOff>238125</xdr:colOff>
      <xdr:row>106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58DED964-B07D-433E-8CF9-6ADACFC30651}"/>
            </a:ext>
          </a:extLst>
        </xdr:cNvPr>
        <xdr:cNvSpPr>
          <a:spLocks noChangeShapeType="1"/>
        </xdr:cNvSpPr>
      </xdr:nvSpPr>
      <xdr:spPr bwMode="auto">
        <a:xfrm>
          <a:off x="4556125" y="30022346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741D720D-D62D-4851-A46B-6F9D7FBBED8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B9941414-E857-43F2-BC99-565285E43E4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098B0E1A-5238-42D3-8D42-3BA354AF6A6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73BAD573-9C4A-411A-928F-9258CAF328D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2FEE4D8C-7F22-408D-BE8D-76EAEA694BD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68FF3CC9-B44F-4435-A9AC-BA54BA6603E8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5E6CC5DF-5260-44CB-AB9B-5D72AADF50B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AE9E41C4-592C-46D1-BB02-FD1B1DCFA76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E32A9BF8-EA2D-4C9E-B4A4-96FC7720D08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5546841A-100D-41AA-B666-9B4C8F2E413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F829BCBE-6606-4C64-8E09-E11AEDF12DA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F1E757E8-3958-460C-B421-0D5F30015AB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68FD1F61-16F7-40A9-B875-9C18987EBE8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1260A1B5-0A35-4F8C-96EA-D274D850363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A6CC6DB6-31F0-4DCD-95B1-A42B02870FF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41712862-1CA9-4734-AB17-330CDCD1409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947F242E-BDD5-44A8-8FB0-AA8C0D91A28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8F4A7E37-8F28-4290-8BDD-8687407FD78F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B305E99A-2285-4A3B-97CE-2A086503902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ACB01809-40CA-404C-B60A-629C11A5CAA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26D97078-C1B3-496D-A327-790D5BEB3BB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CF56D7A6-4730-445B-A16F-C713D82B8FD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93132F26-A761-4BD2-BC04-1911EB023F0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58537121-67E2-45F7-BDA9-FDCB334E41B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526F0AB9-E73D-42FA-87CC-8425D530DC8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EF5B651E-809E-4D6F-8BDA-55599073B9E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C51A2FD4-5FD3-43A2-AF14-FF33FD209211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352D4181-0A8A-47EC-9427-6A7B3DEE3DE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69B3B023-FF35-4ADA-8CE2-C9BD9BB25B8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5868A8FB-3830-45FC-82BB-F7DFD3E271F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A2E0A519-A07D-444D-A98E-F5684ED793B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618F54C0-51E2-4482-99AA-CD256A31F5AF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CEA23C53-DC5C-4791-B813-940AD5CE231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4CBDEB05-9719-42D3-BBDC-3C41FC5E563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CB474D5B-A517-42C9-9FC6-E0CC15EEA5E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EB1AF34-DC40-4B08-AF2A-322AD5867B51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2CD46B82-FAE2-4137-8C3E-EFC299B0129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9E097B96-5346-49AE-A65A-186BDC14626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CD53AA2C-A013-4B43-B1C5-E36AD9BC77B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CF507862-AB31-482C-B6C2-1B987155271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FCCF381A-0346-4BE8-ADDC-89A40EC84F7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11128F55-679D-48CF-98F1-F4FB9C1A3C7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7F59779E-551E-4CE2-A803-565600ABDB5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28203088-67B2-4940-86A3-17493A7A302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C903980A-E754-42AD-8BF8-44686462514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D31AA4AE-F7E2-4272-B832-731E77066EE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CCA9A3D1-24C5-4171-B52B-7856A5346AA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6CFF5511-34C1-4EDC-862B-1550A30E92E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29DD22A4-DA6A-48E3-A536-A5D3789FA3A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A4047B48-21E3-4B9F-90E1-C8485835B6F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0998846A-21DE-4A62-A89B-1C977BA9859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3503AA71-3825-411D-B56D-087CAE5A960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7B3B64B0-0F35-4ED8-A0D1-8EEC49C69A68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405C262D-1C87-4A00-A2D1-723ADC4C95CE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3DBEAC5A-D160-48E3-9068-A32D22D4E5A9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5C7881E0-404A-4B3B-BD68-E84A09C6EA1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F5C376F8-3052-49C0-91B5-2166290DE41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CA26B28C-6C7A-43D1-A7F7-782244C3311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F9D40762-3D95-4C6A-8104-1FA85E0A81E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5006B53A-C219-4273-89CC-88A007EC05E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AF16EFEE-483C-46A0-A118-C602B0D8B8F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F2D236EB-B1B8-4137-9448-96F1284521C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64D534CD-DFC7-4E9C-9BC6-16D3BE316B6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595A0E24-3E64-421E-85A7-93C3B0871A4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F77A7A84-311F-434E-B4AE-0A5DD04B8FAA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ADF3D6B0-03C5-45EF-90D8-109AEDA2217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7F9998F4-EACF-4C20-8A23-5DC85A7578E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850E4FBD-D829-47C8-8736-614B0CF38A5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C1B32018-720C-44E6-9652-B2A603DB354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8774C96E-5DB9-4851-B64A-91F97F992D4F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7F70CDB9-EECB-4C60-9685-0D7D0E7C346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62F1886E-0C4D-47E9-BDAC-9F98CBD524A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7D11A2D9-C6BC-4AF7-BFC0-2447E77D90A1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85ADA923-8499-4897-80EE-3B1B5008C73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097ABE41-5009-475A-8759-CD3C592DCD8E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11C0E243-AB27-4E14-9124-EFB4EA09DD6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3BA2D8A6-123C-4A1B-B0C2-A4B1D282BC1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350035DE-5FB6-44F7-8218-BDD77CA89A8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9C21F3A0-D481-4F9A-98A3-CED6BAD5003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FDC52FB2-3955-4F40-80B3-1257CB1173D7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0B4D995B-D189-41F8-83A2-B88EB6A1765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8D75CE49-635B-4616-9345-3E2D0DFCDF1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F64D04A9-2CC8-403D-9B43-57D854FFF1E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78A5AC31-5BF1-4FB4-8828-FB412AA95D2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D79869C7-64D1-402F-ADC0-A4715EB4E5E2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3E47B049-7531-4493-B0FF-7E084113BD40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8BB71803-22E0-455C-BAC6-96C2E042EC04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F5113AAA-A95D-47BF-B850-965BE8184FFB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4679A959-844D-4F2B-B41B-5180CA53292D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6EA439E0-3431-403D-87DB-1969A1366403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46601BB3-C2B7-434D-95A5-B2FE4F9C2496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F09D4C5C-165C-46F5-8562-F34DDBDDB6C5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F0AEEFFE-F13F-4DCC-B044-0EFEBAAF7FA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C4334D6A-732F-4098-9622-A4DEC7F9136C}"/>
            </a:ext>
          </a:extLst>
        </xdr:cNvPr>
        <xdr:cNvCxnSpPr/>
      </xdr:nvCxnSpPr>
      <xdr:spPr>
        <a:xfrm>
          <a:off x="10916558" y="31223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9822C8A-9A55-4AC3-A5D9-B9C2C0FC08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204FEFEF-200F-439C-B24A-B44FB5B53E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08994AA-B014-4421-B158-225DE95829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6E7B72C-7B08-41EC-BAB3-260202BF4A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4AAFEA0F-9B95-44F4-A3DE-D44955AFF0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8523D341-7A81-46A9-80C7-77A99F3462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659CE704-6BBF-4960-A27C-3952AEFDA3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331D2A1-634D-41FF-A339-0A41D2ED06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24F13403-19DF-4487-A159-927DF38D7D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673B36A8-F172-4B33-AC7B-10C583530B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84731C6B-786F-4F60-96D2-8DEE172D39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EC565A44-9F7D-44F7-9E90-2306068253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456EE54A-65DE-45B4-9321-CAEF0B673B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2703701F-C8DC-453B-ABB5-84689DED11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5F61F0F-6865-4410-A2CC-B9392D562F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96AA3683-ADA6-403F-8A88-BAF8BDE9CB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1C3029D9-6C58-4EE6-8533-0526F1DD3D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3B17631E-E727-4EBA-AEE4-8A5C23EE9D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ECE78A5F-27CE-4E0E-AABC-5F28C885D0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CD0092C5-D15A-49D7-955F-5935B7DC1B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95A90F54-D4FE-4794-AB6A-EDC5621C5B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183C90B5-4DF7-4BB7-8603-4B5AFA1C2B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FB2C61E3-0C9E-4C85-BDE2-7CD4C428CC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1CB95A7C-843D-499B-85ED-BD7CA63FCA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190901D6-9E49-4316-9203-65BBBB7A3E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817786B5-4269-42CB-B0ED-E11B32E916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8C246E46-AD12-4A59-B2C3-FD9F4C2627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C9AB2DD1-DFA9-43DC-9302-BC66C0EB9F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EE95A827-2B78-4C0C-ADA7-BCDABCF728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7CA80118-3D41-4C4F-9268-2CB3CA2059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14CCA657-F9AC-48B2-B2D3-D71326C524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635EF4A7-1094-48FD-BC47-E42226C5B2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4291E35A-84B3-4D40-A109-04B9DD116DA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1DA23168-2265-49CE-B33B-E433CD159B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964E5872-2FB6-4763-9164-700DE93345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09CCC28B-3EB1-4723-9886-74F676AF42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C7973897-131C-4895-A1EA-4446764C20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EF98BF7C-5A9E-4791-B67B-8D3244547F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94B706AE-0F81-4E77-983E-4F5ED1E4F8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8016B2D7-65C7-440F-B61B-98AE9E35F4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6DC5E245-99EC-40AF-A878-386E1F0EAA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7E522CB4-A48B-451F-BA77-B23CBBFABE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E29CFA07-D570-43C9-A3B6-EA933350AF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769EF4D7-3011-44FC-8E1E-1FC33D98E6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E95353C5-B4C9-40DE-AF32-41DBAA3C0F8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DDE47F03-A325-48EA-BC42-52731386F6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226C4F42-CB2D-4FFC-B480-53A1C5D933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A23BAB67-F846-4ABF-A9E3-5272D198E7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976DCEAA-3551-4927-83E9-4CDD659973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5AA93F9D-FC76-4AF8-B0CD-D5D06642CD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A0C48486-5B0A-4986-B000-9D69A2CC2D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5E668A51-B3BD-48C7-940A-117B5368CA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72DAD823-9097-4A93-BBE3-0A6AD0BA80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154A6535-4038-4A6A-88EF-B96EC497AF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2CBFE11E-6FA1-4D65-96D0-698762CE86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6AE630FE-FBC4-4624-8574-641C847D62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693B62B9-8694-466D-8434-53540F59B9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1C8A11F8-60BF-4D9C-8A04-B878EF72B1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705D498F-F47B-4A61-89F1-5CF1C7CD88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60F8F8A0-7EFB-40AD-99A8-C0D055C60A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7BA3CBE7-32CB-44F7-8317-61D0107863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8957DCE6-6D86-4537-918A-1CFA3DA9B0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28F5AC1-3C81-449F-92D0-E20F5299F5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FC5E974C-204D-4ECC-B87B-4D21D3E6A7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720666F8-0843-4821-9BF2-F2A97C4E49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2F947B87-EDBB-4623-9F02-590A2B5F1F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2C8764A0-2C15-4B1C-994F-E24ED23F43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0A187404-E9FE-455A-B4BF-D54432B103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61FB0802-6BD5-4E55-8C13-E865196A93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90C36032-6CFE-4F2E-9A0F-2A67C8B15C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7CD2F59-3840-400B-A9DF-C7EFD01354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2C1E3DC5-B6CA-4C0F-9270-5A48E02ED0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704AB1C3-5C5E-46AF-B29B-D6EC979A6F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03941DC5-F779-4C75-A9A3-EB6D6BF2C9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4A7A140E-CC77-452D-98C8-0D71F83C87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D75B6757-AC30-46AF-B5B0-9FA8A6C681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3070118C-24AC-4577-8D99-F46FB73BFA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CD977F40-2998-436E-8B49-16D6C78536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36A0C374-2554-4121-B21D-185AAA2E21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5F820D1F-C4C4-4FB5-97BC-DEDAEBE715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19AEEBE1-95C5-4936-9E4B-F6C63CFB46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AA72A215-2932-4B6D-BD4C-C44AF81BFD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3E3BD59E-6F8C-4A3F-BC47-6E9AB7D747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9F1C0412-2592-4FF1-8892-BBA3B2E67E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D9517A96-A8E8-4A7A-9597-738D4EE974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E2CBE57E-A04D-4F3B-92D6-1DBA1F1C39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A2123F52-EAC2-4608-A5E8-C09004B80C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BEA88A32-0622-4856-9556-E7C2A1FE87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918CE2A1-1D63-4350-B7CD-A34E04B802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FD68BC09-8079-446E-BD73-D4E9BAFEC3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EE35D00B-6901-4025-B10C-29EBD54611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1736CB2D-93FE-48B5-9894-B26A6D8C3A3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B7479F50-CCAA-420A-B021-FA6C47954A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3F5AFACF-B1BF-44C4-8961-D4631A7D89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7216C5D7-706C-4622-A62E-DE341ED134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4FA5C91D-4C3F-4BBF-91A5-8CF5FB1BAA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655A9247-1BD2-4EC2-BC66-F16123899C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8E42B943-EA0A-4F7E-BF32-2ACEE8769C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F1632012-0318-407B-94AC-BA12E906AE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514986E-0108-4F39-B64B-1A1E1C8650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282890DF-C456-48A3-8B24-D3D421A6836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04C4C01-2777-4749-97BF-DA85AB2A48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D062A4B1-E38F-4D41-90B3-FA0723DA69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2170D39E-4EC2-423A-877F-3D6D88209F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7379BC6A-9F1F-404E-9025-53BB0AB652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A20321B3-F7A9-4EEF-A64B-5A70194419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112FD040-F342-484B-A2AF-83FA075455A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34A7E97F-CAD3-4208-9EBF-F25277BD98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673CF9EF-02A4-43DA-BCF3-69D34D8AA1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3CF7392C-3241-4239-B524-52AD2F01FF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321E7533-14C8-470C-AF33-715B1C1A87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FF45CD6-9142-4B9E-A782-593DB03C19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FEA68908-866C-4D1C-BEB2-B45A724CB9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16231BF-9682-4F45-8672-9203AB127C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E6D7A0F4-26F8-40FA-B2D0-B8CBDE64CD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657D678D-92D9-496A-9F8D-61CFEB9F0D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1BACC78D-F8F6-49A0-A2D4-6F0E9AE196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A0F5D1A6-BF8F-4C4D-A25D-7F02477B7F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ECCA80BD-9AC0-45E8-A744-6B546EAAAC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443FCEE1-4BC1-4BB2-BAA2-59E4419530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AAEED47D-BC7F-4906-A623-D6331DC2E1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CD5A0A5D-A98D-49D6-AC32-863939B2D1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6D9DE3AB-DDDC-4504-961E-22420368A6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BD199A68-AD05-4F7A-ADA2-6248CF7244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C6D938F3-EA1A-4019-9392-64EF5013C1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911C0BFA-FC47-4DD0-924A-BB30BC53C5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AE13DEE9-ED1C-465A-978F-DC1D254458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4107E20B-D6AD-4568-A03B-CB3564D27EC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293" name="Conector recto 292">
          <a:extLst>
            <a:ext uri="{FF2B5EF4-FFF2-40B4-BE49-F238E27FC236}">
              <a16:creationId xmlns:a16="http://schemas.microsoft.com/office/drawing/2014/main" id="{9E744ECE-DFED-42BE-BA80-2332E053BA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89" name="Conector recto 388">
          <a:extLst>
            <a:ext uri="{FF2B5EF4-FFF2-40B4-BE49-F238E27FC236}">
              <a16:creationId xmlns:a16="http://schemas.microsoft.com/office/drawing/2014/main" id="{CB9A96F8-C14B-47EF-8A9E-102F53FC08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0" name="Conector recto 389">
          <a:extLst>
            <a:ext uri="{FF2B5EF4-FFF2-40B4-BE49-F238E27FC236}">
              <a16:creationId xmlns:a16="http://schemas.microsoft.com/office/drawing/2014/main" id="{263EE73E-033F-42A2-A352-EB87C7A1CE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AF75B0E7-9A39-4E04-AC6B-D908B0F297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63F9ACB0-CEDC-4AC6-BA5A-7B679D57E9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321AEBF7-330C-44C0-9B5A-827F9923DB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9DC4BA24-1366-4107-B6A6-45048D7E006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C1635D36-11DE-49CF-B0C9-850389715C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FB8A405A-5A58-46FF-AC32-E08C0F4C6B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73E01F46-E423-4077-AF6B-19D7973409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B633F754-B3FC-4286-B3C0-F407915B78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6478859E-E951-4B89-95DD-EED0D7525B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8BA94BEA-4406-49CA-8C85-8A44561146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57EDC61F-19A8-4751-A628-2043F412FC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820C0281-7C33-46B8-8A3B-462B548C89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E962D12E-95D2-4F8E-AB45-24BAF78F19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D162F8E5-4E88-4F07-B7D5-2CC53C04D9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164972D7-3DD0-4A48-A7E4-89898A3A84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D085E791-8484-41EF-AA1C-B56768603A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671789BF-89B5-4EAD-8698-08596FEB48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6D9C7E99-82BC-42EF-A6AB-55900DAF0E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89897627-D74C-41A9-8465-21A3F839DF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A050225C-DE3E-4418-AD63-EE7FD6F98B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DC6FB521-1CD0-4DF9-9588-A6F6E69CB6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A1A16DCF-AA70-4891-9B41-2B4CA42945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A182C7AF-E737-48D8-B527-66F8B4E3C1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A3C0B481-9004-4E3E-9FC5-AFAB7585BE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0BF3427D-456A-483F-9BF9-5357D05673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AC09689E-378D-42D2-BFAA-24D97C703B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A0549EC6-E54A-4E12-A7B2-E786DEF430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D08CBC5A-DB1A-479B-AD2B-F5ED4B6B18E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B4C98615-772F-4BCA-B6A1-8908093332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6B6BF748-6AC4-4D3D-AFDA-51F0EA404A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8AA170B2-F364-4886-83D1-6A20F99EE2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96841058-D9E1-4E6A-B049-C81198850B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0F507E49-9013-4B2B-A3C2-6CA5FD237A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F57F0BDB-63D0-4C03-A162-BDCC9E295A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6149C6DC-B946-4C57-A50B-65C2FA03913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BBF2265B-DECF-4EFF-BE6D-A34786659A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70CB73D9-38CD-4666-AC22-D65CCDAE4A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53D5010E-F7D3-4A26-AE39-79B07CFA39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02E177AF-4538-4F9D-9E2D-6094B0061D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6DDB2C67-516E-4C9D-B899-15D1EF634A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720D7F43-B001-424F-AC64-CCE086EB83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02A8D7AA-A0DE-4FC7-895A-53609598158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BE582E81-FF42-42EC-8100-3745E01D8F8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23CAFE71-CD68-47D1-99F2-8A97227C33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102</xdr:row>
      <xdr:rowOff>0</xdr:rowOff>
    </xdr:from>
    <xdr:to>
      <xdr:col>38</xdr:col>
      <xdr:colOff>413657</xdr:colOff>
      <xdr:row>102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97D0B167-43D3-40BD-93C0-A33F5C6304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182366</xdr:colOff>
      <xdr:row>19</xdr:row>
      <xdr:rowOff>24086</xdr:rowOff>
    </xdr:from>
    <xdr:to>
      <xdr:col>32</xdr:col>
      <xdr:colOff>286588</xdr:colOff>
      <xdr:row>42</xdr:row>
      <xdr:rowOff>97908</xdr:rowOff>
    </xdr:to>
    <xdr:pic>
      <xdr:nvPicPr>
        <xdr:cNvPr id="438" name="Imagen 437">
          <a:extLst>
            <a:ext uri="{FF2B5EF4-FFF2-40B4-BE49-F238E27FC236}">
              <a16:creationId xmlns:a16="http://schemas.microsoft.com/office/drawing/2014/main" id="{9C37172B-7E11-42E8-A9DE-8D36E7C4C1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042" t="28850" r="44046" b="44941"/>
        <a:stretch/>
      </xdr:blipFill>
      <xdr:spPr bwMode="auto">
        <a:xfrm>
          <a:off x="4246366" y="4178800"/>
          <a:ext cx="4957436" cy="4663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148</xdr:row>
      <xdr:rowOff>238125</xdr:rowOff>
    </xdr:from>
    <xdr:to>
      <xdr:col>17</xdr:col>
      <xdr:colOff>238125</xdr:colOff>
      <xdr:row>157</xdr:row>
      <xdr:rowOff>0</xdr:rowOff>
    </xdr:to>
    <xdr:sp macro="" textlink="">
      <xdr:nvSpPr>
        <xdr:cNvPr id="439" name="Line 1">
          <a:extLst>
            <a:ext uri="{FF2B5EF4-FFF2-40B4-BE49-F238E27FC236}">
              <a16:creationId xmlns:a16="http://schemas.microsoft.com/office/drawing/2014/main" id="{96FC564E-F454-429F-B9D6-708897DA9B02}"/>
            </a:ext>
          </a:extLst>
        </xdr:cNvPr>
        <xdr:cNvSpPr>
          <a:spLocks noChangeShapeType="1"/>
        </xdr:cNvSpPr>
      </xdr:nvSpPr>
      <xdr:spPr bwMode="auto">
        <a:xfrm>
          <a:off x="4556125" y="19853275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148</xdr:row>
      <xdr:rowOff>238125</xdr:rowOff>
    </xdr:from>
    <xdr:to>
      <xdr:col>17</xdr:col>
      <xdr:colOff>238125</xdr:colOff>
      <xdr:row>159</xdr:row>
      <xdr:rowOff>0</xdr:rowOff>
    </xdr:to>
    <xdr:sp macro="" textlink="">
      <xdr:nvSpPr>
        <xdr:cNvPr id="440" name="Line 1">
          <a:extLst>
            <a:ext uri="{FF2B5EF4-FFF2-40B4-BE49-F238E27FC236}">
              <a16:creationId xmlns:a16="http://schemas.microsoft.com/office/drawing/2014/main" id="{48A07EA3-18B8-440E-B57B-69347E3D4866}"/>
            </a:ext>
          </a:extLst>
        </xdr:cNvPr>
        <xdr:cNvSpPr>
          <a:spLocks noChangeShapeType="1"/>
        </xdr:cNvSpPr>
      </xdr:nvSpPr>
      <xdr:spPr bwMode="auto">
        <a:xfrm>
          <a:off x="4556125" y="19853275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30E2D7FD-F455-4B28-97D7-0073B02055E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1FC5C64A-6AB6-4987-8593-A9CC8E45F51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CE961D40-6C21-4373-8ECA-2DB64FCABC7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10420A34-E4D4-4C4F-B742-E26414FEF9E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DA00BFE4-C1F7-426F-9A9F-8990B397A84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15066EE1-C95B-4802-8C35-5335D8708B1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20562352-5B78-4AB9-9205-5ED15AA4C0E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2E2CB14A-6D9D-4D41-932A-DAAB8801A5C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D203ABCE-FC58-4CF2-B2E5-5BD37C5DAC6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3B55DADA-14A7-4C5F-8307-4AC48C42F2D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25EED39F-C315-45C2-B350-77858E74D89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0F62A370-9C47-432D-8DEE-32CC9324CF0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7AB8DC54-BE24-49A4-9550-F622FD70CFC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9DFD6F2F-34A6-4BF8-AB34-33BD95A13EA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DE8427D7-D2AC-4385-8A48-780240BB104E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EEDB0AFA-B43D-4970-88D7-3D3427C1010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0F6669C6-0A47-43FD-B5C5-A065F38152F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5A7FF6F3-B36E-4DA0-BBF2-694A36C26BA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C32E778E-5F2C-4CEA-B101-E4D8C0C6591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7236BB53-1E55-412F-A654-55B845B65B9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25F5945D-E41E-42F8-82D3-BE6B90FF7F1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5622ED8E-CD41-47C2-B63B-FC41FA7C2C6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50C29141-B55C-44EA-B7E3-0BAFBBEE657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0182CABC-7538-43D4-9A40-CCB2BB0A246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568B0166-7D61-4DFB-A739-B224B78F482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F9E9EAD6-1705-45F5-95B0-8530ACB6D61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1A4A7B1F-D9EC-45D1-BA84-2CAECAAB9EA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F52C6BCF-5BA5-41A8-9F39-9C161C19C11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9CCD40C5-BB49-4A7F-B19A-EB13AC3A2B0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01C35A96-9AD5-4B31-ACAB-3DA5BC396C9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2087489A-D6C2-44B0-B657-A7E5087C826E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DCD48CD0-56B1-4A43-8EF1-5F8231AA706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7C00B63E-227D-419F-BE27-40236D9BD9B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6C77CF70-C789-44E5-B7F6-A5A962C5688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E6737B3B-8373-4171-811D-BF6CB9FB5B7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4078BF88-3CF0-499E-B4B2-7C03E96E604E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9D5B77E9-583B-4891-BF43-89FE5B8F019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8CF831D7-6AC9-4033-B9B2-384911AB865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715EE6A2-2BC1-455F-AC27-01ECCD48DEE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FD0DAE21-3F20-453D-9FD1-FA4F20AAFDD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4DBDB0B0-16CD-42FE-9847-14CB6EE256A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13A7FF7D-402A-4081-A834-E3241122079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BEEE3AA5-5ACE-4BFA-BBD1-E6A24BA0862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58602F0D-DC12-43B6-BF62-1EA10ECBE72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7CCDAA06-3D1B-46BC-A949-646BF6418A8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2902D91B-B019-4A73-8741-5F9E2BF5C6B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3DD74EC0-7F05-4606-B335-93E79377884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0EE2A60F-4ADD-4C41-B774-E091CC139A8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89" name="Conector recto 488">
          <a:extLst>
            <a:ext uri="{FF2B5EF4-FFF2-40B4-BE49-F238E27FC236}">
              <a16:creationId xmlns:a16="http://schemas.microsoft.com/office/drawing/2014/main" id="{95D1C1E1-C7CB-4BC1-A6AC-EE82583A97F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427E661A-785E-4098-8C09-842089AB4CC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593398CA-2CCB-48FA-B843-23FD8DEC7A5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7D964589-F675-41A7-8961-8EA949937D5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CF6AB6F4-A119-4B92-A919-AD1C96F0F1C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3427F41E-AA35-47D2-9579-6E92CF3AEDF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1184EBF2-9EEC-4647-B97D-B0F55CC9037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38ECA7BB-46EA-44CB-8B39-F01CB210B8F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117603B3-682F-4434-B63C-0BCE6441434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A70C0148-A378-4666-98F2-6803E8B8638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9D218382-9EDE-4EC3-81F7-C3F6C421E9C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324F9287-DA1D-48A5-9D49-E5DD210C730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A630E18B-84C0-4E46-9A2C-8FF69CC7380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7534FCCF-A2AF-420C-A5C7-E147EA0BDAF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332D5FE7-8B60-474A-8955-2FF745AF00E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5230EBE9-4B9C-4C66-A906-6D2B6E5591D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A4898BFB-74C7-492A-9C14-674DC64D54C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F97FF204-E469-4F9B-B882-CD4E65C2306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06FD4E51-2259-49AB-9091-2F8BD80E309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4CB9F8CB-B5DE-4253-B232-4D94F038C26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C7175E7E-6F0A-41C9-B2C1-9A800E1721E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65B84EE5-4BB7-48B6-9F24-97CB15157C6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6E4F96AD-E55D-4B79-B2CA-2F27739EFCF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57B18EC9-903B-47E4-94CE-0081F231D96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D93CF4A0-2032-4C4B-93CD-0EDA8E6F37F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82764895-5096-4C50-A761-BC806C9A10D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E1F6A615-5D6C-4DCC-A79F-9F6FD4D4381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B7C91220-6DF7-4439-9A38-7916C5C3381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5B290317-C35E-44EC-AD0B-AB8C58FA3EA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FF1A9571-C1F8-4337-B710-0378C623528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5548005A-698B-4215-B35E-549B8B19D47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D1001DAC-3028-46F8-94E9-7E3A01E20EF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4B59C8FA-7B28-432C-A2D1-FDBD6C1ADAF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D61B2A24-37FB-4894-9B67-77916DD7D46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F6634B9A-63EB-4134-99D4-7D8002A1BCB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24BDE09D-C681-43E5-99A7-2E69CF81845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F869D6E4-F95F-4DB4-952A-EB021867C78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C91E6303-5056-4D9E-81C8-3F9BBC51D6D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6E94221A-A686-4842-BBAF-7EFF9BB34DA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FD9F3245-57C0-4989-ACF6-DE7FF70D61C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130160AA-6B28-4303-A078-A7688EEC503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18D429A9-9897-4E05-B607-E2026E59517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37519329-5560-4BDE-852C-0F0748D8F5B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79B9660A-3D14-4796-85ED-D4BA82A1E201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5BF9CE80-C554-4971-BD08-FE3BFF33CD2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75248C1B-2DDD-426A-B355-69032CF070C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38219D12-23DA-480C-9E9A-BDF8D6D0504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8DE70AE0-88CA-43A5-8F81-F3C4C90641B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D526F87B-5EAD-42EF-A8C2-414547B8D13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004CBCA6-8E1F-4530-BFCC-9C6A5689DCC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C6FAD128-89D1-4AA6-9743-4BBA76E7A17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08EA85A9-8AFE-45BA-B084-C6CD4DACF94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EAD70D68-8DA9-4E3A-9C83-9CFF8030E34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54BF99E4-DECF-498C-9543-88E14FAB131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2101AB39-ED0B-44E3-A8F3-D22E4BC7804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8028BE49-9024-475D-A041-AB09A56FA70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9DB979C3-13DF-49C8-A0E4-9E1D94713F9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DD78BD5F-B92A-4FF9-A0C1-C8F0779E7D3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C51AF352-C662-44D7-A79D-34B0AD8FCB3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96DEF43B-1DDF-4CAC-A1B6-4549375D37D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19A78860-6E91-4BE8-B723-D05E4B07185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B51E1FB8-AE7C-4EC3-839E-AA705BBADE6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9016DA8A-2935-4527-AF3E-4951809E701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07ACB9CA-CB89-4FE0-B100-9588DCF1332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69EA3AF3-7F16-4290-9AC3-B370A25E3D1E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153BBBCB-FE3A-4301-A5A6-14A90546DB1E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CA808671-99DF-4AED-A82A-C1895E9EBE7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50C1BD3E-A5CD-4D1A-BAA0-9D79B6A92FD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4C9D4035-4108-42E1-9333-495B9C6DB08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E6BA3BB1-4306-43FC-A8B8-45DBFC9DAE8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475DCF13-01BF-4360-B334-8869FD67CE4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EFCF5271-EA4D-4246-BB07-4C7E23C5956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88F0E807-8D9C-4C34-BCAB-7961AE69E3C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1ED17091-3BDB-455D-A92C-B0F5FA41299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A7357E05-1291-4085-8A47-5E23E23D258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B2D7CCAE-0EDF-495D-90F9-B34D082C009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CBF2D5AA-2CE8-489C-A74B-D2A29D84430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73A9F776-4E45-4DC9-A54F-1F63B8F8A1B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815AD539-C8CD-4FFC-B4BE-73B5DFDD9C7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353050EA-35B7-4186-AED5-FD3C640859F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FA210DDA-5F9E-4BE7-A8CF-FDCB72F022F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9A356303-FDB9-4E5E-B46F-673F87A2A70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22DC29CA-9E2E-418A-9A0D-38C84407F92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33477C1E-3D8C-4FE1-8A91-1E4B57BB910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3FEE4926-76E9-40E3-BA27-21D6B78EA3B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E3799BE2-54F4-400C-8692-E285FDCE230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7AB24BDB-B410-47D1-9D4F-380CE54668B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09F6F771-19F8-4C23-AC0A-10AA0E7A32E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B9458A9E-B0F5-436A-B9F5-5A567E8B1DF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D19620E7-2E19-45B6-968E-148B7652805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4FC458F0-6CA8-47CF-85B5-25C84B5A469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5F8F8AF7-D3D1-4565-92DB-E6B61AE86C3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7AA048FD-27E2-42EF-979E-3CBEA1BA702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823EF1B7-70BA-4934-90D5-BA79A7AC07C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2F68BD9C-E1ED-4F85-91CF-25F1EAA7E5C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4" name="Conector recto 583">
          <a:extLst>
            <a:ext uri="{FF2B5EF4-FFF2-40B4-BE49-F238E27FC236}">
              <a16:creationId xmlns:a16="http://schemas.microsoft.com/office/drawing/2014/main" id="{8E50D7C6-2F23-4F6C-97B0-99B758A72F4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5" name="Conector recto 584">
          <a:extLst>
            <a:ext uri="{FF2B5EF4-FFF2-40B4-BE49-F238E27FC236}">
              <a16:creationId xmlns:a16="http://schemas.microsoft.com/office/drawing/2014/main" id="{C688C668-CD3E-499E-B2B5-14DBAC6DBCE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6" name="Conector recto 585">
          <a:extLst>
            <a:ext uri="{FF2B5EF4-FFF2-40B4-BE49-F238E27FC236}">
              <a16:creationId xmlns:a16="http://schemas.microsoft.com/office/drawing/2014/main" id="{A64A612C-141F-44F1-A5B7-FD817B98360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7" name="Conector recto 586">
          <a:extLst>
            <a:ext uri="{FF2B5EF4-FFF2-40B4-BE49-F238E27FC236}">
              <a16:creationId xmlns:a16="http://schemas.microsoft.com/office/drawing/2014/main" id="{EC93DC33-058A-4A16-AEF6-8ED1EE5A060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8" name="Conector recto 587">
          <a:extLst>
            <a:ext uri="{FF2B5EF4-FFF2-40B4-BE49-F238E27FC236}">
              <a16:creationId xmlns:a16="http://schemas.microsoft.com/office/drawing/2014/main" id="{B640D6A4-A446-452E-BD5D-85F54189DC1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89" name="Conector recto 588">
          <a:extLst>
            <a:ext uri="{FF2B5EF4-FFF2-40B4-BE49-F238E27FC236}">
              <a16:creationId xmlns:a16="http://schemas.microsoft.com/office/drawing/2014/main" id="{4A0C2FE9-F1F2-4768-A2FE-DAE0FF92011A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0" name="Conector recto 589">
          <a:extLst>
            <a:ext uri="{FF2B5EF4-FFF2-40B4-BE49-F238E27FC236}">
              <a16:creationId xmlns:a16="http://schemas.microsoft.com/office/drawing/2014/main" id="{93E6FC6F-E21C-45D1-93A3-BC3D0830E58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1" name="Conector recto 590">
          <a:extLst>
            <a:ext uri="{FF2B5EF4-FFF2-40B4-BE49-F238E27FC236}">
              <a16:creationId xmlns:a16="http://schemas.microsoft.com/office/drawing/2014/main" id="{904478A8-563E-4880-994D-2B1D8282AE1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2" name="Conector recto 591">
          <a:extLst>
            <a:ext uri="{FF2B5EF4-FFF2-40B4-BE49-F238E27FC236}">
              <a16:creationId xmlns:a16="http://schemas.microsoft.com/office/drawing/2014/main" id="{C4561207-0471-43E3-9EA6-CFA39E37527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3" name="Conector recto 592">
          <a:extLst>
            <a:ext uri="{FF2B5EF4-FFF2-40B4-BE49-F238E27FC236}">
              <a16:creationId xmlns:a16="http://schemas.microsoft.com/office/drawing/2014/main" id="{E3474C7C-4E8A-42B8-8B97-A607F58126C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4" name="Conector recto 593">
          <a:extLst>
            <a:ext uri="{FF2B5EF4-FFF2-40B4-BE49-F238E27FC236}">
              <a16:creationId xmlns:a16="http://schemas.microsoft.com/office/drawing/2014/main" id="{B3061080-6A8E-4718-8728-B12A8813EB6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5" name="Conector recto 594">
          <a:extLst>
            <a:ext uri="{FF2B5EF4-FFF2-40B4-BE49-F238E27FC236}">
              <a16:creationId xmlns:a16="http://schemas.microsoft.com/office/drawing/2014/main" id="{FB98441E-6BDA-45DE-86BD-B9E3785E6DF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6" name="Conector recto 595">
          <a:extLst>
            <a:ext uri="{FF2B5EF4-FFF2-40B4-BE49-F238E27FC236}">
              <a16:creationId xmlns:a16="http://schemas.microsoft.com/office/drawing/2014/main" id="{3FA9A9D2-518A-47EB-B6A1-73984C44749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7" name="Conector recto 596">
          <a:extLst>
            <a:ext uri="{FF2B5EF4-FFF2-40B4-BE49-F238E27FC236}">
              <a16:creationId xmlns:a16="http://schemas.microsoft.com/office/drawing/2014/main" id="{EB97AB5B-CA5F-4B15-961D-C1D95DFAC28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8" name="Conector recto 597">
          <a:extLst>
            <a:ext uri="{FF2B5EF4-FFF2-40B4-BE49-F238E27FC236}">
              <a16:creationId xmlns:a16="http://schemas.microsoft.com/office/drawing/2014/main" id="{37990ED4-7A2B-41A0-BF1A-29372247701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599" name="Conector recto 598">
          <a:extLst>
            <a:ext uri="{FF2B5EF4-FFF2-40B4-BE49-F238E27FC236}">
              <a16:creationId xmlns:a16="http://schemas.microsoft.com/office/drawing/2014/main" id="{9ABA9905-527D-4014-84E3-6611F780BF8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0" name="Conector recto 599">
          <a:extLst>
            <a:ext uri="{FF2B5EF4-FFF2-40B4-BE49-F238E27FC236}">
              <a16:creationId xmlns:a16="http://schemas.microsoft.com/office/drawing/2014/main" id="{3C4E5E1F-3FF0-4A2E-A088-7C0CFE90440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1" name="Conector recto 600">
          <a:extLst>
            <a:ext uri="{FF2B5EF4-FFF2-40B4-BE49-F238E27FC236}">
              <a16:creationId xmlns:a16="http://schemas.microsoft.com/office/drawing/2014/main" id="{98F79037-DBEE-41AB-9FF2-0561CED5954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2" name="Conector recto 601">
          <a:extLst>
            <a:ext uri="{FF2B5EF4-FFF2-40B4-BE49-F238E27FC236}">
              <a16:creationId xmlns:a16="http://schemas.microsoft.com/office/drawing/2014/main" id="{65612DE9-7336-4D8F-8C66-2944201898B5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3" name="Conector recto 602">
          <a:extLst>
            <a:ext uri="{FF2B5EF4-FFF2-40B4-BE49-F238E27FC236}">
              <a16:creationId xmlns:a16="http://schemas.microsoft.com/office/drawing/2014/main" id="{47F6B424-B1AA-4D00-9602-C40E2A7EE302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4" name="Conector recto 603">
          <a:extLst>
            <a:ext uri="{FF2B5EF4-FFF2-40B4-BE49-F238E27FC236}">
              <a16:creationId xmlns:a16="http://schemas.microsoft.com/office/drawing/2014/main" id="{E0313464-F522-4DB2-B5F8-D5B7343A82D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5" name="Conector recto 604">
          <a:extLst>
            <a:ext uri="{FF2B5EF4-FFF2-40B4-BE49-F238E27FC236}">
              <a16:creationId xmlns:a16="http://schemas.microsoft.com/office/drawing/2014/main" id="{0BCEC48A-4B94-495E-BAC4-83039443D929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6" name="Conector recto 605">
          <a:extLst>
            <a:ext uri="{FF2B5EF4-FFF2-40B4-BE49-F238E27FC236}">
              <a16:creationId xmlns:a16="http://schemas.microsoft.com/office/drawing/2014/main" id="{4409AFA1-7539-4A0F-9AA9-B40AF3848D3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7" name="Conector recto 606">
          <a:extLst>
            <a:ext uri="{FF2B5EF4-FFF2-40B4-BE49-F238E27FC236}">
              <a16:creationId xmlns:a16="http://schemas.microsoft.com/office/drawing/2014/main" id="{8F78978E-A02F-47C2-936F-2A77DFE2972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8" name="Conector recto 607">
          <a:extLst>
            <a:ext uri="{FF2B5EF4-FFF2-40B4-BE49-F238E27FC236}">
              <a16:creationId xmlns:a16="http://schemas.microsoft.com/office/drawing/2014/main" id="{E9383DBA-C9EE-484D-9747-930C4256613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09" name="Conector recto 608">
          <a:extLst>
            <a:ext uri="{FF2B5EF4-FFF2-40B4-BE49-F238E27FC236}">
              <a16:creationId xmlns:a16="http://schemas.microsoft.com/office/drawing/2014/main" id="{B58D1F15-3062-4283-B56C-4AD6B387999B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0" name="Conector recto 609">
          <a:extLst>
            <a:ext uri="{FF2B5EF4-FFF2-40B4-BE49-F238E27FC236}">
              <a16:creationId xmlns:a16="http://schemas.microsoft.com/office/drawing/2014/main" id="{ECDCC2CE-9819-4009-9394-5E06F2181F96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1" name="Conector recto 610">
          <a:extLst>
            <a:ext uri="{FF2B5EF4-FFF2-40B4-BE49-F238E27FC236}">
              <a16:creationId xmlns:a16="http://schemas.microsoft.com/office/drawing/2014/main" id="{7BE9716B-0614-474A-8089-73A8598BEB2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2" name="Conector recto 611">
          <a:extLst>
            <a:ext uri="{FF2B5EF4-FFF2-40B4-BE49-F238E27FC236}">
              <a16:creationId xmlns:a16="http://schemas.microsoft.com/office/drawing/2014/main" id="{C675BB9D-D949-4355-8886-961E84ECDA0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3" name="Conector recto 612">
          <a:extLst>
            <a:ext uri="{FF2B5EF4-FFF2-40B4-BE49-F238E27FC236}">
              <a16:creationId xmlns:a16="http://schemas.microsoft.com/office/drawing/2014/main" id="{7686EDF4-E3A9-40AD-95DD-69C02046A623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4" name="Conector recto 613">
          <a:extLst>
            <a:ext uri="{FF2B5EF4-FFF2-40B4-BE49-F238E27FC236}">
              <a16:creationId xmlns:a16="http://schemas.microsoft.com/office/drawing/2014/main" id="{8086B706-C618-4C90-B8D6-C1AF945F557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5" name="Conector recto 614">
          <a:extLst>
            <a:ext uri="{FF2B5EF4-FFF2-40B4-BE49-F238E27FC236}">
              <a16:creationId xmlns:a16="http://schemas.microsoft.com/office/drawing/2014/main" id="{D5E2F8AA-AA16-47C6-BD08-F46A94C708A8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6" name="Conector recto 615">
          <a:extLst>
            <a:ext uri="{FF2B5EF4-FFF2-40B4-BE49-F238E27FC236}">
              <a16:creationId xmlns:a16="http://schemas.microsoft.com/office/drawing/2014/main" id="{31C2DA8A-645C-433F-8FC0-A8FC6FC75CB4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7" name="Conector recto 616">
          <a:extLst>
            <a:ext uri="{FF2B5EF4-FFF2-40B4-BE49-F238E27FC236}">
              <a16:creationId xmlns:a16="http://schemas.microsoft.com/office/drawing/2014/main" id="{1AF726DE-9B14-4A12-AD3F-AB110464D3F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8" name="Conector recto 617">
          <a:extLst>
            <a:ext uri="{FF2B5EF4-FFF2-40B4-BE49-F238E27FC236}">
              <a16:creationId xmlns:a16="http://schemas.microsoft.com/office/drawing/2014/main" id="{13321563-2FEA-4FA2-8325-52864AFDDC1C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19" name="Conector recto 618">
          <a:extLst>
            <a:ext uri="{FF2B5EF4-FFF2-40B4-BE49-F238E27FC236}">
              <a16:creationId xmlns:a16="http://schemas.microsoft.com/office/drawing/2014/main" id="{D6206204-3084-4B84-9082-B8C709E76020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20" name="Conector recto 619">
          <a:extLst>
            <a:ext uri="{FF2B5EF4-FFF2-40B4-BE49-F238E27FC236}">
              <a16:creationId xmlns:a16="http://schemas.microsoft.com/office/drawing/2014/main" id="{88E31B33-7709-4301-8B4C-26D94FDEE42D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21" name="Conector recto 620">
          <a:extLst>
            <a:ext uri="{FF2B5EF4-FFF2-40B4-BE49-F238E27FC236}">
              <a16:creationId xmlns:a16="http://schemas.microsoft.com/office/drawing/2014/main" id="{B0958BF6-A731-4A36-8D6D-0E15AC8CA69F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155</xdr:row>
      <xdr:rowOff>0</xdr:rowOff>
    </xdr:from>
    <xdr:to>
      <xdr:col>38</xdr:col>
      <xdr:colOff>413657</xdr:colOff>
      <xdr:row>155</xdr:row>
      <xdr:rowOff>0</xdr:rowOff>
    </xdr:to>
    <xdr:cxnSp macro="">
      <xdr:nvCxnSpPr>
        <xdr:cNvPr id="622" name="Conector recto 621">
          <a:extLst>
            <a:ext uri="{FF2B5EF4-FFF2-40B4-BE49-F238E27FC236}">
              <a16:creationId xmlns:a16="http://schemas.microsoft.com/office/drawing/2014/main" id="{DE4E19F9-E39D-4816-BEEB-EA891A9DFB57}"/>
            </a:ext>
          </a:extLst>
        </xdr:cNvPr>
        <xdr:cNvCxnSpPr/>
      </xdr:nvCxnSpPr>
      <xdr:spPr>
        <a:xfrm>
          <a:off x="10916558" y="21054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51955</xdr:colOff>
      <xdr:row>115</xdr:row>
      <xdr:rowOff>0</xdr:rowOff>
    </xdr:from>
    <xdr:ext cx="8958275" cy="6306205"/>
    <xdr:pic>
      <xdr:nvPicPr>
        <xdr:cNvPr id="623" name="Imagen 622">
          <a:extLst>
            <a:ext uri="{FF2B5EF4-FFF2-40B4-BE49-F238E27FC236}">
              <a16:creationId xmlns:a16="http://schemas.microsoft.com/office/drawing/2014/main" id="{E8D71C30-04B6-4DBB-A171-D0C2A87AC4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58" t="24701" r="22761" b="16280"/>
        <a:stretch/>
      </xdr:blipFill>
      <xdr:spPr bwMode="auto">
        <a:xfrm>
          <a:off x="51955" y="23570045"/>
          <a:ext cx="8958275" cy="630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64</xdr:row>
      <xdr:rowOff>84647</xdr:rowOff>
    </xdr:from>
    <xdr:to>
      <xdr:col>31</xdr:col>
      <xdr:colOff>390070</xdr:colOff>
      <xdr:row>94</xdr:row>
      <xdr:rowOff>117927</xdr:rowOff>
    </xdr:to>
    <xdr:pic>
      <xdr:nvPicPr>
        <xdr:cNvPr id="624" name="Imagen 623">
          <a:extLst>
            <a:ext uri="{FF2B5EF4-FFF2-40B4-BE49-F238E27FC236}">
              <a16:creationId xmlns:a16="http://schemas.microsoft.com/office/drawing/2014/main" id="{DC9E038F-342E-82C7-A104-73F7D4260D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15" t="23670" r="28072" b="27445"/>
        <a:stretch/>
      </xdr:blipFill>
      <xdr:spPr bwMode="auto">
        <a:xfrm>
          <a:off x="0" y="13519433"/>
          <a:ext cx="8744856" cy="60204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96218</xdr:rowOff>
    </xdr:from>
    <xdr:to>
      <xdr:col>31</xdr:col>
      <xdr:colOff>417568</xdr:colOff>
      <xdr:row>41</xdr:row>
      <xdr:rowOff>81642</xdr:rowOff>
    </xdr:to>
    <xdr:pic>
      <xdr:nvPicPr>
        <xdr:cNvPr id="625" name="Imagen 624">
          <a:extLst>
            <a:ext uri="{FF2B5EF4-FFF2-40B4-BE49-F238E27FC236}">
              <a16:creationId xmlns:a16="http://schemas.microsoft.com/office/drawing/2014/main" id="{CE5CAC2C-B6D2-B123-52B0-E07B90513E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782" t="16227" r="22523" b="44213"/>
        <a:stretch/>
      </xdr:blipFill>
      <xdr:spPr bwMode="auto">
        <a:xfrm>
          <a:off x="0" y="2318718"/>
          <a:ext cx="8772354" cy="6308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201</xdr:row>
      <xdr:rowOff>238125</xdr:rowOff>
    </xdr:from>
    <xdr:to>
      <xdr:col>17</xdr:col>
      <xdr:colOff>238125</xdr:colOff>
      <xdr:row>210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ABA2EAD-4818-4BC9-9D5A-4392D4A4A155}"/>
            </a:ext>
          </a:extLst>
        </xdr:cNvPr>
        <xdr:cNvSpPr>
          <a:spLocks noChangeShapeType="1"/>
        </xdr:cNvSpPr>
      </xdr:nvSpPr>
      <xdr:spPr bwMode="auto">
        <a:xfrm>
          <a:off x="4752398" y="30342320"/>
          <a:ext cx="0" cy="15346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201</xdr:row>
      <xdr:rowOff>238125</xdr:rowOff>
    </xdr:from>
    <xdr:to>
      <xdr:col>17</xdr:col>
      <xdr:colOff>238125</xdr:colOff>
      <xdr:row>212</xdr:row>
      <xdr:rowOff>0</xdr:rowOff>
    </xdr:to>
    <xdr:sp macro="" textlink="">
      <xdr:nvSpPr>
        <xdr:cNvPr id="626" name="Line 1">
          <a:extLst>
            <a:ext uri="{FF2B5EF4-FFF2-40B4-BE49-F238E27FC236}">
              <a16:creationId xmlns:a16="http://schemas.microsoft.com/office/drawing/2014/main" id="{B0E11AA3-F1F8-4B7E-82EA-7EC98D0F6CED}"/>
            </a:ext>
          </a:extLst>
        </xdr:cNvPr>
        <xdr:cNvSpPr>
          <a:spLocks noChangeShapeType="1"/>
        </xdr:cNvSpPr>
      </xdr:nvSpPr>
      <xdr:spPr bwMode="auto">
        <a:xfrm>
          <a:off x="4752398" y="30342320"/>
          <a:ext cx="0" cy="18694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27" name="Conector recto 626">
          <a:extLst>
            <a:ext uri="{FF2B5EF4-FFF2-40B4-BE49-F238E27FC236}">
              <a16:creationId xmlns:a16="http://schemas.microsoft.com/office/drawing/2014/main" id="{36F91161-92BD-470E-A763-9DB81A433B5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28" name="Conector recto 627">
          <a:extLst>
            <a:ext uri="{FF2B5EF4-FFF2-40B4-BE49-F238E27FC236}">
              <a16:creationId xmlns:a16="http://schemas.microsoft.com/office/drawing/2014/main" id="{5C010C62-21A8-4910-B0D0-74CBF0665BD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29" name="Conector recto 628">
          <a:extLst>
            <a:ext uri="{FF2B5EF4-FFF2-40B4-BE49-F238E27FC236}">
              <a16:creationId xmlns:a16="http://schemas.microsoft.com/office/drawing/2014/main" id="{28A2E146-0EBB-49CA-85F8-F645FA77EB6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0" name="Conector recto 629">
          <a:extLst>
            <a:ext uri="{FF2B5EF4-FFF2-40B4-BE49-F238E27FC236}">
              <a16:creationId xmlns:a16="http://schemas.microsoft.com/office/drawing/2014/main" id="{BC583212-A767-401D-B516-72503B05C2A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1" name="Conector recto 630">
          <a:extLst>
            <a:ext uri="{FF2B5EF4-FFF2-40B4-BE49-F238E27FC236}">
              <a16:creationId xmlns:a16="http://schemas.microsoft.com/office/drawing/2014/main" id="{D499C27F-D675-4588-AD86-23258EBAE55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2" name="Conector recto 631">
          <a:extLst>
            <a:ext uri="{FF2B5EF4-FFF2-40B4-BE49-F238E27FC236}">
              <a16:creationId xmlns:a16="http://schemas.microsoft.com/office/drawing/2014/main" id="{B35D1B0B-B751-440B-98D1-062A480669A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3" name="Conector recto 632">
          <a:extLst>
            <a:ext uri="{FF2B5EF4-FFF2-40B4-BE49-F238E27FC236}">
              <a16:creationId xmlns:a16="http://schemas.microsoft.com/office/drawing/2014/main" id="{B5EFFCFD-626F-4AD1-A24A-0F50100FE80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4" name="Conector recto 633">
          <a:extLst>
            <a:ext uri="{FF2B5EF4-FFF2-40B4-BE49-F238E27FC236}">
              <a16:creationId xmlns:a16="http://schemas.microsoft.com/office/drawing/2014/main" id="{FF1B8F00-B269-426F-85F3-FBF626BE45B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5" name="Conector recto 634">
          <a:extLst>
            <a:ext uri="{FF2B5EF4-FFF2-40B4-BE49-F238E27FC236}">
              <a16:creationId xmlns:a16="http://schemas.microsoft.com/office/drawing/2014/main" id="{1BAFD0EF-DD0C-4CF4-B7AE-77B0906F1B0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6" name="Conector recto 635">
          <a:extLst>
            <a:ext uri="{FF2B5EF4-FFF2-40B4-BE49-F238E27FC236}">
              <a16:creationId xmlns:a16="http://schemas.microsoft.com/office/drawing/2014/main" id="{81EE7B3E-5931-4A6E-B453-208E9B52C70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7" name="Conector recto 636">
          <a:extLst>
            <a:ext uri="{FF2B5EF4-FFF2-40B4-BE49-F238E27FC236}">
              <a16:creationId xmlns:a16="http://schemas.microsoft.com/office/drawing/2014/main" id="{9FBCC235-BC5E-475E-8786-0E54E96959E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6FA3FD21-D89B-498E-95AD-732E02BFE13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C073E86C-8DDB-4F4A-A747-924A5682A36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196" name="Conector recto 195">
          <a:extLst>
            <a:ext uri="{FF2B5EF4-FFF2-40B4-BE49-F238E27FC236}">
              <a16:creationId xmlns:a16="http://schemas.microsoft.com/office/drawing/2014/main" id="{E8CFA198-455D-44C9-973B-7F025167329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05D5BF0C-02C2-4313-A293-8AF996080D5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5D0DE0CB-1004-490F-A986-2E1EC60D268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0" name="Conector recto 639">
          <a:extLst>
            <a:ext uri="{FF2B5EF4-FFF2-40B4-BE49-F238E27FC236}">
              <a16:creationId xmlns:a16="http://schemas.microsoft.com/office/drawing/2014/main" id="{8090C3AD-C633-4BFE-92CE-DF6849CF38C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1" name="Conector recto 640">
          <a:extLst>
            <a:ext uri="{FF2B5EF4-FFF2-40B4-BE49-F238E27FC236}">
              <a16:creationId xmlns:a16="http://schemas.microsoft.com/office/drawing/2014/main" id="{3649A9B5-CA46-4EF4-ADB8-1B192EEEB91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2" name="Conector recto 641">
          <a:extLst>
            <a:ext uri="{FF2B5EF4-FFF2-40B4-BE49-F238E27FC236}">
              <a16:creationId xmlns:a16="http://schemas.microsoft.com/office/drawing/2014/main" id="{25CD9698-B059-4C95-BC21-BCC8D2BD9BE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3" name="Conector recto 642">
          <a:extLst>
            <a:ext uri="{FF2B5EF4-FFF2-40B4-BE49-F238E27FC236}">
              <a16:creationId xmlns:a16="http://schemas.microsoft.com/office/drawing/2014/main" id="{1E087B99-0A9D-4A7E-BA82-02C5D727934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4" name="Conector recto 643">
          <a:extLst>
            <a:ext uri="{FF2B5EF4-FFF2-40B4-BE49-F238E27FC236}">
              <a16:creationId xmlns:a16="http://schemas.microsoft.com/office/drawing/2014/main" id="{03C2A4F3-56C6-40D7-88FF-50A1E531B26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5" name="Conector recto 644">
          <a:extLst>
            <a:ext uri="{FF2B5EF4-FFF2-40B4-BE49-F238E27FC236}">
              <a16:creationId xmlns:a16="http://schemas.microsoft.com/office/drawing/2014/main" id="{8348938D-4D7E-4F93-92B1-06D0280AEDF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6" name="Conector recto 645">
          <a:extLst>
            <a:ext uri="{FF2B5EF4-FFF2-40B4-BE49-F238E27FC236}">
              <a16:creationId xmlns:a16="http://schemas.microsoft.com/office/drawing/2014/main" id="{A28AA6C6-36ED-4D03-B22E-38EFD1D72D7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7" name="Conector recto 646">
          <a:extLst>
            <a:ext uri="{FF2B5EF4-FFF2-40B4-BE49-F238E27FC236}">
              <a16:creationId xmlns:a16="http://schemas.microsoft.com/office/drawing/2014/main" id="{53F4462A-260B-495B-84C8-17705BC3CBF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8" name="Conector recto 647">
          <a:extLst>
            <a:ext uri="{FF2B5EF4-FFF2-40B4-BE49-F238E27FC236}">
              <a16:creationId xmlns:a16="http://schemas.microsoft.com/office/drawing/2014/main" id="{FE2A6329-EE3F-4B0B-ADD5-B23022DD4FD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49" name="Conector recto 648">
          <a:extLst>
            <a:ext uri="{FF2B5EF4-FFF2-40B4-BE49-F238E27FC236}">
              <a16:creationId xmlns:a16="http://schemas.microsoft.com/office/drawing/2014/main" id="{A431DEA3-6C3C-4C4F-9C5E-5729BAD06ED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0" name="Conector recto 649">
          <a:extLst>
            <a:ext uri="{FF2B5EF4-FFF2-40B4-BE49-F238E27FC236}">
              <a16:creationId xmlns:a16="http://schemas.microsoft.com/office/drawing/2014/main" id="{491842DB-0AE9-4D89-B6AE-B607E28A044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1" name="Conector recto 650">
          <a:extLst>
            <a:ext uri="{FF2B5EF4-FFF2-40B4-BE49-F238E27FC236}">
              <a16:creationId xmlns:a16="http://schemas.microsoft.com/office/drawing/2014/main" id="{A64A26FF-FFDF-4447-9D39-984E123CD62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2" name="Conector recto 651">
          <a:extLst>
            <a:ext uri="{FF2B5EF4-FFF2-40B4-BE49-F238E27FC236}">
              <a16:creationId xmlns:a16="http://schemas.microsoft.com/office/drawing/2014/main" id="{D872901A-FF49-451D-AF1E-FCAE3E06BB2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3" name="Conector recto 652">
          <a:extLst>
            <a:ext uri="{FF2B5EF4-FFF2-40B4-BE49-F238E27FC236}">
              <a16:creationId xmlns:a16="http://schemas.microsoft.com/office/drawing/2014/main" id="{E6A0F051-55EC-4381-AB50-7ED7F827118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4" name="Conector recto 653">
          <a:extLst>
            <a:ext uri="{FF2B5EF4-FFF2-40B4-BE49-F238E27FC236}">
              <a16:creationId xmlns:a16="http://schemas.microsoft.com/office/drawing/2014/main" id="{92A66B6A-B687-43F3-BC18-94F7985BA8C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5" name="Conector recto 654">
          <a:extLst>
            <a:ext uri="{FF2B5EF4-FFF2-40B4-BE49-F238E27FC236}">
              <a16:creationId xmlns:a16="http://schemas.microsoft.com/office/drawing/2014/main" id="{3FBF57B3-2322-4FCA-8A54-04722B0A95F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6" name="Conector recto 655">
          <a:extLst>
            <a:ext uri="{FF2B5EF4-FFF2-40B4-BE49-F238E27FC236}">
              <a16:creationId xmlns:a16="http://schemas.microsoft.com/office/drawing/2014/main" id="{80EBF31C-DFD7-4D69-B244-20F2D3AC36D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7" name="Conector recto 656">
          <a:extLst>
            <a:ext uri="{FF2B5EF4-FFF2-40B4-BE49-F238E27FC236}">
              <a16:creationId xmlns:a16="http://schemas.microsoft.com/office/drawing/2014/main" id="{4200D8F0-C286-48C0-A844-019C318F9B7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8" name="Conector recto 657">
          <a:extLst>
            <a:ext uri="{FF2B5EF4-FFF2-40B4-BE49-F238E27FC236}">
              <a16:creationId xmlns:a16="http://schemas.microsoft.com/office/drawing/2014/main" id="{8B056EB8-593C-4DFD-89D9-9B8883482F4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59" name="Conector recto 658">
          <a:extLst>
            <a:ext uri="{FF2B5EF4-FFF2-40B4-BE49-F238E27FC236}">
              <a16:creationId xmlns:a16="http://schemas.microsoft.com/office/drawing/2014/main" id="{82DAA248-7D1D-4ED9-B386-E83B7FC923B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0" name="Conector recto 659">
          <a:extLst>
            <a:ext uri="{FF2B5EF4-FFF2-40B4-BE49-F238E27FC236}">
              <a16:creationId xmlns:a16="http://schemas.microsoft.com/office/drawing/2014/main" id="{48A9758D-B28C-4E7D-8914-44167F5DCF6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1" name="Conector recto 660">
          <a:extLst>
            <a:ext uri="{FF2B5EF4-FFF2-40B4-BE49-F238E27FC236}">
              <a16:creationId xmlns:a16="http://schemas.microsoft.com/office/drawing/2014/main" id="{FB9C2C16-06A4-4177-8A05-58837296CD7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2" name="Conector recto 661">
          <a:extLst>
            <a:ext uri="{FF2B5EF4-FFF2-40B4-BE49-F238E27FC236}">
              <a16:creationId xmlns:a16="http://schemas.microsoft.com/office/drawing/2014/main" id="{A008D422-7059-4004-AB43-C8C5C117573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3" name="Conector recto 662">
          <a:extLst>
            <a:ext uri="{FF2B5EF4-FFF2-40B4-BE49-F238E27FC236}">
              <a16:creationId xmlns:a16="http://schemas.microsoft.com/office/drawing/2014/main" id="{23CFCFC9-E173-4197-B4FF-7F08CA8F8A7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4" name="Conector recto 663">
          <a:extLst>
            <a:ext uri="{FF2B5EF4-FFF2-40B4-BE49-F238E27FC236}">
              <a16:creationId xmlns:a16="http://schemas.microsoft.com/office/drawing/2014/main" id="{DF9BC053-F3E5-453D-A355-77CD2489EF4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5" name="Conector recto 664">
          <a:extLst>
            <a:ext uri="{FF2B5EF4-FFF2-40B4-BE49-F238E27FC236}">
              <a16:creationId xmlns:a16="http://schemas.microsoft.com/office/drawing/2014/main" id="{752F274A-B608-437C-991C-3BB24AB54A1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6" name="Conector recto 665">
          <a:extLst>
            <a:ext uri="{FF2B5EF4-FFF2-40B4-BE49-F238E27FC236}">
              <a16:creationId xmlns:a16="http://schemas.microsoft.com/office/drawing/2014/main" id="{A7EA6141-B263-408F-B598-95CA91AB044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7" name="Conector recto 666">
          <a:extLst>
            <a:ext uri="{FF2B5EF4-FFF2-40B4-BE49-F238E27FC236}">
              <a16:creationId xmlns:a16="http://schemas.microsoft.com/office/drawing/2014/main" id="{1428773B-8FB3-4C89-ADD7-CC56CFCFF05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8" name="Conector recto 667">
          <a:extLst>
            <a:ext uri="{FF2B5EF4-FFF2-40B4-BE49-F238E27FC236}">
              <a16:creationId xmlns:a16="http://schemas.microsoft.com/office/drawing/2014/main" id="{BFB385FD-CDFC-487B-9F37-057C7D1552A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69" name="Conector recto 668">
          <a:extLst>
            <a:ext uri="{FF2B5EF4-FFF2-40B4-BE49-F238E27FC236}">
              <a16:creationId xmlns:a16="http://schemas.microsoft.com/office/drawing/2014/main" id="{C12A3957-4C18-44E2-A4AD-1E5F65F5791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0" name="Conector recto 669">
          <a:extLst>
            <a:ext uri="{FF2B5EF4-FFF2-40B4-BE49-F238E27FC236}">
              <a16:creationId xmlns:a16="http://schemas.microsoft.com/office/drawing/2014/main" id="{C03CADF7-9AA8-46C3-AE06-03F0BAB8E62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1" name="Conector recto 670">
          <a:extLst>
            <a:ext uri="{FF2B5EF4-FFF2-40B4-BE49-F238E27FC236}">
              <a16:creationId xmlns:a16="http://schemas.microsoft.com/office/drawing/2014/main" id="{1194A56D-F442-4E20-BA02-BC7FD9AC50C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2" name="Conector recto 671">
          <a:extLst>
            <a:ext uri="{FF2B5EF4-FFF2-40B4-BE49-F238E27FC236}">
              <a16:creationId xmlns:a16="http://schemas.microsoft.com/office/drawing/2014/main" id="{7440EBF3-551C-4842-AFED-176EBCA4CAE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3" name="Conector recto 672">
          <a:extLst>
            <a:ext uri="{FF2B5EF4-FFF2-40B4-BE49-F238E27FC236}">
              <a16:creationId xmlns:a16="http://schemas.microsoft.com/office/drawing/2014/main" id="{F4032056-61FD-4CBF-975F-A9FA717A43B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4" name="Conector recto 673">
          <a:extLst>
            <a:ext uri="{FF2B5EF4-FFF2-40B4-BE49-F238E27FC236}">
              <a16:creationId xmlns:a16="http://schemas.microsoft.com/office/drawing/2014/main" id="{B5D622C0-EA8E-4B81-855F-8FB23390D84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5" name="Conector recto 674">
          <a:extLst>
            <a:ext uri="{FF2B5EF4-FFF2-40B4-BE49-F238E27FC236}">
              <a16:creationId xmlns:a16="http://schemas.microsoft.com/office/drawing/2014/main" id="{7D8FE641-15F5-4CBB-A6E5-BB70BBC20D1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6" name="Conector recto 675">
          <a:extLst>
            <a:ext uri="{FF2B5EF4-FFF2-40B4-BE49-F238E27FC236}">
              <a16:creationId xmlns:a16="http://schemas.microsoft.com/office/drawing/2014/main" id="{78B44F7E-E844-451C-BFA1-1ABE9DEC2C5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7" name="Conector recto 676">
          <a:extLst>
            <a:ext uri="{FF2B5EF4-FFF2-40B4-BE49-F238E27FC236}">
              <a16:creationId xmlns:a16="http://schemas.microsoft.com/office/drawing/2014/main" id="{A5215BC7-C1FD-439E-8F8D-CDCA1A30885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8" name="Conector recto 677">
          <a:extLst>
            <a:ext uri="{FF2B5EF4-FFF2-40B4-BE49-F238E27FC236}">
              <a16:creationId xmlns:a16="http://schemas.microsoft.com/office/drawing/2014/main" id="{ECD48F4F-5449-4F0A-82AD-8C07E8C286E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79" name="Conector recto 678">
          <a:extLst>
            <a:ext uri="{FF2B5EF4-FFF2-40B4-BE49-F238E27FC236}">
              <a16:creationId xmlns:a16="http://schemas.microsoft.com/office/drawing/2014/main" id="{788FF3FF-9406-4116-93CE-72954207077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0" name="Conector recto 679">
          <a:extLst>
            <a:ext uri="{FF2B5EF4-FFF2-40B4-BE49-F238E27FC236}">
              <a16:creationId xmlns:a16="http://schemas.microsoft.com/office/drawing/2014/main" id="{51AAB90B-949F-41C7-BEFE-A7EA2489361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1" name="Conector recto 680">
          <a:extLst>
            <a:ext uri="{FF2B5EF4-FFF2-40B4-BE49-F238E27FC236}">
              <a16:creationId xmlns:a16="http://schemas.microsoft.com/office/drawing/2014/main" id="{7F5811F0-113C-4839-BD18-56ED207339C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2" name="Conector recto 681">
          <a:extLst>
            <a:ext uri="{FF2B5EF4-FFF2-40B4-BE49-F238E27FC236}">
              <a16:creationId xmlns:a16="http://schemas.microsoft.com/office/drawing/2014/main" id="{D57477D4-CD81-4B96-AF7C-0BD5DC1147E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3" name="Conector recto 682">
          <a:extLst>
            <a:ext uri="{FF2B5EF4-FFF2-40B4-BE49-F238E27FC236}">
              <a16:creationId xmlns:a16="http://schemas.microsoft.com/office/drawing/2014/main" id="{320CFF11-0151-4B30-8366-6EB06562DCB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4" name="Conector recto 683">
          <a:extLst>
            <a:ext uri="{FF2B5EF4-FFF2-40B4-BE49-F238E27FC236}">
              <a16:creationId xmlns:a16="http://schemas.microsoft.com/office/drawing/2014/main" id="{7F5D5509-0377-466E-BF29-767AF9B24ED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5" name="Conector recto 684">
          <a:extLst>
            <a:ext uri="{FF2B5EF4-FFF2-40B4-BE49-F238E27FC236}">
              <a16:creationId xmlns:a16="http://schemas.microsoft.com/office/drawing/2014/main" id="{E051B56C-75FB-4753-A251-59AEC1B9E2F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6" name="Conector recto 685">
          <a:extLst>
            <a:ext uri="{FF2B5EF4-FFF2-40B4-BE49-F238E27FC236}">
              <a16:creationId xmlns:a16="http://schemas.microsoft.com/office/drawing/2014/main" id="{F02FEE33-9D72-42A0-9D4F-2736EB22597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7" name="Conector recto 686">
          <a:extLst>
            <a:ext uri="{FF2B5EF4-FFF2-40B4-BE49-F238E27FC236}">
              <a16:creationId xmlns:a16="http://schemas.microsoft.com/office/drawing/2014/main" id="{3034BCCA-E768-4F28-A295-447E8DA0850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8" name="Conector recto 687">
          <a:extLst>
            <a:ext uri="{FF2B5EF4-FFF2-40B4-BE49-F238E27FC236}">
              <a16:creationId xmlns:a16="http://schemas.microsoft.com/office/drawing/2014/main" id="{2772DA58-5120-481C-B8E0-FFF6C79A9A7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89" name="Conector recto 688">
          <a:extLst>
            <a:ext uri="{FF2B5EF4-FFF2-40B4-BE49-F238E27FC236}">
              <a16:creationId xmlns:a16="http://schemas.microsoft.com/office/drawing/2014/main" id="{7F56465B-43AF-4EB3-8472-63848F7C37E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0" name="Conector recto 689">
          <a:extLst>
            <a:ext uri="{FF2B5EF4-FFF2-40B4-BE49-F238E27FC236}">
              <a16:creationId xmlns:a16="http://schemas.microsoft.com/office/drawing/2014/main" id="{F07B61C0-CB10-4D4A-BF32-81F9D308181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1" name="Conector recto 690">
          <a:extLst>
            <a:ext uri="{FF2B5EF4-FFF2-40B4-BE49-F238E27FC236}">
              <a16:creationId xmlns:a16="http://schemas.microsoft.com/office/drawing/2014/main" id="{979ADEDC-E00F-4210-BADD-0A9788261ED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2" name="Conector recto 691">
          <a:extLst>
            <a:ext uri="{FF2B5EF4-FFF2-40B4-BE49-F238E27FC236}">
              <a16:creationId xmlns:a16="http://schemas.microsoft.com/office/drawing/2014/main" id="{5E2E4AB6-C5BB-4E36-93A0-9803A82DBAF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3" name="Conector recto 692">
          <a:extLst>
            <a:ext uri="{FF2B5EF4-FFF2-40B4-BE49-F238E27FC236}">
              <a16:creationId xmlns:a16="http://schemas.microsoft.com/office/drawing/2014/main" id="{3D7EAB35-4E3D-4419-920F-C2E967B1436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4" name="Conector recto 693">
          <a:extLst>
            <a:ext uri="{FF2B5EF4-FFF2-40B4-BE49-F238E27FC236}">
              <a16:creationId xmlns:a16="http://schemas.microsoft.com/office/drawing/2014/main" id="{140BB693-522A-425E-8636-2A117395883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5" name="Conector recto 694">
          <a:extLst>
            <a:ext uri="{FF2B5EF4-FFF2-40B4-BE49-F238E27FC236}">
              <a16:creationId xmlns:a16="http://schemas.microsoft.com/office/drawing/2014/main" id="{9883E850-F3E0-4218-B78E-7B133522996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6" name="Conector recto 695">
          <a:extLst>
            <a:ext uri="{FF2B5EF4-FFF2-40B4-BE49-F238E27FC236}">
              <a16:creationId xmlns:a16="http://schemas.microsoft.com/office/drawing/2014/main" id="{33FD09E2-8072-478E-8DD6-AAD291B24CC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7" name="Conector recto 696">
          <a:extLst>
            <a:ext uri="{FF2B5EF4-FFF2-40B4-BE49-F238E27FC236}">
              <a16:creationId xmlns:a16="http://schemas.microsoft.com/office/drawing/2014/main" id="{F80E4423-E020-4625-9E1C-CEECC5D5CFE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8" name="Conector recto 697">
          <a:extLst>
            <a:ext uri="{FF2B5EF4-FFF2-40B4-BE49-F238E27FC236}">
              <a16:creationId xmlns:a16="http://schemas.microsoft.com/office/drawing/2014/main" id="{5CADF246-F183-4391-8F24-055045DED6B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699" name="Conector recto 698">
          <a:extLst>
            <a:ext uri="{FF2B5EF4-FFF2-40B4-BE49-F238E27FC236}">
              <a16:creationId xmlns:a16="http://schemas.microsoft.com/office/drawing/2014/main" id="{733FCC2C-D2D6-46F2-93E4-68DCBF50742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0" name="Conector recto 699">
          <a:extLst>
            <a:ext uri="{FF2B5EF4-FFF2-40B4-BE49-F238E27FC236}">
              <a16:creationId xmlns:a16="http://schemas.microsoft.com/office/drawing/2014/main" id="{2C5125BA-370F-4F42-9391-7054C79C3F5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1" name="Conector recto 700">
          <a:extLst>
            <a:ext uri="{FF2B5EF4-FFF2-40B4-BE49-F238E27FC236}">
              <a16:creationId xmlns:a16="http://schemas.microsoft.com/office/drawing/2014/main" id="{85E6F4AC-5A66-431F-B93C-2FAA71AC26B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2" name="Conector recto 701">
          <a:extLst>
            <a:ext uri="{FF2B5EF4-FFF2-40B4-BE49-F238E27FC236}">
              <a16:creationId xmlns:a16="http://schemas.microsoft.com/office/drawing/2014/main" id="{01B1D6BE-7E6A-4B8F-AF22-D7D72313DF2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3" name="Conector recto 702">
          <a:extLst>
            <a:ext uri="{FF2B5EF4-FFF2-40B4-BE49-F238E27FC236}">
              <a16:creationId xmlns:a16="http://schemas.microsoft.com/office/drawing/2014/main" id="{03DF5C7A-9C31-470F-8B2D-DC0B8D88D0F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4" name="Conector recto 703">
          <a:extLst>
            <a:ext uri="{FF2B5EF4-FFF2-40B4-BE49-F238E27FC236}">
              <a16:creationId xmlns:a16="http://schemas.microsoft.com/office/drawing/2014/main" id="{39676AC6-588B-41C8-B9CB-4907A99B457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5" name="Conector recto 704">
          <a:extLst>
            <a:ext uri="{FF2B5EF4-FFF2-40B4-BE49-F238E27FC236}">
              <a16:creationId xmlns:a16="http://schemas.microsoft.com/office/drawing/2014/main" id="{866964F9-00B6-4B53-BBDE-0F510DA45CC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6" name="Conector recto 705">
          <a:extLst>
            <a:ext uri="{FF2B5EF4-FFF2-40B4-BE49-F238E27FC236}">
              <a16:creationId xmlns:a16="http://schemas.microsoft.com/office/drawing/2014/main" id="{219ED755-6D55-4037-BD11-83B03BA53DF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7" name="Conector recto 706">
          <a:extLst>
            <a:ext uri="{FF2B5EF4-FFF2-40B4-BE49-F238E27FC236}">
              <a16:creationId xmlns:a16="http://schemas.microsoft.com/office/drawing/2014/main" id="{440F2C0E-FD9A-4728-9E2F-2D016F91437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8" name="Conector recto 707">
          <a:extLst>
            <a:ext uri="{FF2B5EF4-FFF2-40B4-BE49-F238E27FC236}">
              <a16:creationId xmlns:a16="http://schemas.microsoft.com/office/drawing/2014/main" id="{5B14F8B6-64B7-42EE-A855-48AA9744CD7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09" name="Conector recto 708">
          <a:extLst>
            <a:ext uri="{FF2B5EF4-FFF2-40B4-BE49-F238E27FC236}">
              <a16:creationId xmlns:a16="http://schemas.microsoft.com/office/drawing/2014/main" id="{B25A8435-70C4-475D-9357-CA9E7E302CF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0" name="Conector recto 709">
          <a:extLst>
            <a:ext uri="{FF2B5EF4-FFF2-40B4-BE49-F238E27FC236}">
              <a16:creationId xmlns:a16="http://schemas.microsoft.com/office/drawing/2014/main" id="{FAF4B33F-14F1-4884-A02E-B2CFF970228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1" name="Conector recto 710">
          <a:extLst>
            <a:ext uri="{FF2B5EF4-FFF2-40B4-BE49-F238E27FC236}">
              <a16:creationId xmlns:a16="http://schemas.microsoft.com/office/drawing/2014/main" id="{CF0F0E9E-DB6E-44B9-B9F8-D20BA88589B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2" name="Conector recto 711">
          <a:extLst>
            <a:ext uri="{FF2B5EF4-FFF2-40B4-BE49-F238E27FC236}">
              <a16:creationId xmlns:a16="http://schemas.microsoft.com/office/drawing/2014/main" id="{293963BC-31B0-401A-BB5B-315198BC335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3" name="Conector recto 712">
          <a:extLst>
            <a:ext uri="{FF2B5EF4-FFF2-40B4-BE49-F238E27FC236}">
              <a16:creationId xmlns:a16="http://schemas.microsoft.com/office/drawing/2014/main" id="{5BFDA72E-0D67-40C4-BD8A-925D03EACDD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4" name="Conector recto 713">
          <a:extLst>
            <a:ext uri="{FF2B5EF4-FFF2-40B4-BE49-F238E27FC236}">
              <a16:creationId xmlns:a16="http://schemas.microsoft.com/office/drawing/2014/main" id="{2F69A8F3-13DF-42C1-99D0-75288F50176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5" name="Conector recto 714">
          <a:extLst>
            <a:ext uri="{FF2B5EF4-FFF2-40B4-BE49-F238E27FC236}">
              <a16:creationId xmlns:a16="http://schemas.microsoft.com/office/drawing/2014/main" id="{D602EE5C-3C11-4348-97F2-4115350141A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6" name="Conector recto 715">
          <a:extLst>
            <a:ext uri="{FF2B5EF4-FFF2-40B4-BE49-F238E27FC236}">
              <a16:creationId xmlns:a16="http://schemas.microsoft.com/office/drawing/2014/main" id="{276112E7-8396-4FC2-B49F-AA6BFBD2282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7" name="Conector recto 716">
          <a:extLst>
            <a:ext uri="{FF2B5EF4-FFF2-40B4-BE49-F238E27FC236}">
              <a16:creationId xmlns:a16="http://schemas.microsoft.com/office/drawing/2014/main" id="{E24BD426-0286-46BA-8742-AB8A374FAF7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8" name="Conector recto 717">
          <a:extLst>
            <a:ext uri="{FF2B5EF4-FFF2-40B4-BE49-F238E27FC236}">
              <a16:creationId xmlns:a16="http://schemas.microsoft.com/office/drawing/2014/main" id="{478EF584-1654-41DE-B424-E176EC2F1B6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19" name="Conector recto 718">
          <a:extLst>
            <a:ext uri="{FF2B5EF4-FFF2-40B4-BE49-F238E27FC236}">
              <a16:creationId xmlns:a16="http://schemas.microsoft.com/office/drawing/2014/main" id="{A83E806A-C679-4A54-B94C-0E66FB781EC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0" name="Conector recto 719">
          <a:extLst>
            <a:ext uri="{FF2B5EF4-FFF2-40B4-BE49-F238E27FC236}">
              <a16:creationId xmlns:a16="http://schemas.microsoft.com/office/drawing/2014/main" id="{ACE1E991-45A8-4D84-B7FC-A15152C21AC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1" name="Conector recto 720">
          <a:extLst>
            <a:ext uri="{FF2B5EF4-FFF2-40B4-BE49-F238E27FC236}">
              <a16:creationId xmlns:a16="http://schemas.microsoft.com/office/drawing/2014/main" id="{D28774A9-BD6A-439F-9A33-608D2667F92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2" name="Conector recto 721">
          <a:extLst>
            <a:ext uri="{FF2B5EF4-FFF2-40B4-BE49-F238E27FC236}">
              <a16:creationId xmlns:a16="http://schemas.microsoft.com/office/drawing/2014/main" id="{FB12D959-F6B1-428C-A253-E108EEDAA20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3" name="Conector recto 722">
          <a:extLst>
            <a:ext uri="{FF2B5EF4-FFF2-40B4-BE49-F238E27FC236}">
              <a16:creationId xmlns:a16="http://schemas.microsoft.com/office/drawing/2014/main" id="{35255828-379A-43C6-BF56-D39AE508E4A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4" name="Conector recto 723">
          <a:extLst>
            <a:ext uri="{FF2B5EF4-FFF2-40B4-BE49-F238E27FC236}">
              <a16:creationId xmlns:a16="http://schemas.microsoft.com/office/drawing/2014/main" id="{85386C81-8668-4FED-9082-ED14E760ACE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5" name="Conector recto 724">
          <a:extLst>
            <a:ext uri="{FF2B5EF4-FFF2-40B4-BE49-F238E27FC236}">
              <a16:creationId xmlns:a16="http://schemas.microsoft.com/office/drawing/2014/main" id="{ADC0363A-D72B-4015-BD37-112D26DBA72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6" name="Conector recto 725">
          <a:extLst>
            <a:ext uri="{FF2B5EF4-FFF2-40B4-BE49-F238E27FC236}">
              <a16:creationId xmlns:a16="http://schemas.microsoft.com/office/drawing/2014/main" id="{9DD44506-AA4B-48AB-B865-4C5A51B6CF3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7" name="Conector recto 726">
          <a:extLst>
            <a:ext uri="{FF2B5EF4-FFF2-40B4-BE49-F238E27FC236}">
              <a16:creationId xmlns:a16="http://schemas.microsoft.com/office/drawing/2014/main" id="{90A24DD3-EF82-44CC-8762-4AB114166AA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8" name="Conector recto 727">
          <a:extLst>
            <a:ext uri="{FF2B5EF4-FFF2-40B4-BE49-F238E27FC236}">
              <a16:creationId xmlns:a16="http://schemas.microsoft.com/office/drawing/2014/main" id="{624FC45F-14FD-448A-9ED9-FD12F93BE59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29" name="Conector recto 728">
          <a:extLst>
            <a:ext uri="{FF2B5EF4-FFF2-40B4-BE49-F238E27FC236}">
              <a16:creationId xmlns:a16="http://schemas.microsoft.com/office/drawing/2014/main" id="{240D3237-BFDB-434E-8286-384AA8B7AA8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0" name="Conector recto 729">
          <a:extLst>
            <a:ext uri="{FF2B5EF4-FFF2-40B4-BE49-F238E27FC236}">
              <a16:creationId xmlns:a16="http://schemas.microsoft.com/office/drawing/2014/main" id="{9691EF40-9E3B-4AE1-9F69-1E8587F8399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1" name="Conector recto 730">
          <a:extLst>
            <a:ext uri="{FF2B5EF4-FFF2-40B4-BE49-F238E27FC236}">
              <a16:creationId xmlns:a16="http://schemas.microsoft.com/office/drawing/2014/main" id="{B638A592-B0A5-44F3-BA23-0DBCB0D0C86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2" name="Conector recto 731">
          <a:extLst>
            <a:ext uri="{FF2B5EF4-FFF2-40B4-BE49-F238E27FC236}">
              <a16:creationId xmlns:a16="http://schemas.microsoft.com/office/drawing/2014/main" id="{6E547B2F-3DAC-48E5-A863-072D256A441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3" name="Conector recto 732">
          <a:extLst>
            <a:ext uri="{FF2B5EF4-FFF2-40B4-BE49-F238E27FC236}">
              <a16:creationId xmlns:a16="http://schemas.microsoft.com/office/drawing/2014/main" id="{57F1A3C6-1B74-4B13-BB43-FED52736D79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4" name="Conector recto 733">
          <a:extLst>
            <a:ext uri="{FF2B5EF4-FFF2-40B4-BE49-F238E27FC236}">
              <a16:creationId xmlns:a16="http://schemas.microsoft.com/office/drawing/2014/main" id="{6F0E3606-D64F-4807-9583-51A983C6A30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5" name="Conector recto 734">
          <a:extLst>
            <a:ext uri="{FF2B5EF4-FFF2-40B4-BE49-F238E27FC236}">
              <a16:creationId xmlns:a16="http://schemas.microsoft.com/office/drawing/2014/main" id="{151A3E67-3960-4EAC-AD81-D60847FA1F5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6" name="Conector recto 735">
          <a:extLst>
            <a:ext uri="{FF2B5EF4-FFF2-40B4-BE49-F238E27FC236}">
              <a16:creationId xmlns:a16="http://schemas.microsoft.com/office/drawing/2014/main" id="{DEB1FB4E-8426-4872-823D-B05900A5520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7" name="Conector recto 736">
          <a:extLst>
            <a:ext uri="{FF2B5EF4-FFF2-40B4-BE49-F238E27FC236}">
              <a16:creationId xmlns:a16="http://schemas.microsoft.com/office/drawing/2014/main" id="{E200D206-8644-4D8E-BCCD-AD387F33550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8" name="Conector recto 737">
          <a:extLst>
            <a:ext uri="{FF2B5EF4-FFF2-40B4-BE49-F238E27FC236}">
              <a16:creationId xmlns:a16="http://schemas.microsoft.com/office/drawing/2014/main" id="{EC782C29-5DB9-4573-AFC5-6A5DE6FF498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39" name="Conector recto 738">
          <a:extLst>
            <a:ext uri="{FF2B5EF4-FFF2-40B4-BE49-F238E27FC236}">
              <a16:creationId xmlns:a16="http://schemas.microsoft.com/office/drawing/2014/main" id="{E02A6B18-F082-443F-8730-3E871AC54F6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0" name="Conector recto 739">
          <a:extLst>
            <a:ext uri="{FF2B5EF4-FFF2-40B4-BE49-F238E27FC236}">
              <a16:creationId xmlns:a16="http://schemas.microsoft.com/office/drawing/2014/main" id="{A2E76221-2CDD-4DFA-845D-1F806F23B0B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1" name="Conector recto 740">
          <a:extLst>
            <a:ext uri="{FF2B5EF4-FFF2-40B4-BE49-F238E27FC236}">
              <a16:creationId xmlns:a16="http://schemas.microsoft.com/office/drawing/2014/main" id="{83EFA8B3-3FEA-4246-9F64-2A1D89781DF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2" name="Conector recto 741">
          <a:extLst>
            <a:ext uri="{FF2B5EF4-FFF2-40B4-BE49-F238E27FC236}">
              <a16:creationId xmlns:a16="http://schemas.microsoft.com/office/drawing/2014/main" id="{E0E16EEB-684E-40E7-ACC2-49045C51183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3" name="Conector recto 742">
          <a:extLst>
            <a:ext uri="{FF2B5EF4-FFF2-40B4-BE49-F238E27FC236}">
              <a16:creationId xmlns:a16="http://schemas.microsoft.com/office/drawing/2014/main" id="{CCB733D3-D03A-4E71-BC6A-FF079E2A6EC5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4" name="Conector recto 743">
          <a:extLst>
            <a:ext uri="{FF2B5EF4-FFF2-40B4-BE49-F238E27FC236}">
              <a16:creationId xmlns:a16="http://schemas.microsoft.com/office/drawing/2014/main" id="{72935326-0B5E-4266-A1E5-1CC38AE571A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5" name="Conector recto 744">
          <a:extLst>
            <a:ext uri="{FF2B5EF4-FFF2-40B4-BE49-F238E27FC236}">
              <a16:creationId xmlns:a16="http://schemas.microsoft.com/office/drawing/2014/main" id="{734EADBC-8009-4C83-B956-8C8F6EE0A43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6" name="Conector recto 745">
          <a:extLst>
            <a:ext uri="{FF2B5EF4-FFF2-40B4-BE49-F238E27FC236}">
              <a16:creationId xmlns:a16="http://schemas.microsoft.com/office/drawing/2014/main" id="{5BA5CFC7-B95F-4345-8AC0-B4C073AEA7B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7" name="Conector recto 746">
          <a:extLst>
            <a:ext uri="{FF2B5EF4-FFF2-40B4-BE49-F238E27FC236}">
              <a16:creationId xmlns:a16="http://schemas.microsoft.com/office/drawing/2014/main" id="{12CEB15B-C7A7-46AD-9059-DE25C225E5E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8" name="Conector recto 747">
          <a:extLst>
            <a:ext uri="{FF2B5EF4-FFF2-40B4-BE49-F238E27FC236}">
              <a16:creationId xmlns:a16="http://schemas.microsoft.com/office/drawing/2014/main" id="{A09C2ADF-987C-46B9-8E07-9F09B594BD4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49" name="Conector recto 748">
          <a:extLst>
            <a:ext uri="{FF2B5EF4-FFF2-40B4-BE49-F238E27FC236}">
              <a16:creationId xmlns:a16="http://schemas.microsoft.com/office/drawing/2014/main" id="{5B4B76F4-69A7-45ED-B13A-69822305E1C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0" name="Conector recto 749">
          <a:extLst>
            <a:ext uri="{FF2B5EF4-FFF2-40B4-BE49-F238E27FC236}">
              <a16:creationId xmlns:a16="http://schemas.microsoft.com/office/drawing/2014/main" id="{6846BA26-E550-4B23-B7D4-24127A7AE5B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1" name="Conector recto 750">
          <a:extLst>
            <a:ext uri="{FF2B5EF4-FFF2-40B4-BE49-F238E27FC236}">
              <a16:creationId xmlns:a16="http://schemas.microsoft.com/office/drawing/2014/main" id="{7CC0E0CC-8F52-4A98-99ED-73E0E1385E8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2" name="Conector recto 751">
          <a:extLst>
            <a:ext uri="{FF2B5EF4-FFF2-40B4-BE49-F238E27FC236}">
              <a16:creationId xmlns:a16="http://schemas.microsoft.com/office/drawing/2014/main" id="{DB9CA07B-9F9E-4247-B4A7-A67232583A3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3" name="Conector recto 752">
          <a:extLst>
            <a:ext uri="{FF2B5EF4-FFF2-40B4-BE49-F238E27FC236}">
              <a16:creationId xmlns:a16="http://schemas.microsoft.com/office/drawing/2014/main" id="{2EEA89C2-CB00-4512-A475-9B6C1482870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4" name="Conector recto 753">
          <a:extLst>
            <a:ext uri="{FF2B5EF4-FFF2-40B4-BE49-F238E27FC236}">
              <a16:creationId xmlns:a16="http://schemas.microsoft.com/office/drawing/2014/main" id="{EB03F8AB-2BF6-450D-B676-DE433E4814D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5" name="Conector recto 754">
          <a:extLst>
            <a:ext uri="{FF2B5EF4-FFF2-40B4-BE49-F238E27FC236}">
              <a16:creationId xmlns:a16="http://schemas.microsoft.com/office/drawing/2014/main" id="{690B3BCA-838E-4F69-91F0-206C76E77E1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6" name="Conector recto 755">
          <a:extLst>
            <a:ext uri="{FF2B5EF4-FFF2-40B4-BE49-F238E27FC236}">
              <a16:creationId xmlns:a16="http://schemas.microsoft.com/office/drawing/2014/main" id="{2C14859D-A07A-4822-B02B-FCD5F696546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7" name="Conector recto 756">
          <a:extLst>
            <a:ext uri="{FF2B5EF4-FFF2-40B4-BE49-F238E27FC236}">
              <a16:creationId xmlns:a16="http://schemas.microsoft.com/office/drawing/2014/main" id="{BC395685-0FA2-4DBC-972B-B8DE2BA478C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8" name="Conector recto 757">
          <a:extLst>
            <a:ext uri="{FF2B5EF4-FFF2-40B4-BE49-F238E27FC236}">
              <a16:creationId xmlns:a16="http://schemas.microsoft.com/office/drawing/2014/main" id="{87209D60-CA93-4D23-AA9E-DCDCEAD8EC0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59" name="Conector recto 758">
          <a:extLst>
            <a:ext uri="{FF2B5EF4-FFF2-40B4-BE49-F238E27FC236}">
              <a16:creationId xmlns:a16="http://schemas.microsoft.com/office/drawing/2014/main" id="{618E7B38-19C1-4AB2-BC9C-ECBFC7E7C3D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0" name="Conector recto 759">
          <a:extLst>
            <a:ext uri="{FF2B5EF4-FFF2-40B4-BE49-F238E27FC236}">
              <a16:creationId xmlns:a16="http://schemas.microsoft.com/office/drawing/2014/main" id="{411C2BF6-90A0-4578-8611-E36300D8172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1" name="Conector recto 760">
          <a:extLst>
            <a:ext uri="{FF2B5EF4-FFF2-40B4-BE49-F238E27FC236}">
              <a16:creationId xmlns:a16="http://schemas.microsoft.com/office/drawing/2014/main" id="{53A6DC7D-0103-4AFE-B7C6-D3391100441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2" name="Conector recto 761">
          <a:extLst>
            <a:ext uri="{FF2B5EF4-FFF2-40B4-BE49-F238E27FC236}">
              <a16:creationId xmlns:a16="http://schemas.microsoft.com/office/drawing/2014/main" id="{27FF3E67-3841-4A56-997A-3927CBB5BC8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3" name="Conector recto 762">
          <a:extLst>
            <a:ext uri="{FF2B5EF4-FFF2-40B4-BE49-F238E27FC236}">
              <a16:creationId xmlns:a16="http://schemas.microsoft.com/office/drawing/2014/main" id="{FDABA1A0-6F88-43C5-B90D-77F1FDF5FD2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4" name="Conector recto 763">
          <a:extLst>
            <a:ext uri="{FF2B5EF4-FFF2-40B4-BE49-F238E27FC236}">
              <a16:creationId xmlns:a16="http://schemas.microsoft.com/office/drawing/2014/main" id="{F59952E1-46B8-45BB-A890-A7FCED75306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5" name="Conector recto 764">
          <a:extLst>
            <a:ext uri="{FF2B5EF4-FFF2-40B4-BE49-F238E27FC236}">
              <a16:creationId xmlns:a16="http://schemas.microsoft.com/office/drawing/2014/main" id="{8CAEAA34-AE43-436F-8762-8A19245DFB4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6" name="Conector recto 765">
          <a:extLst>
            <a:ext uri="{FF2B5EF4-FFF2-40B4-BE49-F238E27FC236}">
              <a16:creationId xmlns:a16="http://schemas.microsoft.com/office/drawing/2014/main" id="{CCCA90A6-6ECE-42C5-BE75-507EC032A23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7" name="Conector recto 766">
          <a:extLst>
            <a:ext uri="{FF2B5EF4-FFF2-40B4-BE49-F238E27FC236}">
              <a16:creationId xmlns:a16="http://schemas.microsoft.com/office/drawing/2014/main" id="{6E8926E1-EC7E-4436-A246-D9EEC08BA3B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8" name="Conector recto 767">
          <a:extLst>
            <a:ext uri="{FF2B5EF4-FFF2-40B4-BE49-F238E27FC236}">
              <a16:creationId xmlns:a16="http://schemas.microsoft.com/office/drawing/2014/main" id="{773E3A5A-65DA-4896-8B0C-799185243AD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69" name="Conector recto 768">
          <a:extLst>
            <a:ext uri="{FF2B5EF4-FFF2-40B4-BE49-F238E27FC236}">
              <a16:creationId xmlns:a16="http://schemas.microsoft.com/office/drawing/2014/main" id="{0040D7D2-3F05-4EF7-9D0E-03FDEAB2ADDF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0" name="Conector recto 769">
          <a:extLst>
            <a:ext uri="{FF2B5EF4-FFF2-40B4-BE49-F238E27FC236}">
              <a16:creationId xmlns:a16="http://schemas.microsoft.com/office/drawing/2014/main" id="{3A8E0B41-E3E5-4798-A260-776BA0E189B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1" name="Conector recto 770">
          <a:extLst>
            <a:ext uri="{FF2B5EF4-FFF2-40B4-BE49-F238E27FC236}">
              <a16:creationId xmlns:a16="http://schemas.microsoft.com/office/drawing/2014/main" id="{94BA6E48-0459-4AA4-A033-44A3806B9A37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2" name="Conector recto 771">
          <a:extLst>
            <a:ext uri="{FF2B5EF4-FFF2-40B4-BE49-F238E27FC236}">
              <a16:creationId xmlns:a16="http://schemas.microsoft.com/office/drawing/2014/main" id="{E9BC2101-8CA4-4BAB-A936-B04374C3E5F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3" name="Conector recto 772">
          <a:extLst>
            <a:ext uri="{FF2B5EF4-FFF2-40B4-BE49-F238E27FC236}">
              <a16:creationId xmlns:a16="http://schemas.microsoft.com/office/drawing/2014/main" id="{133CA897-1872-4645-B988-CBF20496B46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4" name="Conector recto 773">
          <a:extLst>
            <a:ext uri="{FF2B5EF4-FFF2-40B4-BE49-F238E27FC236}">
              <a16:creationId xmlns:a16="http://schemas.microsoft.com/office/drawing/2014/main" id="{742696B5-9483-4FF5-8A14-02E25CEDC0C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5" name="Conector recto 774">
          <a:extLst>
            <a:ext uri="{FF2B5EF4-FFF2-40B4-BE49-F238E27FC236}">
              <a16:creationId xmlns:a16="http://schemas.microsoft.com/office/drawing/2014/main" id="{FBC3BDE9-9E87-405F-8B1A-F9FE3FFD45E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6" name="Conector recto 775">
          <a:extLst>
            <a:ext uri="{FF2B5EF4-FFF2-40B4-BE49-F238E27FC236}">
              <a16:creationId xmlns:a16="http://schemas.microsoft.com/office/drawing/2014/main" id="{316F6601-D030-4AC5-A273-E81FCF44E6A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7" name="Conector recto 776">
          <a:extLst>
            <a:ext uri="{FF2B5EF4-FFF2-40B4-BE49-F238E27FC236}">
              <a16:creationId xmlns:a16="http://schemas.microsoft.com/office/drawing/2014/main" id="{684C1F4D-4334-45A9-936B-A0D4DA67DC5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8" name="Conector recto 777">
          <a:extLst>
            <a:ext uri="{FF2B5EF4-FFF2-40B4-BE49-F238E27FC236}">
              <a16:creationId xmlns:a16="http://schemas.microsoft.com/office/drawing/2014/main" id="{0D019070-2310-4EB8-A997-68A97684E30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79" name="Conector recto 778">
          <a:extLst>
            <a:ext uri="{FF2B5EF4-FFF2-40B4-BE49-F238E27FC236}">
              <a16:creationId xmlns:a16="http://schemas.microsoft.com/office/drawing/2014/main" id="{4B43C8B8-4426-4678-A643-0764AE8F715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0" name="Conector recto 779">
          <a:extLst>
            <a:ext uri="{FF2B5EF4-FFF2-40B4-BE49-F238E27FC236}">
              <a16:creationId xmlns:a16="http://schemas.microsoft.com/office/drawing/2014/main" id="{CB6F0DBC-5A3F-4100-8422-DAD58AE8C7C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1" name="Conector recto 780">
          <a:extLst>
            <a:ext uri="{FF2B5EF4-FFF2-40B4-BE49-F238E27FC236}">
              <a16:creationId xmlns:a16="http://schemas.microsoft.com/office/drawing/2014/main" id="{E2DEC39F-BF66-4A7F-8A9E-9B17B2752B0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2" name="Conector recto 781">
          <a:extLst>
            <a:ext uri="{FF2B5EF4-FFF2-40B4-BE49-F238E27FC236}">
              <a16:creationId xmlns:a16="http://schemas.microsoft.com/office/drawing/2014/main" id="{50B810B8-4E2C-456C-8B22-9E552D2F806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3" name="Conector recto 782">
          <a:extLst>
            <a:ext uri="{FF2B5EF4-FFF2-40B4-BE49-F238E27FC236}">
              <a16:creationId xmlns:a16="http://schemas.microsoft.com/office/drawing/2014/main" id="{0AD6342E-8C1B-458B-94D8-F273EFD7F17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4" name="Conector recto 783">
          <a:extLst>
            <a:ext uri="{FF2B5EF4-FFF2-40B4-BE49-F238E27FC236}">
              <a16:creationId xmlns:a16="http://schemas.microsoft.com/office/drawing/2014/main" id="{D38AF30B-A8F3-46BE-910A-894AFE8566E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5" name="Conector recto 784">
          <a:extLst>
            <a:ext uri="{FF2B5EF4-FFF2-40B4-BE49-F238E27FC236}">
              <a16:creationId xmlns:a16="http://schemas.microsoft.com/office/drawing/2014/main" id="{FE1D7AB3-9C07-4491-B2AD-EB28E2C18E8C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6" name="Conector recto 785">
          <a:extLst>
            <a:ext uri="{FF2B5EF4-FFF2-40B4-BE49-F238E27FC236}">
              <a16:creationId xmlns:a16="http://schemas.microsoft.com/office/drawing/2014/main" id="{A3F14335-8026-407D-9D56-E8ABFCEC6510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7" name="Conector recto 786">
          <a:extLst>
            <a:ext uri="{FF2B5EF4-FFF2-40B4-BE49-F238E27FC236}">
              <a16:creationId xmlns:a16="http://schemas.microsoft.com/office/drawing/2014/main" id="{9CD361B9-FAA8-4EB7-9BFF-ECA503B9A661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8" name="Conector recto 787">
          <a:extLst>
            <a:ext uri="{FF2B5EF4-FFF2-40B4-BE49-F238E27FC236}">
              <a16:creationId xmlns:a16="http://schemas.microsoft.com/office/drawing/2014/main" id="{FE42DF84-C451-43EA-9394-568374707EC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89" name="Conector recto 788">
          <a:extLst>
            <a:ext uri="{FF2B5EF4-FFF2-40B4-BE49-F238E27FC236}">
              <a16:creationId xmlns:a16="http://schemas.microsoft.com/office/drawing/2014/main" id="{3B1CA6CE-CA8E-4946-9466-09EC2B0A707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0" name="Conector recto 789">
          <a:extLst>
            <a:ext uri="{FF2B5EF4-FFF2-40B4-BE49-F238E27FC236}">
              <a16:creationId xmlns:a16="http://schemas.microsoft.com/office/drawing/2014/main" id="{99F63620-C425-49F4-A55B-85548BA9065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1" name="Conector recto 790">
          <a:extLst>
            <a:ext uri="{FF2B5EF4-FFF2-40B4-BE49-F238E27FC236}">
              <a16:creationId xmlns:a16="http://schemas.microsoft.com/office/drawing/2014/main" id="{F7DFFBE7-4C9D-4AEF-8A05-C10C2515DFC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2" name="Conector recto 791">
          <a:extLst>
            <a:ext uri="{FF2B5EF4-FFF2-40B4-BE49-F238E27FC236}">
              <a16:creationId xmlns:a16="http://schemas.microsoft.com/office/drawing/2014/main" id="{2B0BF8B1-ED77-4B88-9240-CD7E24897DD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3" name="Conector recto 792">
          <a:extLst>
            <a:ext uri="{FF2B5EF4-FFF2-40B4-BE49-F238E27FC236}">
              <a16:creationId xmlns:a16="http://schemas.microsoft.com/office/drawing/2014/main" id="{EE5F95E3-6FFA-43C2-B687-388CD4748F43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4" name="Conector recto 793">
          <a:extLst>
            <a:ext uri="{FF2B5EF4-FFF2-40B4-BE49-F238E27FC236}">
              <a16:creationId xmlns:a16="http://schemas.microsoft.com/office/drawing/2014/main" id="{7E7A3BCF-0D6F-4C3A-A0DF-FD0153E7DF28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5" name="Conector recto 794">
          <a:extLst>
            <a:ext uri="{FF2B5EF4-FFF2-40B4-BE49-F238E27FC236}">
              <a16:creationId xmlns:a16="http://schemas.microsoft.com/office/drawing/2014/main" id="{B98D3827-9A28-4CA8-83DF-2B1AF279259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6" name="Conector recto 795">
          <a:extLst>
            <a:ext uri="{FF2B5EF4-FFF2-40B4-BE49-F238E27FC236}">
              <a16:creationId xmlns:a16="http://schemas.microsoft.com/office/drawing/2014/main" id="{D3C99459-C48E-4941-92DE-5D56E34171D4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7" name="Conector recto 796">
          <a:extLst>
            <a:ext uri="{FF2B5EF4-FFF2-40B4-BE49-F238E27FC236}">
              <a16:creationId xmlns:a16="http://schemas.microsoft.com/office/drawing/2014/main" id="{49E76BFC-EAF3-41A4-AA08-73C2147D080B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8" name="Conector recto 797">
          <a:extLst>
            <a:ext uri="{FF2B5EF4-FFF2-40B4-BE49-F238E27FC236}">
              <a16:creationId xmlns:a16="http://schemas.microsoft.com/office/drawing/2014/main" id="{0A81E7A7-BBF4-4153-B709-1BE296A7A91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799" name="Conector recto 798">
          <a:extLst>
            <a:ext uri="{FF2B5EF4-FFF2-40B4-BE49-F238E27FC236}">
              <a16:creationId xmlns:a16="http://schemas.microsoft.com/office/drawing/2014/main" id="{D86FAD78-CBF6-4202-89FF-C18FE5A165E9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800" name="Conector recto 799">
          <a:extLst>
            <a:ext uri="{FF2B5EF4-FFF2-40B4-BE49-F238E27FC236}">
              <a16:creationId xmlns:a16="http://schemas.microsoft.com/office/drawing/2014/main" id="{3A3AB360-62FB-4DC9-A316-4FA257A7622A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801" name="Conector recto 800">
          <a:extLst>
            <a:ext uri="{FF2B5EF4-FFF2-40B4-BE49-F238E27FC236}">
              <a16:creationId xmlns:a16="http://schemas.microsoft.com/office/drawing/2014/main" id="{454BE4A1-3EFE-472A-A986-1734C7C3E15D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802" name="Conector recto 801">
          <a:extLst>
            <a:ext uri="{FF2B5EF4-FFF2-40B4-BE49-F238E27FC236}">
              <a16:creationId xmlns:a16="http://schemas.microsoft.com/office/drawing/2014/main" id="{393055C9-5B7B-47F2-862A-3F744A3DC21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803" name="Conector recto 802">
          <a:extLst>
            <a:ext uri="{FF2B5EF4-FFF2-40B4-BE49-F238E27FC236}">
              <a16:creationId xmlns:a16="http://schemas.microsoft.com/office/drawing/2014/main" id="{B9A21FB9-8DCF-4782-83DE-4614DADF6E9E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804" name="Conector recto 803">
          <a:extLst>
            <a:ext uri="{FF2B5EF4-FFF2-40B4-BE49-F238E27FC236}">
              <a16:creationId xmlns:a16="http://schemas.microsoft.com/office/drawing/2014/main" id="{2EE6BCDA-BFB6-4BF6-BE48-462E82DE33E6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208</xdr:row>
      <xdr:rowOff>0</xdr:rowOff>
    </xdr:from>
    <xdr:to>
      <xdr:col>38</xdr:col>
      <xdr:colOff>413657</xdr:colOff>
      <xdr:row>208</xdr:row>
      <xdr:rowOff>0</xdr:rowOff>
    </xdr:to>
    <xdr:cxnSp macro="">
      <xdr:nvCxnSpPr>
        <xdr:cNvPr id="805" name="Conector recto 804">
          <a:extLst>
            <a:ext uri="{FF2B5EF4-FFF2-40B4-BE49-F238E27FC236}">
              <a16:creationId xmlns:a16="http://schemas.microsoft.com/office/drawing/2014/main" id="{40A90E3A-DB2B-47E0-BBA7-3496FB35F9D2}"/>
            </a:ext>
          </a:extLst>
        </xdr:cNvPr>
        <xdr:cNvCxnSpPr/>
      </xdr:nvCxnSpPr>
      <xdr:spPr>
        <a:xfrm>
          <a:off x="11309928" y="31519091"/>
          <a:ext cx="42167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115454</xdr:colOff>
      <xdr:row>169</xdr:row>
      <xdr:rowOff>11545</xdr:rowOff>
    </xdr:from>
    <xdr:to>
      <xdr:col>32</xdr:col>
      <xdr:colOff>28863</xdr:colOff>
      <xdr:row>200</xdr:row>
      <xdr:rowOff>69273</xdr:rowOff>
    </xdr:to>
    <xdr:pic>
      <xdr:nvPicPr>
        <xdr:cNvPr id="807" name="Imagen 806">
          <a:extLst>
            <a:ext uri="{FF2B5EF4-FFF2-40B4-BE49-F238E27FC236}">
              <a16:creationId xmlns:a16="http://schemas.microsoft.com/office/drawing/2014/main" id="{E079D8B5-7CE4-9C49-C8CA-5654023D48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60" t="15780" r="37709" b="45471"/>
        <a:stretch/>
      </xdr:blipFill>
      <xdr:spPr bwMode="auto">
        <a:xfrm>
          <a:off x="115454" y="34878818"/>
          <a:ext cx="9195954" cy="6130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103</xdr:row>
      <xdr:rowOff>238125</xdr:rowOff>
    </xdr:from>
    <xdr:to>
      <xdr:col>17</xdr:col>
      <xdr:colOff>238125</xdr:colOff>
      <xdr:row>111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251E717-28E7-4282-B732-0B011D74D5C8}"/>
            </a:ext>
          </a:extLst>
        </xdr:cNvPr>
        <xdr:cNvSpPr>
          <a:spLocks noChangeShapeType="1"/>
        </xdr:cNvSpPr>
      </xdr:nvSpPr>
      <xdr:spPr bwMode="auto">
        <a:xfrm>
          <a:off x="4556125" y="92995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103</xdr:row>
      <xdr:rowOff>238125</xdr:rowOff>
    </xdr:from>
    <xdr:to>
      <xdr:col>17</xdr:col>
      <xdr:colOff>238125</xdr:colOff>
      <xdr:row>113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F7B3E241-328F-4B73-BA56-1B929EE5D1E1}"/>
            </a:ext>
          </a:extLst>
        </xdr:cNvPr>
        <xdr:cNvSpPr>
          <a:spLocks noChangeShapeType="1"/>
        </xdr:cNvSpPr>
      </xdr:nvSpPr>
      <xdr:spPr bwMode="auto">
        <a:xfrm>
          <a:off x="4556125" y="92995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1C4187C1-2074-4530-BA4D-E2EB8337D3F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0883294-8535-46B5-AA77-6E773963A21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89919F53-2F77-44EC-8E05-F645A1C480D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316FE1E0-90A6-4410-B5B4-48B313D3E3C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A41545A-76E7-4851-940F-7BFB02D860E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36F9F1FC-B595-4BF0-9E68-554E5B98061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2CD83C55-2EA3-43BE-AFA7-0975CB76B2D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27CCEE46-D9C2-4651-B252-4414F56DF54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D0515437-73F5-4CF1-95F1-F301E6119568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11B27B7F-19BC-4349-ACDA-592CF0E5586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2C389F4F-D7B1-4763-940E-9F1AC087D5D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264DE7AE-9A5A-4513-B779-222300FC6F9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830DBFF2-9016-4F0C-AF62-05AE0EA9D0C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7481A786-C3A0-422D-B902-971F5C8058D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5D685DBB-FFE0-44D6-A961-233C4574E59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247891E1-582E-4371-9610-AE168881E67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566E213D-03C9-4255-89A5-6D4E43BC742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1CE6FBDB-EC92-4871-9061-1358890C070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2E05FB42-547E-4B42-A2BC-EAD5E2BC66B8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0659556E-F681-40FC-A597-17FDEB166D3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26AB8B7C-AD13-42A6-B3FC-2DB28125142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6A733151-C75A-483E-8252-B8FA59A681B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8BE9B0AC-AF23-47DB-8AC2-33924B9AA88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4BAEE99F-1A23-406F-A713-80484B5AF5A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894C0C76-FF54-4E2B-A5FC-5561FE00E42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34EDB6E2-8D6D-4329-A39B-F0B9647B619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BD3C3198-B138-40EC-834A-D4BD287BC65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ACA7574A-0715-47E3-9A82-51B36FFE584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63CD9FAE-1B82-4C8B-943A-642053AA53A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A9E2B7E2-8A2C-4975-A169-9A85A36EAD4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E3A6C98-F010-47E0-A344-85B26375F18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2A48CA27-06FC-4D7B-93AA-D273FF47B82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8A271609-9064-4803-8D77-422072B5D8D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F1750A39-B581-4317-AFE7-AF7692B9227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B77D23DF-7504-4D3D-9ABE-EA564E44800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DA36DFB-30C5-4323-ACA0-05A5178B3FA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72EB9E99-010D-4068-A6DE-5C185E79135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EC82FEF2-7289-4D54-8D26-1C270CD7E00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4A410D00-017E-41E0-8B22-8E163E498D0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80947D4E-ED11-4C46-9F13-0BA971F43F5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9A0D84AC-C702-4924-8FDB-E6D1341675E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CB3F6E6C-98DA-4F25-B1F2-96DCEEAEED2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7CC99B3-EEB9-4C19-B938-FDEED15A284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1EE2CA8D-D4AE-4FDF-8156-437A82CB28B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F91FDB23-01B6-4412-8C1E-0C2423DE85D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553539A0-BBB5-429B-8283-E9409648ABA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A86D2471-AA28-4C24-B737-12B6211673C7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305A717C-711A-4F66-B111-8EB9A80BEF2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9C709E80-25EC-405F-9BB2-79390CE9FDF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7C7C5D5B-BDF0-4FD5-B49E-CE08A1C0474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1FCEA0F7-311B-494B-A600-A4B13236FBF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25E6F672-90DA-4EC3-85D1-C17E4AC2BCF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07617093-BC69-41FE-9D24-60A15EF1B78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C4B7664F-FF62-4B04-9996-17E7E52DECB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42B94CCC-6DAE-438E-AE3F-B7D9BCA3300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5DAB2764-4C6C-4110-BD88-BC34A951A90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A22511E4-B124-4B8E-A30B-B73A0A4FF27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33452926-7580-4651-85D9-F1D1FD3C313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23521300-88D0-48F7-8F51-9E2A3FF353A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D9C4B01A-088C-4C16-AC8A-115036BDE5A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C10D6CCD-3295-40DC-A94A-D36807ACE2F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34AEC601-EE9F-433C-B45F-04D0F87C78C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FE543C5A-0A7C-4011-B709-5B78DE1462F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4C2BFAEB-F4C7-4792-8087-A22B95CA0FC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32864A34-09B5-4808-BAC8-8F321C384B2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973588F5-FEBF-4144-AEFE-8AE7ADC25BC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BEDBD220-275E-4C9D-A824-7B3CE460456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4C3CEA4D-2294-44FB-B0F7-CA2A9940B12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08DC1807-64F8-4E77-982D-C8815577A66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DE2435CD-216C-4CFC-9B41-72830286A2C1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09BCF04F-FC10-4C59-A94F-682F770C791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4DF16F80-7135-441A-B70B-F77DA00D8D6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89980FE4-4FF3-406E-808D-7C5B557F9D96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A23B2553-517F-43FD-9EEA-DBD3627115E4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A0B0B966-E85A-40CB-BE38-98A3B899BCCC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E8C3E71F-C3F1-4A64-A009-D6F64505146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64F5F2CA-CE1A-48C5-AA2E-0687142D11FB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9BE8147-3BA4-4114-8ABD-EAC61B8ABEA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6947C709-C685-413E-977A-26C4B56268A7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EB4289B2-7836-4CD3-9ED1-8C6AFF99A009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A4F6A986-59B5-42BD-91FC-492E90D9BE72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DB8FCD4F-D739-4BA5-9AFB-A4A2F0AA0E2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2E90707B-8B76-4E6E-AADE-5623A6856335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F33FC725-9EB6-4A54-A904-BA41F9B948C0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969CBFF9-9A63-4204-A57B-160FB910972F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10750FFA-3334-4AF6-AB1B-2E4529BE288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CB9A020-AC00-45E9-B405-04AD1F013CF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A0F69D98-28F7-4677-BDE9-7D41147D357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9D8BF713-B82C-4FBA-9A99-CA2F5251B4D7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406B0D79-448D-45D9-9DC0-B000DEDA79C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7E03340D-F9FA-4C68-89AB-EB4B7E283F3E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3A61B372-0E7B-462C-B792-6F804B41AD2D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BDBD2BA7-4500-496A-9C44-7FEC9FA21943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DBA73689-577B-4B29-9EF8-A4C539A659BA}"/>
            </a:ext>
          </a:extLst>
        </xdr:cNvPr>
        <xdr:cNvCxnSpPr/>
      </xdr:nvCxnSpPr>
      <xdr:spPr>
        <a:xfrm>
          <a:off x="10928351" y="1043305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159</xdr:row>
      <xdr:rowOff>238125</xdr:rowOff>
    </xdr:from>
    <xdr:to>
      <xdr:col>17</xdr:col>
      <xdr:colOff>238125</xdr:colOff>
      <xdr:row>168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9BE758FA-5776-4223-889E-0BE7A6DFFB19}"/>
            </a:ext>
          </a:extLst>
        </xdr:cNvPr>
        <xdr:cNvSpPr>
          <a:spLocks noChangeShapeType="1"/>
        </xdr:cNvSpPr>
      </xdr:nvSpPr>
      <xdr:spPr bwMode="auto">
        <a:xfrm>
          <a:off x="4556125" y="10894580"/>
          <a:ext cx="0" cy="15283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159</xdr:row>
      <xdr:rowOff>238125</xdr:rowOff>
    </xdr:from>
    <xdr:to>
      <xdr:col>17</xdr:col>
      <xdr:colOff>238125</xdr:colOff>
      <xdr:row>170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1CF3C2B1-1F74-4B75-901D-220313766586}"/>
            </a:ext>
          </a:extLst>
        </xdr:cNvPr>
        <xdr:cNvSpPr>
          <a:spLocks noChangeShapeType="1"/>
        </xdr:cNvSpPr>
      </xdr:nvSpPr>
      <xdr:spPr bwMode="auto">
        <a:xfrm>
          <a:off x="4556125" y="10894580"/>
          <a:ext cx="0" cy="18631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883B5B06-875D-44A3-8879-6858808EC6F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DB2E0122-CF6A-4AA8-BA1D-A2DC73DD843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70934D4F-F282-42CE-AC26-AB1B878BF76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2B4775FB-A856-48A5-8E82-EDEEE6EC0D1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726CDBF3-F760-4BA4-9D76-B1CE229EA997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3C65B3E2-F5FC-47D1-BF72-5F48F764526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75666365-3494-433A-BBB5-C52DD9C9C90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EE1CDE7-E866-4EFC-A55E-030F21B8B8B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CBF0579B-FB94-415D-965D-05B61580D49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601E5A04-E753-490C-BE60-52FEC529256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A89CD203-8E04-4086-83DF-E03926762C6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FD4F6A83-2EFE-44D3-A79B-7C8FAFCE1A8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D72CBE76-E1E9-4EE3-8D0A-08BD76F5F6A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16F0B9E2-946D-45E2-B3BE-1FF60D256A2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F600C078-1760-4C21-9CA0-CA33500EA54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C35987A8-52C2-4DBB-9478-FCA821DAD4C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62B4C138-40E0-4A01-8FC2-EBA1A83BFC98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B349F998-4064-48E3-A80A-49D847B381E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DD64315A-5E55-4D75-94A8-FB8836301DB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C31F6D40-53A8-4716-B367-2B7BA9F87FD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07CA7048-C79C-485C-88E5-98CDB4E89A9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0C6227E7-8791-4607-B817-45D90E328F3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5301724B-A279-45D8-AB7A-AB0C50961F97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7C36581B-A938-4E92-B869-CB3A4E29467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996CF3FC-53FD-4CD2-ADAF-7394D0CD07F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D6A0FD35-3F2A-4E51-AF67-37CFA2AC79B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8CAB2C1B-9FB6-433C-B0EF-CCD0265E2BB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9A828E6C-D3E7-407A-8676-A1D79E7C1DBA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D1EDD706-98C5-483A-8EC5-7DB92A6EB11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DDFD3FCF-CE91-4D18-AC89-19D7213D523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DFC5A92F-0AE3-4EC4-A488-5750210FFE3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5993BE70-9B0D-4E8B-A3B7-FA9ECD5D570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1005D46F-C421-48E9-AE1A-50E8A09363A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6B279161-9658-4BD8-A83C-F2737BE4146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24FB1E4F-D9A8-4DED-A5E5-EEE1B1E1598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16BC4B24-5D2A-4D2C-AC5A-1E28D3A0DBE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E09D4716-B546-4D7F-9020-C903EA8AA25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824CB134-E006-4182-9E0E-92A59CC2CE2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21210612-9414-4668-A0D2-2C6639AFC41A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653DFD4F-4BE9-4050-9152-57CD39134CA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41B474AC-30E8-4BAE-AF70-020E5058914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6955FB50-AF59-4E73-B2B0-CD6E767A57C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DC429269-9622-4DE5-8D61-3A4B72C1E59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8B234DFC-B90C-40D2-AEA1-07BDE8C982F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902A20AB-3928-4E95-B92A-180274B6B71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86714C68-AF32-4592-A22D-18CAD3B85A8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A8232874-88FD-4A8F-8795-B3949F1EBD8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50DD1541-CD5B-4BCD-884C-C0C01AB8D7C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AED0E7EB-BFB8-4A9D-ADC8-085EC14E346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DA4FC3D0-DFD7-49AA-84B7-FEC2942691DC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D81E7E74-3559-42CF-9E7E-E2E853DAB18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4157D33D-A5CD-401D-B925-336A9A45DEC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967716B7-CF5E-4DAF-9741-DE996F5A282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2570E512-2F2D-4096-BB1E-B56B8ADAB9AF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F7039907-1D20-46EA-A74C-5ABDCEA010D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1EBEE718-F772-42CB-866A-5549F1C0EAF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0DAF024D-592C-471C-94FE-9C27F243648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2051D200-551A-4E59-9E78-92CF9F80812C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8E916E06-9E0D-454A-8072-0DF4539DF28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C781425C-9370-4A83-8E1C-725F1F8852D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FC7134BD-2460-4CA3-8258-A9235197356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DAE9BF13-62C8-4E85-8D71-71E80683DD0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E3352737-6B58-45A2-915A-8F91FF565027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A63C2166-1346-4DDB-8B8F-3D36D53B5A1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CE1E7BCD-F067-4F9B-9B68-9AD02B11592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0B8FF3EC-B5E8-4D55-B757-693EB81E8F9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ACC6AE19-98F9-47B8-90AA-F58A7C37FA4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B49CE6CF-0BCF-4FDE-944A-4F0369F2230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BE1473E1-EAA1-4B14-B857-624E2387226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5A33B687-458D-417F-A72A-FBF2B7AD562C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81CD9FF2-8ACE-4D7E-9A19-A0F1B6310BC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B94552FE-B431-4DDC-837B-422294ACE3D5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E49977EE-0015-4D23-A184-57FB8A33052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0973485B-D9D8-48C0-A38E-7BEC936E95E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EBA3813A-2CC6-42DD-964B-BA5A96EF4AF2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463E119E-E0BF-4C38-8B89-7BA37B01E56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5882FD28-55A7-4680-A161-25BFCDF3F1F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7A349C4A-13F9-4A10-8B11-DAF6CA726B86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C3A0E033-B166-45EC-9417-07F788BC8F5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60FD503A-18DD-422E-BB8D-C9DD3FAA7B3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7C7E1041-DD43-486B-8A3C-09DA4C2F2299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07EB2172-25E6-48F6-9E9E-F3D1D211ACE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DFF8697A-7E18-4154-8437-28657AD1CDB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87261B26-91EC-455D-9D8E-57740D6EA8D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C0BD739D-1783-4397-AF3D-5534A8230174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78A30F1D-96A3-4C09-AD8E-29CAFAFC377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3CADB23C-1FE1-4A48-AB8A-2A3264D0C33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BEF38C85-DF71-43F2-B4F2-2775FE311AE1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9510316B-37C2-4469-BFA0-07663E0C3E7E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02658694-4477-499E-A307-17483B5924B0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93175E5B-A9F4-4E66-A543-F6E88D965EAA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91B437D9-A5DC-4CFA-80C5-BCA7C2A0EE9D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EBB14A08-3E27-449C-B730-490592FA9F4B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BAB6D5F8-BDFB-4CDC-8458-A62C4A9C5CB3}"/>
            </a:ext>
          </a:extLst>
        </xdr:cNvPr>
        <xdr:cNvCxnSpPr/>
      </xdr:nvCxnSpPr>
      <xdr:spPr>
        <a:xfrm>
          <a:off x="10928928" y="12099636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226</xdr:row>
      <xdr:rowOff>238125</xdr:rowOff>
    </xdr:from>
    <xdr:to>
      <xdr:col>17</xdr:col>
      <xdr:colOff>238125</xdr:colOff>
      <xdr:row>235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170B76E1-F835-4780-9D91-24009934DA72}"/>
            </a:ext>
          </a:extLst>
        </xdr:cNvPr>
        <xdr:cNvSpPr>
          <a:spLocks noChangeShapeType="1"/>
        </xdr:cNvSpPr>
      </xdr:nvSpPr>
      <xdr:spPr bwMode="auto">
        <a:xfrm>
          <a:off x="4556125" y="22780048"/>
          <a:ext cx="0" cy="153467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226</xdr:row>
      <xdr:rowOff>238125</xdr:rowOff>
    </xdr:from>
    <xdr:to>
      <xdr:col>17</xdr:col>
      <xdr:colOff>238125</xdr:colOff>
      <xdr:row>237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4F4F1FB-4851-4846-A103-A7E3921BA425}"/>
            </a:ext>
          </a:extLst>
        </xdr:cNvPr>
        <xdr:cNvSpPr>
          <a:spLocks noChangeShapeType="1"/>
        </xdr:cNvSpPr>
      </xdr:nvSpPr>
      <xdr:spPr bwMode="auto">
        <a:xfrm>
          <a:off x="4556125" y="22780048"/>
          <a:ext cx="0" cy="18694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8046555D-00DE-41C1-99A1-F1896F7D230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4EAC7CD9-5002-4EFE-A721-F982BFEF235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1D5CD143-D674-4E6D-B7AC-0831E1F602B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8B528549-50B3-447D-9D89-E4C182985F6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663DA0E7-933B-452D-AC13-57AA9FAA784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2881C33B-11D6-4C9A-8BF5-F30EF95D348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1FFCC920-FC74-4B79-9835-4CDCC62D38E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16B2BBAB-0761-44B1-B0A4-4B690AE99B6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10B33449-87B7-481C-A9A8-6EC0A8E29EC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01F4D410-61D1-4EDF-B0DE-2D7C4867E8E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45C07636-C54D-4486-A64F-D9B84218713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A3546773-2C9C-439B-8AFA-177C72558F8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E89BDD2B-0677-4997-9B05-CB98521D99A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26407B92-5225-4E91-BD34-9489959D50F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4FC860B6-FD0E-411F-8F63-626BFD5AFB3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1CC2470C-8F19-44AB-93BD-A724FE02B62F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79420B70-FD91-4C5E-B833-5F6089C21533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E51700E3-627A-4381-80C6-51DB688D766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40FCB75B-7605-4CE8-9100-60114599BD9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89E4B9C5-FF51-4A05-BDB8-47F151556FB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D3A2748F-A32F-4438-B08A-B6D307BBBC9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84579A4D-092F-4E8A-8A5C-466C676DE89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93A70800-0D89-4B33-B5BE-234CD81E954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1B624B7C-22A7-4360-8360-73454D7CAEE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FB049666-6BD9-44DD-8078-BB72E9ECD0A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1B498728-0523-4257-8DF6-08B25EAB2B8D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BA2BDAA7-EA6B-4395-81EE-D15D1781EB2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B108E2AD-ECEE-4E77-A7D0-3C34C511A5B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2B35E7A9-8370-4008-86E0-D3D4D651EE8F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0410D068-C1BC-48FD-BE1B-5E281D45986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3D018C2B-9A5D-47D5-B1CD-C2D63006C10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8E0780E6-73E4-4363-BE5B-F394D51D97A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CF43701B-9BC0-451A-AB74-6632D936DCA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2F2F3EB1-1B99-4C7C-B578-CB42AF1D37E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91812725-1E2F-4F3D-A2BA-8C175521279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95151BA6-972C-4FD3-89AB-A64688E5ED2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B0798A84-A065-4EF0-BA6B-9272CED4AD3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E3B4A507-4579-4055-B1A0-1309157C73F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C598E1E-5B22-49E7-9C97-E0075DDABD1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B3662034-6F6D-4D59-ABFE-BF1F69BC895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E5BC4292-64A2-49A1-8668-03AC6F78473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09019226-FDFB-4E88-8D87-A9E8F39B00D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2551D70B-E184-4643-8F7F-9156EB38078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4A8845C6-E8F6-4CDE-BE8F-CDFCA68A8B3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AA04207D-2337-4FE4-A2CD-7A05B82E3DD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EF4CB180-8F53-4F2E-9592-74F101EAF90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61013DD4-B489-4FB8-9BA0-2FB3D67D8E2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CC9EA5B4-6E13-46BA-9CFF-32615CC3F0F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52141069-69DB-42D3-B2E2-FEFBC642952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863113A5-E7AF-42B3-A0F5-0DC086B164D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2D0BEA84-B165-4F2D-B8A7-79A7131ED8DD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7EC8D565-0098-4B66-B726-49E1355AF21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82FA7364-76EF-4CFF-8089-464CB06F595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8B13AA6C-B366-418E-B0A4-FEA59430D89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21BB679B-6805-4DF6-B31D-F80D0E03B97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794D5033-23D8-4529-9073-A4379123FAA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8D9122C4-E909-40B8-A9E5-665729EEA8C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8A5B0E48-316A-4E79-A285-C01CC2EB67D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9AD169F2-D850-4E8E-993F-8A250CF9B71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474CCB96-E851-45FB-962A-D6D0514DA63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5BB58036-46CB-4FCF-A022-FA8EF17A4911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2E0158F5-041F-46E7-9B5C-E98214D5FB6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E59B1F4B-DA76-43FF-AE7E-773BB8DA632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D63CFB83-DFA0-48DD-B615-53568A34A36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C34FD1C3-4FCB-4248-AA39-D6F45E9AA00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A8DF7A8E-FDB6-44DF-AFDD-2C2A1D11642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50767F7E-2014-4F95-9ED5-4C5726C23B13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669739C4-9D23-4BF8-B442-3BF381BECD2F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A6CD16EB-5DDA-47EE-88C0-EC480BE14345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64F93DE6-E360-4A67-B459-0A62D05B74C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4D7A289B-E306-4F01-8F9A-913C4FD4BFB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576AA3B-4FD2-403F-A512-11D1B66DCD09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32F9D95C-3F39-4B3A-AB90-62AEDE7FABDB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E26F0927-BFF4-4228-9CF8-DA3A472C182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34C9CC2D-5921-46D7-A507-824B153998E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C9196A5D-B0D2-442B-BB6F-C2821DA81B10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40EC282E-6961-4F68-AA65-53C6CEF2D2C1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BE44EB0D-28F2-47E6-958C-FDC24C7C550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2D19A4D8-FFFF-4023-8C42-FA6A572EFF8D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BCB2BB15-68B0-4846-AB55-9A1B01120CF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A41A71B7-3FF6-42E6-996F-3C5A9798F3D8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B9750262-55BE-45D2-80FF-E058D86ABFA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44B5F223-8E27-4D05-A088-7566465D050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A4254CB1-A1C8-43E2-9674-FD52F61B8EDE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1C1BBAC1-BC6B-4823-BE16-5F80737E3002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6ECB0048-0E18-4F1F-B08E-BB43DCBC83E6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3F822331-5BC6-4DA7-942F-D9B2CE69D32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4342244F-90BC-48DB-8224-4258B08E0594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17E966BA-F1CF-4344-909A-00988ECD56B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EF475315-FE94-4024-AFD8-B8CE44CBAC0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DB0E5A72-36E5-42C5-A4D6-14DE9F94FA6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18EFB117-31CD-4529-82FB-C1C89D71ABFA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5FC8035F-0A03-418A-990C-7A47A464DE3C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AC5C20DA-3381-49D2-9F4D-CA6934BFF897}"/>
            </a:ext>
          </a:extLst>
        </xdr:cNvPr>
        <xdr:cNvCxnSpPr/>
      </xdr:nvCxnSpPr>
      <xdr:spPr>
        <a:xfrm>
          <a:off x="10928928" y="23956818"/>
          <a:ext cx="4239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303</xdr:row>
      <xdr:rowOff>238125</xdr:rowOff>
    </xdr:from>
    <xdr:to>
      <xdr:col>17</xdr:col>
      <xdr:colOff>238125</xdr:colOff>
      <xdr:row>311</xdr:row>
      <xdr:rowOff>0</xdr:rowOff>
    </xdr:to>
    <xdr:sp macro="" textlink="">
      <xdr:nvSpPr>
        <xdr:cNvPr id="393" name="Line 1">
          <a:extLst>
            <a:ext uri="{FF2B5EF4-FFF2-40B4-BE49-F238E27FC236}">
              <a16:creationId xmlns:a16="http://schemas.microsoft.com/office/drawing/2014/main" id="{E23A9C32-55D5-4449-8DA5-B4431B974453}"/>
            </a:ext>
          </a:extLst>
        </xdr:cNvPr>
        <xdr:cNvSpPr>
          <a:spLocks noChangeShapeType="1"/>
        </xdr:cNvSpPr>
      </xdr:nvSpPr>
      <xdr:spPr bwMode="auto">
        <a:xfrm>
          <a:off x="4556125" y="11134725"/>
          <a:ext cx="0" cy="1349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303</xdr:row>
      <xdr:rowOff>238125</xdr:rowOff>
    </xdr:from>
    <xdr:to>
      <xdr:col>17</xdr:col>
      <xdr:colOff>238125</xdr:colOff>
      <xdr:row>313</xdr:row>
      <xdr:rowOff>0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804B0E21-60CF-4130-A465-4E80B145BB4B}"/>
            </a:ext>
          </a:extLst>
        </xdr:cNvPr>
        <xdr:cNvSpPr>
          <a:spLocks noChangeShapeType="1"/>
        </xdr:cNvSpPr>
      </xdr:nvSpPr>
      <xdr:spPr bwMode="auto">
        <a:xfrm>
          <a:off x="4556125" y="11134725"/>
          <a:ext cx="0" cy="1692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D84FFA05-255D-4CBF-8DBA-57CD222DDDC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51DA75EA-05BD-4252-9570-6A03D10B721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82389174-7C94-46CB-ADBE-BB861D07767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E67655C0-220E-4F29-81C4-5CB2F90BE20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ADC5F610-E073-494E-A76E-699E7850602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A2F658FB-BCDC-4411-BBC4-B131483F4D5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C19899B8-B603-4FFF-A2DB-3EC601CFC12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D697D2CB-01FF-41FA-AA8D-8C45F825A9B1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86D7024C-1B5F-4447-BBA5-B4FB31B5D00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FE0C18A2-2EB4-4140-AA20-119B438F6538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AE541912-751A-43B6-B3A3-851F3AAC394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46C68150-97D6-47E7-A42E-3B08C9E2646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186B0EA3-E167-482D-BF29-D9C57FAC88F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61D49E48-5EF3-4C8A-A722-92DDEE03DA7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C76BED96-6AF4-443B-B2E7-D841AB52DE3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F9987A1A-C1F1-41A6-B48C-CB77533AFEA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FEB506DF-9F9D-4B15-8AD0-4680AB1E908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417A50AF-0C4A-468D-8850-5B3A9E206AD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5226A0B0-BA39-4C34-BEB1-68C230DA1B3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E676A03A-CE4E-42EB-A9DE-604B34E69D6D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A9AFB287-CC3A-4FC7-8E53-ECBEDC59DF4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F030B4FC-4390-4DF5-B48B-55E52DD0536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3690932B-2C63-46D5-BF8B-EAC0D29D1D5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B692DA5F-3897-4B56-B1C4-E5ECDA82D34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B5E49E06-B343-4C38-A58E-12155213C59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CC17FECD-2D30-4CE9-A939-2A6309477CE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A0D21F48-7DAB-4FCC-8974-DD3FBF5E24D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A1CCD03A-7636-453D-81C4-8FA11B3583A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9A8DDDC2-B95B-44D3-969C-1D15AD54B42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43A15475-0FA6-402F-A2AE-2E5F118C047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4EEE01A4-287F-4224-9DD0-48E0E048184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5566DF47-A0EF-466D-888A-8345EC33368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D161648E-93B6-4179-BA8A-705BA940EA3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A498CF17-2D8D-4AE4-8D51-A87FCA2670B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086143E7-ACC9-456C-B62B-10291CFDAF8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37B1FA2C-0305-460A-8051-8FF964F6E2A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E5C13769-9258-4974-A1F2-2C2ED332670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04EE54DB-3BFC-473C-ACF2-DA147896147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16C9F136-32F7-477A-BF57-8AD2E5FC89B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9C8E4D2C-A376-4115-A0CF-9286DED38C0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2DF75114-9CB5-42EA-BF3A-25BD55B8AC3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4A20AF36-7E07-491F-8B9C-476BCFFD4A1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F48239EF-A097-4153-BB1B-2BCE52CE101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9A217C68-9CAD-4F0B-A54C-E526862C0FC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01D6FD2C-AEAB-4D9F-8D36-59B2B52C271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40816E91-4676-4355-AB82-576D25E667A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495B1517-19E6-4D98-AB95-2AD0AB2C3F2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CB2DC33B-DC0A-4084-9556-10A9AD039962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C9B7EE21-E256-418B-8D9E-1A375907799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04018B6D-7FE1-4978-BBED-13AEC5E817F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BD88675F-F4D1-4F3C-8793-3EEC83C855D0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76C34FEE-6021-461C-BE45-34D745383A95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AE4C087F-2484-47DD-96FB-0B5F461C985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CF38A239-73BD-4EA7-9740-687A2F65DE9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D3C1A025-63BC-45F6-9363-61519953E5D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D547C50E-D600-4261-9331-238703B9B74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D32D2A21-BCBC-41C1-9C16-037892B3F5C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0D199B91-F802-439B-BABD-1B54810B03C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8585BBBD-BA1E-4891-85D8-486CDA0EE2E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80AE6D6A-949D-4315-BB48-890CCF517BB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395BF557-D8B7-4714-8424-307E211B6C2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CC5D414E-FE0D-4FE3-BB99-2460B31F93A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3BAD0C3D-4FC4-4E17-BEF9-FE47F80F00D8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60E19B81-1E53-4F32-9C09-ED2044DC9CE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F0546507-D405-4297-B74F-EBD7AC722C9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5B53FE18-3326-4035-94E5-60C2604118B1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FFF19921-746D-40FE-98B4-80BA60F34DA0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E711B501-604B-493C-B0A0-60F58A8FE65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08EA4715-C687-42D7-AE96-A9D76D5C8B5D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55434C56-0647-4C78-88CC-B236B766E488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D0B74C44-543E-4747-A02D-591530138BA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07D6AD99-7101-4EE6-BD3F-C25915D17F41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78E5FBC9-F7A3-4199-989C-3270E081FA72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AEC69D1D-636D-4D21-8EF6-971F8964BEE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28AC63DF-2514-43D5-8FF9-B2C9D062E3C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97173B9F-5968-414D-B0F1-AEF756D99823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011F6184-DAC9-41E8-9349-2DFD0DC79E5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7F064B34-2A52-4916-AFD6-83AC4497E91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94A274B8-006C-41AC-96AC-5E6C2EBA68D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31D4AFA0-9DB6-4C4F-8D2C-379FD4BAF734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8F9D5ADE-A10A-4B39-BB2E-B037914AD4C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C6C9D3B0-0703-4C7B-B715-BB09CBAA3D7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F0CA4046-7381-4876-9061-34B324EF5D2C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B1DFC2D8-093C-4631-B39D-329818495BFE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B7F1DAB4-47A8-4C24-976E-D3454B774C6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0A3DA34D-9289-4E93-9EF5-7B732F32BBE2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F295C007-8D08-4210-B62D-F0A8246D7DA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2EB38047-36E1-40B4-9691-973EF8D370D0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77A120AF-3258-43B7-BDAC-3FA5151D4EEF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E570B277-A420-4536-B892-0B59922822DB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361151EB-FC11-4EE1-83AA-FF4D069E51BA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53756F54-2BBF-45C8-85F8-D7795A9C9166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1825D07C-8D59-4BF6-949B-B9B69DBEE8E9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24AF5900-BFC9-4933-A91B-2C8545ED9D27}"/>
            </a:ext>
          </a:extLst>
        </xdr:cNvPr>
        <xdr:cNvCxnSpPr/>
      </xdr:nvCxnSpPr>
      <xdr:spPr>
        <a:xfrm>
          <a:off x="10934701" y="121539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370</xdr:row>
      <xdr:rowOff>238125</xdr:rowOff>
    </xdr:from>
    <xdr:to>
      <xdr:col>17</xdr:col>
      <xdr:colOff>238125</xdr:colOff>
      <xdr:row>378</xdr:row>
      <xdr:rowOff>0</xdr:rowOff>
    </xdr:to>
    <xdr:sp macro="" textlink="">
      <xdr:nvSpPr>
        <xdr:cNvPr id="491" name="Line 1">
          <a:extLst>
            <a:ext uri="{FF2B5EF4-FFF2-40B4-BE49-F238E27FC236}">
              <a16:creationId xmlns:a16="http://schemas.microsoft.com/office/drawing/2014/main" id="{0000B009-C5C1-4907-A497-51209F039A99}"/>
            </a:ext>
          </a:extLst>
        </xdr:cNvPr>
        <xdr:cNvSpPr>
          <a:spLocks noChangeShapeType="1"/>
        </xdr:cNvSpPr>
      </xdr:nvSpPr>
      <xdr:spPr bwMode="auto">
        <a:xfrm>
          <a:off x="4556125" y="49926875"/>
          <a:ext cx="0" cy="139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370</xdr:row>
      <xdr:rowOff>238125</xdr:rowOff>
    </xdr:from>
    <xdr:to>
      <xdr:col>17</xdr:col>
      <xdr:colOff>238125</xdr:colOff>
      <xdr:row>380</xdr:row>
      <xdr:rowOff>0</xdr:rowOff>
    </xdr:to>
    <xdr:sp macro="" textlink="">
      <xdr:nvSpPr>
        <xdr:cNvPr id="492" name="Line 1">
          <a:extLst>
            <a:ext uri="{FF2B5EF4-FFF2-40B4-BE49-F238E27FC236}">
              <a16:creationId xmlns:a16="http://schemas.microsoft.com/office/drawing/2014/main" id="{3399A748-5CC4-42F2-AA86-F48BB8CA4032}"/>
            </a:ext>
          </a:extLst>
        </xdr:cNvPr>
        <xdr:cNvSpPr>
          <a:spLocks noChangeShapeType="1"/>
        </xdr:cNvSpPr>
      </xdr:nvSpPr>
      <xdr:spPr bwMode="auto">
        <a:xfrm>
          <a:off x="4556125" y="49926875"/>
          <a:ext cx="0" cy="173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7F2F9584-FCA2-44CD-A70D-46CA0A24E8B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E325A7F9-AE8E-4C03-98F1-F18A3D28184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24EDC06F-9C33-4A6A-8184-A22B676D284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BAE2005B-357D-4714-AC4D-2063CD96D85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A063932B-C9BA-40F5-9A50-5B53D61C3D1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7FCD6B52-DF3B-4F1A-8A2F-07E528E1A33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73B27E68-F33A-4F1C-814F-090D0892CAA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C3FB1E44-2653-4918-8528-1F68CE67A90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3191AFC3-8199-42F6-AA77-ACB470B08BF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998ABB51-1B77-46D4-A3B5-A840EB8D4DD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09D68D1B-7947-4518-BF4F-3F19D39D974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A2CB1497-1DCB-4635-B7DE-668C8577F43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3E6D922E-4DA5-49DA-9BC2-E7549F8850F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6F2CA6B7-5C48-40D6-AB0F-36C218AA3BE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1CCB22EC-2BF2-4FA3-97C2-786DDA5898E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E7E8E373-5914-4316-8EF4-31BA15D5EAF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717BDCBB-0480-4131-8613-7F66ABA3E47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8F84EE6D-FCAC-45A0-BB7A-636AFB98E84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C9E27E1F-4809-457B-8566-78E8AB1A373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0AEE4C8E-4CB1-4D9E-81C9-B9FE0C03FAC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7EADB3B4-C573-4AE6-848C-CA20BB2DCF5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D7C424BE-D3B5-4DD3-ACFB-2C24D35B38B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63F44AB4-E7A1-49F0-A360-907F8D993FC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FF443D7A-1D32-4A3B-8FCA-88ED25C5216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61A4A480-374E-4350-9E5A-5DF29BBF508D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21F5870C-0D02-4CA8-9EE3-9CDAD1BED9F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2CCD11A4-6EA5-4B6F-8731-1E029130B6D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C7ADBD5E-C2FC-4EDF-8153-A076EC7A328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EFFFB7FD-F972-4298-9B60-3C302B44232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4D96E89F-6D52-4F30-A1E3-57FACCFA26F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424924E7-F790-4072-83E2-DE1BB16C3EF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D7D749A8-73A0-4729-8991-05CCAD3F204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0BBCB7DA-0E43-4DF4-8175-80D11B5D228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547294A3-9D4D-444A-A084-E686C457CE9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CD7017F3-E5BA-43C1-936C-4020D8C762E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DF530A7B-31B4-4227-822B-9553A5EB6F1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F820AA8F-8487-4466-B6CA-C71B952C825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EFD7349B-726F-4A3B-B720-5D6BA60C4B9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37E8F77A-3898-4A9F-AC03-34C53A81EF0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717DCAA3-9A80-446E-84C5-9B9BE4709A6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C6621FD6-05DF-42FD-AE73-79A971E7D8F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AFBC396A-A6E2-42A9-8F2B-AA17C78A3E8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2DA03E9B-9027-4020-AAF9-94064526374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7F307566-A6D3-42CA-AE24-9BEA52C70A9A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8F65D5AE-CA60-4571-97AF-3B9DC7ADB08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421CA6F9-6725-4105-BC80-6E382A5D410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A88AA0FC-1EEB-45B8-89E8-A5702496F98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FA697FF2-801D-4E10-B93D-6FB5A10B947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CA22C915-2888-4D5F-8001-0ACC047DAB5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024EA614-0529-4AAB-8C7B-A6C32DD444B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6ECC6EE3-EF62-49D0-AF50-7134554F237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05396685-BC62-438B-9A41-96105C775DD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CABE257B-BAB9-447D-97C0-EC9EDD22E38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A4517EA1-6B53-4C4C-B9B2-3D88B32B2C9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72F167D8-02CD-4695-856B-489031E6D85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DC9703C8-4F51-4CF3-9644-C01CD609713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25BDD1B1-0DBF-4F55-8E99-D2C9C7684C7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02EDDC23-9B08-4AF8-81ED-22CD42D6588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F7CAAF77-53B4-4C3E-AB57-05E852D910C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765DD5D4-CD8D-4485-A7B7-080649A7733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D9377A4D-B1B9-447C-BB57-2CA573B13AC6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19144465-7E69-4113-9C0D-B5C1C7EE8C2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83D5B3E1-F773-4AD9-B287-2EF0D109AC7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A263DF0A-979E-4B56-8F43-1B2060ABBA1A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398C68E1-DCE9-452B-8A1C-4EFDC9A2D37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F6244424-FD2A-45E0-9630-62927115F23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286F73AF-8B1C-4F3B-B554-7704AAB39FB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49A3AC6D-FCA7-4F17-AD1E-6B3BE6E8E1A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8C280D76-2260-4BBD-A4D4-C61B63AB456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FAFF4A49-0755-40AD-9FEC-7F0D1800E1A7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50BB95BC-F4C8-4EB7-88A8-3FA0D9A8422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E59784ED-EFA4-4A9A-ABE7-3C0DF8BE9861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0774A12C-308A-4CE5-B683-8E85F51A17C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B154AE40-99A8-4B07-A873-002C4EA19BE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F7F8A864-4606-48FA-92B8-706AF2B9AEE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3673AA0B-EE0A-439C-8DDE-DB49F27EF23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70F2C3E5-02EF-4CB2-8F12-A187E09CEC3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B9413C08-0290-4CAC-A3A1-97BBDD575A7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9CFD75A8-A75D-4242-A4F4-986BAAC6F6C8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6F9F6E74-80C6-42D6-9876-FA547CF0D36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FCA32C10-C2D7-4523-AC3B-565F17E903F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2E7B6237-93D6-4011-8526-F8C4C17021E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262E056F-0956-451C-BE01-404B20F8A66C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716785C0-9B6B-4724-A59F-18D656AB5A4E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80093C8F-583A-41F5-B050-CA437391AE10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7EE00FBD-8AA8-432E-B771-B7B10AD1351A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C13C721F-3237-41D6-A0B0-C484EDF370FB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7BA7E1E7-61EC-44C2-8EF8-B9D29CED701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8A5049C8-4FC5-4C94-826E-D52850119B63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E55CDDE5-876F-42F1-B726-D9507CCCF8B5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DCCA3742-2C44-4E43-AEAE-1F8C1D0E5DE4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4" name="Conector recto 583">
          <a:extLst>
            <a:ext uri="{FF2B5EF4-FFF2-40B4-BE49-F238E27FC236}">
              <a16:creationId xmlns:a16="http://schemas.microsoft.com/office/drawing/2014/main" id="{FB8CCBFD-7B67-486A-BA7A-A64E74DBCF99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5" name="Conector recto 584">
          <a:extLst>
            <a:ext uri="{FF2B5EF4-FFF2-40B4-BE49-F238E27FC236}">
              <a16:creationId xmlns:a16="http://schemas.microsoft.com/office/drawing/2014/main" id="{157D86BB-68B9-4E32-B1A4-02CE09C098A2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586" name="Conector recto 585">
          <a:extLst>
            <a:ext uri="{FF2B5EF4-FFF2-40B4-BE49-F238E27FC236}">
              <a16:creationId xmlns:a16="http://schemas.microsoft.com/office/drawing/2014/main" id="{DA73846F-FAFD-442A-80DC-EF5EBDD9C1DF}"/>
            </a:ext>
          </a:extLst>
        </xdr:cNvPr>
        <xdr:cNvCxnSpPr/>
      </xdr:nvCxnSpPr>
      <xdr:spPr>
        <a:xfrm>
          <a:off x="10934701" y="50952400"/>
          <a:ext cx="42490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115454</xdr:colOff>
      <xdr:row>475</xdr:row>
      <xdr:rowOff>138545</xdr:rowOff>
    </xdr:from>
    <xdr:to>
      <xdr:col>18</xdr:col>
      <xdr:colOff>81331</xdr:colOff>
      <xdr:row>526</xdr:row>
      <xdr:rowOff>138545</xdr:rowOff>
    </xdr:to>
    <xdr:pic>
      <xdr:nvPicPr>
        <xdr:cNvPr id="1049" name="Imagen 1048">
          <a:extLst>
            <a:ext uri="{FF2B5EF4-FFF2-40B4-BE49-F238E27FC236}">
              <a16:creationId xmlns:a16="http://schemas.microsoft.com/office/drawing/2014/main" id="{FBABA3A0-748E-F991-D630-90490FBF0D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48" t="31398" r="52000" b="27524"/>
        <a:stretch/>
      </xdr:blipFill>
      <xdr:spPr bwMode="auto">
        <a:xfrm>
          <a:off x="369454" y="83693000"/>
          <a:ext cx="4283877" cy="824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80819</xdr:colOff>
      <xdr:row>498</xdr:row>
      <xdr:rowOff>0</xdr:rowOff>
    </xdr:from>
    <xdr:to>
      <xdr:col>30</xdr:col>
      <xdr:colOff>173183</xdr:colOff>
      <xdr:row>522</xdr:row>
      <xdr:rowOff>115455</xdr:rowOff>
    </xdr:to>
    <xdr:pic>
      <xdr:nvPicPr>
        <xdr:cNvPr id="1079" name="Imagen 1078">
          <a:extLst>
            <a:ext uri="{FF2B5EF4-FFF2-40B4-BE49-F238E27FC236}">
              <a16:creationId xmlns:a16="http://schemas.microsoft.com/office/drawing/2014/main" id="{697B0BA2-D263-25B7-F9A6-95AF10F134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55" t="10187" r="33027" b="20703"/>
        <a:stretch/>
      </xdr:blipFill>
      <xdr:spPr bwMode="auto">
        <a:xfrm>
          <a:off x="3890819" y="88207273"/>
          <a:ext cx="3902364" cy="3994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DEADD1C6-B88E-4D4F-B01C-B4390F49F3E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7B740881-1CFA-46F1-A27F-8747D559D5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0" name="Conector recto 639">
          <a:extLst>
            <a:ext uri="{FF2B5EF4-FFF2-40B4-BE49-F238E27FC236}">
              <a16:creationId xmlns:a16="http://schemas.microsoft.com/office/drawing/2014/main" id="{896B75A5-9CB5-4C01-85DC-4C2E43D2E9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1" name="Conector recto 640">
          <a:extLst>
            <a:ext uri="{FF2B5EF4-FFF2-40B4-BE49-F238E27FC236}">
              <a16:creationId xmlns:a16="http://schemas.microsoft.com/office/drawing/2014/main" id="{A4A7ABC0-538E-4FC7-80B5-F6F473A7CE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2" name="Conector recto 641">
          <a:extLst>
            <a:ext uri="{FF2B5EF4-FFF2-40B4-BE49-F238E27FC236}">
              <a16:creationId xmlns:a16="http://schemas.microsoft.com/office/drawing/2014/main" id="{8E0E6D5D-83DE-4818-8D2F-F4678B4363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3" name="Conector recto 642">
          <a:extLst>
            <a:ext uri="{FF2B5EF4-FFF2-40B4-BE49-F238E27FC236}">
              <a16:creationId xmlns:a16="http://schemas.microsoft.com/office/drawing/2014/main" id="{1392D2E9-6C78-4DC2-A97A-820F445F0B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4" name="Conector recto 643">
          <a:extLst>
            <a:ext uri="{FF2B5EF4-FFF2-40B4-BE49-F238E27FC236}">
              <a16:creationId xmlns:a16="http://schemas.microsoft.com/office/drawing/2014/main" id="{7882B5C9-C0B1-468F-9367-90500CBCC4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5" name="Conector recto 644">
          <a:extLst>
            <a:ext uri="{FF2B5EF4-FFF2-40B4-BE49-F238E27FC236}">
              <a16:creationId xmlns:a16="http://schemas.microsoft.com/office/drawing/2014/main" id="{7EC315C3-2DCA-47A0-B658-8651764A460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6" name="Conector recto 645">
          <a:extLst>
            <a:ext uri="{FF2B5EF4-FFF2-40B4-BE49-F238E27FC236}">
              <a16:creationId xmlns:a16="http://schemas.microsoft.com/office/drawing/2014/main" id="{4C4326DF-EE09-4EE6-BA30-086A266BEA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7" name="Conector recto 646">
          <a:extLst>
            <a:ext uri="{FF2B5EF4-FFF2-40B4-BE49-F238E27FC236}">
              <a16:creationId xmlns:a16="http://schemas.microsoft.com/office/drawing/2014/main" id="{4BDDC351-3821-430A-81AA-36397DDBE6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8" name="Conector recto 647">
          <a:extLst>
            <a:ext uri="{FF2B5EF4-FFF2-40B4-BE49-F238E27FC236}">
              <a16:creationId xmlns:a16="http://schemas.microsoft.com/office/drawing/2014/main" id="{FF1CBFA1-6570-41E7-A691-DC99D6EC72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9" name="Conector recto 648">
          <a:extLst>
            <a:ext uri="{FF2B5EF4-FFF2-40B4-BE49-F238E27FC236}">
              <a16:creationId xmlns:a16="http://schemas.microsoft.com/office/drawing/2014/main" id="{8F294419-9962-4CDF-811D-1217185A44D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0" name="Conector recto 649">
          <a:extLst>
            <a:ext uri="{FF2B5EF4-FFF2-40B4-BE49-F238E27FC236}">
              <a16:creationId xmlns:a16="http://schemas.microsoft.com/office/drawing/2014/main" id="{9F839CB1-B7A8-4B29-9088-A84CA29F9B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1" name="Conector recto 650">
          <a:extLst>
            <a:ext uri="{FF2B5EF4-FFF2-40B4-BE49-F238E27FC236}">
              <a16:creationId xmlns:a16="http://schemas.microsoft.com/office/drawing/2014/main" id="{492464E4-CC30-4CBF-84DA-D248D2D79E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2" name="Conector recto 651">
          <a:extLst>
            <a:ext uri="{FF2B5EF4-FFF2-40B4-BE49-F238E27FC236}">
              <a16:creationId xmlns:a16="http://schemas.microsoft.com/office/drawing/2014/main" id="{9AE15083-9133-485F-B546-D3ED3702B9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3" name="Conector recto 652">
          <a:extLst>
            <a:ext uri="{FF2B5EF4-FFF2-40B4-BE49-F238E27FC236}">
              <a16:creationId xmlns:a16="http://schemas.microsoft.com/office/drawing/2014/main" id="{6E12602B-0D5A-427F-834D-9090E02CC5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4" name="Conector recto 653">
          <a:extLst>
            <a:ext uri="{FF2B5EF4-FFF2-40B4-BE49-F238E27FC236}">
              <a16:creationId xmlns:a16="http://schemas.microsoft.com/office/drawing/2014/main" id="{536777EA-3DEC-4A92-874C-901C6D537C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5" name="Conector recto 654">
          <a:extLst>
            <a:ext uri="{FF2B5EF4-FFF2-40B4-BE49-F238E27FC236}">
              <a16:creationId xmlns:a16="http://schemas.microsoft.com/office/drawing/2014/main" id="{9E2AA9C9-CB58-4DD2-96FA-CC6DA07FAE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6" name="Conector recto 655">
          <a:extLst>
            <a:ext uri="{FF2B5EF4-FFF2-40B4-BE49-F238E27FC236}">
              <a16:creationId xmlns:a16="http://schemas.microsoft.com/office/drawing/2014/main" id="{BEAB85E8-4B13-4B01-BC5B-B4737CDE1C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7" name="Conector recto 656">
          <a:extLst>
            <a:ext uri="{FF2B5EF4-FFF2-40B4-BE49-F238E27FC236}">
              <a16:creationId xmlns:a16="http://schemas.microsoft.com/office/drawing/2014/main" id="{8BC3BED9-6AC1-4E85-8C28-E1B3F44622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8" name="Conector recto 657">
          <a:extLst>
            <a:ext uri="{FF2B5EF4-FFF2-40B4-BE49-F238E27FC236}">
              <a16:creationId xmlns:a16="http://schemas.microsoft.com/office/drawing/2014/main" id="{A671F94B-58EB-4223-854C-BC944169B5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9" name="Conector recto 658">
          <a:extLst>
            <a:ext uri="{FF2B5EF4-FFF2-40B4-BE49-F238E27FC236}">
              <a16:creationId xmlns:a16="http://schemas.microsoft.com/office/drawing/2014/main" id="{4C695013-7EE1-48E4-A9FE-2647C87105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0" name="Conector recto 659">
          <a:extLst>
            <a:ext uri="{FF2B5EF4-FFF2-40B4-BE49-F238E27FC236}">
              <a16:creationId xmlns:a16="http://schemas.microsoft.com/office/drawing/2014/main" id="{D3CEC697-2020-4EA9-8DF6-69B2726156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1" name="Conector recto 660">
          <a:extLst>
            <a:ext uri="{FF2B5EF4-FFF2-40B4-BE49-F238E27FC236}">
              <a16:creationId xmlns:a16="http://schemas.microsoft.com/office/drawing/2014/main" id="{1A80A26E-B332-43F4-8DED-FD99E02AF0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2" name="Conector recto 661">
          <a:extLst>
            <a:ext uri="{FF2B5EF4-FFF2-40B4-BE49-F238E27FC236}">
              <a16:creationId xmlns:a16="http://schemas.microsoft.com/office/drawing/2014/main" id="{293087FD-E3E1-42B2-BE83-859D0440CE2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3" name="Conector recto 662">
          <a:extLst>
            <a:ext uri="{FF2B5EF4-FFF2-40B4-BE49-F238E27FC236}">
              <a16:creationId xmlns:a16="http://schemas.microsoft.com/office/drawing/2014/main" id="{928C7069-64ED-4CB8-8BBA-EA5FC6C77B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4" name="Conector recto 663">
          <a:extLst>
            <a:ext uri="{FF2B5EF4-FFF2-40B4-BE49-F238E27FC236}">
              <a16:creationId xmlns:a16="http://schemas.microsoft.com/office/drawing/2014/main" id="{D592AF5B-E7F0-402D-9D17-E8033C6737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5" name="Conector recto 664">
          <a:extLst>
            <a:ext uri="{FF2B5EF4-FFF2-40B4-BE49-F238E27FC236}">
              <a16:creationId xmlns:a16="http://schemas.microsoft.com/office/drawing/2014/main" id="{0A791D94-9C3A-4B53-B069-9DFC189AAD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6" name="Conector recto 665">
          <a:extLst>
            <a:ext uri="{FF2B5EF4-FFF2-40B4-BE49-F238E27FC236}">
              <a16:creationId xmlns:a16="http://schemas.microsoft.com/office/drawing/2014/main" id="{C493204E-3149-4659-AFC5-ED82520750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7" name="Conector recto 666">
          <a:extLst>
            <a:ext uri="{FF2B5EF4-FFF2-40B4-BE49-F238E27FC236}">
              <a16:creationId xmlns:a16="http://schemas.microsoft.com/office/drawing/2014/main" id="{81F7ADBE-B37D-4DF2-AF32-B7562BE56B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8" name="Conector recto 667">
          <a:extLst>
            <a:ext uri="{FF2B5EF4-FFF2-40B4-BE49-F238E27FC236}">
              <a16:creationId xmlns:a16="http://schemas.microsoft.com/office/drawing/2014/main" id="{4C8D767A-8ABA-4E57-BE69-56DF40C0C4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9" name="Conector recto 668">
          <a:extLst>
            <a:ext uri="{FF2B5EF4-FFF2-40B4-BE49-F238E27FC236}">
              <a16:creationId xmlns:a16="http://schemas.microsoft.com/office/drawing/2014/main" id="{4216E69F-DA52-48B4-8A1A-E370813BF3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0" name="Conector recto 669">
          <a:extLst>
            <a:ext uri="{FF2B5EF4-FFF2-40B4-BE49-F238E27FC236}">
              <a16:creationId xmlns:a16="http://schemas.microsoft.com/office/drawing/2014/main" id="{972AA363-B0A4-48A5-B511-E1F4C6ABE7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1" name="Conector recto 670">
          <a:extLst>
            <a:ext uri="{FF2B5EF4-FFF2-40B4-BE49-F238E27FC236}">
              <a16:creationId xmlns:a16="http://schemas.microsoft.com/office/drawing/2014/main" id="{002B0C93-C2AB-4391-A2CF-540358A3BB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2" name="Conector recto 671">
          <a:extLst>
            <a:ext uri="{FF2B5EF4-FFF2-40B4-BE49-F238E27FC236}">
              <a16:creationId xmlns:a16="http://schemas.microsoft.com/office/drawing/2014/main" id="{AE7B8BEB-201F-4FE6-A0C0-318A5FA5AE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3" name="Conector recto 672">
          <a:extLst>
            <a:ext uri="{FF2B5EF4-FFF2-40B4-BE49-F238E27FC236}">
              <a16:creationId xmlns:a16="http://schemas.microsoft.com/office/drawing/2014/main" id="{0B68A148-8D0A-4A95-8D04-F380BE4856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4" name="Conector recto 673">
          <a:extLst>
            <a:ext uri="{FF2B5EF4-FFF2-40B4-BE49-F238E27FC236}">
              <a16:creationId xmlns:a16="http://schemas.microsoft.com/office/drawing/2014/main" id="{B2FDEC52-A039-4D44-A4DF-82CAB31627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5" name="Conector recto 674">
          <a:extLst>
            <a:ext uri="{FF2B5EF4-FFF2-40B4-BE49-F238E27FC236}">
              <a16:creationId xmlns:a16="http://schemas.microsoft.com/office/drawing/2014/main" id="{35C08B7C-2886-49C0-B359-F9FB8E572F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6" name="Conector recto 675">
          <a:extLst>
            <a:ext uri="{FF2B5EF4-FFF2-40B4-BE49-F238E27FC236}">
              <a16:creationId xmlns:a16="http://schemas.microsoft.com/office/drawing/2014/main" id="{E569F65A-416F-495F-A54A-3FFAD6C3FD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7" name="Conector recto 676">
          <a:extLst>
            <a:ext uri="{FF2B5EF4-FFF2-40B4-BE49-F238E27FC236}">
              <a16:creationId xmlns:a16="http://schemas.microsoft.com/office/drawing/2014/main" id="{F47BAB09-86E7-4A5F-93A8-88CA5748E8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8" name="Conector recto 677">
          <a:extLst>
            <a:ext uri="{FF2B5EF4-FFF2-40B4-BE49-F238E27FC236}">
              <a16:creationId xmlns:a16="http://schemas.microsoft.com/office/drawing/2014/main" id="{750D6A2F-A204-4102-A4E6-9A38EBA6DD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79" name="Conector recto 678">
          <a:extLst>
            <a:ext uri="{FF2B5EF4-FFF2-40B4-BE49-F238E27FC236}">
              <a16:creationId xmlns:a16="http://schemas.microsoft.com/office/drawing/2014/main" id="{40BB75EA-D20C-42D3-8DED-F058A066BF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1" name="Conector recto 680">
          <a:extLst>
            <a:ext uri="{FF2B5EF4-FFF2-40B4-BE49-F238E27FC236}">
              <a16:creationId xmlns:a16="http://schemas.microsoft.com/office/drawing/2014/main" id="{0BBCADA1-ECFE-409C-A627-030BFD45A3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3" name="Conector recto 682">
          <a:extLst>
            <a:ext uri="{FF2B5EF4-FFF2-40B4-BE49-F238E27FC236}">
              <a16:creationId xmlns:a16="http://schemas.microsoft.com/office/drawing/2014/main" id="{2884A6C8-9966-4D8F-95A0-D3DDDE9569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4" name="Conector recto 683">
          <a:extLst>
            <a:ext uri="{FF2B5EF4-FFF2-40B4-BE49-F238E27FC236}">
              <a16:creationId xmlns:a16="http://schemas.microsoft.com/office/drawing/2014/main" id="{68DAB0FD-F0D3-4B66-A7B8-D548EF02AD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5" name="Conector recto 684">
          <a:extLst>
            <a:ext uri="{FF2B5EF4-FFF2-40B4-BE49-F238E27FC236}">
              <a16:creationId xmlns:a16="http://schemas.microsoft.com/office/drawing/2014/main" id="{4F61EDD6-73A2-4D48-BE5D-5BB9FA2548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6" name="Conector recto 685">
          <a:extLst>
            <a:ext uri="{FF2B5EF4-FFF2-40B4-BE49-F238E27FC236}">
              <a16:creationId xmlns:a16="http://schemas.microsoft.com/office/drawing/2014/main" id="{BF744BE6-FC14-415D-8D4B-BADD5C671E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87" name="Conector recto 686">
          <a:extLst>
            <a:ext uri="{FF2B5EF4-FFF2-40B4-BE49-F238E27FC236}">
              <a16:creationId xmlns:a16="http://schemas.microsoft.com/office/drawing/2014/main" id="{D23CAEDF-55A1-468A-85B5-B69AD417BF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0" name="Conector recto 689">
          <a:extLst>
            <a:ext uri="{FF2B5EF4-FFF2-40B4-BE49-F238E27FC236}">
              <a16:creationId xmlns:a16="http://schemas.microsoft.com/office/drawing/2014/main" id="{9C0CC4C8-B90F-4D2A-A604-D6BE440336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1" name="Conector recto 690">
          <a:extLst>
            <a:ext uri="{FF2B5EF4-FFF2-40B4-BE49-F238E27FC236}">
              <a16:creationId xmlns:a16="http://schemas.microsoft.com/office/drawing/2014/main" id="{C4996AFD-64D8-46B1-B835-EDD7BB2457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2" name="Conector recto 691">
          <a:extLst>
            <a:ext uri="{FF2B5EF4-FFF2-40B4-BE49-F238E27FC236}">
              <a16:creationId xmlns:a16="http://schemas.microsoft.com/office/drawing/2014/main" id="{66EB8DCA-78C3-463B-8BFE-783A0ECFA6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3" name="Conector recto 692">
          <a:extLst>
            <a:ext uri="{FF2B5EF4-FFF2-40B4-BE49-F238E27FC236}">
              <a16:creationId xmlns:a16="http://schemas.microsoft.com/office/drawing/2014/main" id="{2978987F-AE61-4701-A8F3-242AC51533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4" name="Conector recto 693">
          <a:extLst>
            <a:ext uri="{FF2B5EF4-FFF2-40B4-BE49-F238E27FC236}">
              <a16:creationId xmlns:a16="http://schemas.microsoft.com/office/drawing/2014/main" id="{7B6B1820-EDD1-4345-9C3E-157B6AD608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5" name="Conector recto 694">
          <a:extLst>
            <a:ext uri="{FF2B5EF4-FFF2-40B4-BE49-F238E27FC236}">
              <a16:creationId xmlns:a16="http://schemas.microsoft.com/office/drawing/2014/main" id="{E52194FE-2B68-4D10-BC63-FE3AE14A4D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6" name="Conector recto 695">
          <a:extLst>
            <a:ext uri="{FF2B5EF4-FFF2-40B4-BE49-F238E27FC236}">
              <a16:creationId xmlns:a16="http://schemas.microsoft.com/office/drawing/2014/main" id="{D8727DC3-3C8F-4E2E-8BD7-B7157BEE3AE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7" name="Conector recto 696">
          <a:extLst>
            <a:ext uri="{FF2B5EF4-FFF2-40B4-BE49-F238E27FC236}">
              <a16:creationId xmlns:a16="http://schemas.microsoft.com/office/drawing/2014/main" id="{2AA1E683-A293-482F-AFC9-09EF6B5FE8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8" name="Conector recto 697">
          <a:extLst>
            <a:ext uri="{FF2B5EF4-FFF2-40B4-BE49-F238E27FC236}">
              <a16:creationId xmlns:a16="http://schemas.microsoft.com/office/drawing/2014/main" id="{D37D4169-E4D3-47AF-9800-749C2FDA139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99" name="Conector recto 698">
          <a:extLst>
            <a:ext uri="{FF2B5EF4-FFF2-40B4-BE49-F238E27FC236}">
              <a16:creationId xmlns:a16="http://schemas.microsoft.com/office/drawing/2014/main" id="{2E89796F-0CA0-4072-97D5-473B3DFAAE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00" name="Conector recto 699">
          <a:extLst>
            <a:ext uri="{FF2B5EF4-FFF2-40B4-BE49-F238E27FC236}">
              <a16:creationId xmlns:a16="http://schemas.microsoft.com/office/drawing/2014/main" id="{E9EEA793-D7E7-4BDD-B4D2-42F48132C5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01" name="Conector recto 700">
          <a:extLst>
            <a:ext uri="{FF2B5EF4-FFF2-40B4-BE49-F238E27FC236}">
              <a16:creationId xmlns:a16="http://schemas.microsoft.com/office/drawing/2014/main" id="{7874B681-420A-4AA7-9518-EDD59A42C4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02" name="Conector recto 701">
          <a:extLst>
            <a:ext uri="{FF2B5EF4-FFF2-40B4-BE49-F238E27FC236}">
              <a16:creationId xmlns:a16="http://schemas.microsoft.com/office/drawing/2014/main" id="{539167F9-74AF-4008-87F5-66E1AF4DD7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703" name="Conector recto 702">
          <a:extLst>
            <a:ext uri="{FF2B5EF4-FFF2-40B4-BE49-F238E27FC236}">
              <a16:creationId xmlns:a16="http://schemas.microsoft.com/office/drawing/2014/main" id="{97696F5A-5907-4D80-ADA8-8189CDFABC1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7A298410-9712-442D-82FF-36879B9DA61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3CCEFA07-937C-4D53-9F39-4A07C3EFC1D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56F609D3-19D5-4E1C-A97E-48AD919320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D3D3AFF8-41CF-4F30-9329-0410C1FFFD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675044FC-1D08-4D6E-9F0D-D3466C390B9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D6C635E7-E55D-4F7E-9A74-987E796694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F48F64D6-0BCE-4719-A2CA-4CDDE46197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F712D19C-3B9D-482F-83CF-04561D3B96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D2550742-B2BD-496C-9966-CB2906327C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98E34AE6-2619-4063-85E8-A9EDA94E38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C4577ACD-CD8A-4B9D-BBFE-EF36D42862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51D47694-562F-4879-A949-B926CB4408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61C259E8-65CD-416B-8037-76CFACD5CEA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E7E540AA-40FA-4480-97B9-62C13AF029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D31753E9-AD6E-42ED-82AF-027F341F50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45092FF6-EACF-4C9F-8DE9-869C399AD7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ED1FCF2D-C0C5-468E-B34E-1ED10EF564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D10ECC99-19B3-43A9-BABC-CDE0F2D58C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FE8982DD-5808-4D69-A532-4C38AE07D8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8376AE09-9EFE-42E2-BA0F-5B770480CF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D6DE1F58-7197-4789-9D07-B16EC11FBA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71EA62F6-B522-4338-8916-A5756E9191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D607C905-8801-4636-8F51-AA2A0A5CF3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FF26BB95-8FA7-49D2-9E61-FA5E23ACC2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C2C7D0C1-6B92-42B3-AED9-3D58820C07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43D92626-9946-4888-976F-6D40D8D473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10209AE2-CEA2-4176-A505-D7C9E46268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170A85B5-E92A-4F69-9F03-DACBA36A94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FED5A421-2624-4461-8D72-22A2D19A7C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BDAB8BCA-5DEC-430D-9852-A6CBD115AF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6" name="Conector recto 925">
          <a:extLst>
            <a:ext uri="{FF2B5EF4-FFF2-40B4-BE49-F238E27FC236}">
              <a16:creationId xmlns:a16="http://schemas.microsoft.com/office/drawing/2014/main" id="{32435A6B-6B5C-47EA-8668-BAC31F5430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7" name="Conector recto 926">
          <a:extLst>
            <a:ext uri="{FF2B5EF4-FFF2-40B4-BE49-F238E27FC236}">
              <a16:creationId xmlns:a16="http://schemas.microsoft.com/office/drawing/2014/main" id="{50EA618A-A89A-4798-871D-39B287BE7A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8" name="Conector recto 927">
          <a:extLst>
            <a:ext uri="{FF2B5EF4-FFF2-40B4-BE49-F238E27FC236}">
              <a16:creationId xmlns:a16="http://schemas.microsoft.com/office/drawing/2014/main" id="{AD229FF7-E9DF-40F7-BAE0-65A4165949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29" name="Conector recto 928">
          <a:extLst>
            <a:ext uri="{FF2B5EF4-FFF2-40B4-BE49-F238E27FC236}">
              <a16:creationId xmlns:a16="http://schemas.microsoft.com/office/drawing/2014/main" id="{81A5E23E-05C1-4A3D-A9CC-8013AE1BCC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0" name="Conector recto 929">
          <a:extLst>
            <a:ext uri="{FF2B5EF4-FFF2-40B4-BE49-F238E27FC236}">
              <a16:creationId xmlns:a16="http://schemas.microsoft.com/office/drawing/2014/main" id="{9C418834-D35A-4C6A-B68B-4ACBBDCE67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1" name="Conector recto 930">
          <a:extLst>
            <a:ext uri="{FF2B5EF4-FFF2-40B4-BE49-F238E27FC236}">
              <a16:creationId xmlns:a16="http://schemas.microsoft.com/office/drawing/2014/main" id="{8848D960-F21C-4773-8D67-C8539B07C55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2" name="Conector recto 931">
          <a:extLst>
            <a:ext uri="{FF2B5EF4-FFF2-40B4-BE49-F238E27FC236}">
              <a16:creationId xmlns:a16="http://schemas.microsoft.com/office/drawing/2014/main" id="{205577ED-E3FC-425B-9A5D-95F5D0A1A03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3" name="Conector recto 932">
          <a:extLst>
            <a:ext uri="{FF2B5EF4-FFF2-40B4-BE49-F238E27FC236}">
              <a16:creationId xmlns:a16="http://schemas.microsoft.com/office/drawing/2014/main" id="{D62E0DB0-170B-4EFD-913D-523FF6F332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4" name="Conector recto 933">
          <a:extLst>
            <a:ext uri="{FF2B5EF4-FFF2-40B4-BE49-F238E27FC236}">
              <a16:creationId xmlns:a16="http://schemas.microsoft.com/office/drawing/2014/main" id="{F81432D0-0957-4787-B88D-BE58D2CDA0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5" name="Conector recto 934">
          <a:extLst>
            <a:ext uri="{FF2B5EF4-FFF2-40B4-BE49-F238E27FC236}">
              <a16:creationId xmlns:a16="http://schemas.microsoft.com/office/drawing/2014/main" id="{9909802A-7555-4348-864F-A01722F1C0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6" name="Conector recto 935">
          <a:extLst>
            <a:ext uri="{FF2B5EF4-FFF2-40B4-BE49-F238E27FC236}">
              <a16:creationId xmlns:a16="http://schemas.microsoft.com/office/drawing/2014/main" id="{FE8CB158-9D60-4463-812F-4C2B8DB406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7" name="Conector recto 936">
          <a:extLst>
            <a:ext uri="{FF2B5EF4-FFF2-40B4-BE49-F238E27FC236}">
              <a16:creationId xmlns:a16="http://schemas.microsoft.com/office/drawing/2014/main" id="{6B3A016F-EAD7-4FFF-9CD2-29AAAD90A5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8" name="Conector recto 937">
          <a:extLst>
            <a:ext uri="{FF2B5EF4-FFF2-40B4-BE49-F238E27FC236}">
              <a16:creationId xmlns:a16="http://schemas.microsoft.com/office/drawing/2014/main" id="{27F231C0-C9F3-43E5-8F15-30C0628065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39" name="Conector recto 938">
          <a:extLst>
            <a:ext uri="{FF2B5EF4-FFF2-40B4-BE49-F238E27FC236}">
              <a16:creationId xmlns:a16="http://schemas.microsoft.com/office/drawing/2014/main" id="{F8E6328C-4EE2-4BCF-B12C-FEEC70A599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0" name="Conector recto 939">
          <a:extLst>
            <a:ext uri="{FF2B5EF4-FFF2-40B4-BE49-F238E27FC236}">
              <a16:creationId xmlns:a16="http://schemas.microsoft.com/office/drawing/2014/main" id="{C2518357-C52F-4D9F-8A9F-AF24BA7018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1" name="Conector recto 940">
          <a:extLst>
            <a:ext uri="{FF2B5EF4-FFF2-40B4-BE49-F238E27FC236}">
              <a16:creationId xmlns:a16="http://schemas.microsoft.com/office/drawing/2014/main" id="{B8849850-0E19-458D-90BC-6DEF63E30B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2" name="Conector recto 941">
          <a:extLst>
            <a:ext uri="{FF2B5EF4-FFF2-40B4-BE49-F238E27FC236}">
              <a16:creationId xmlns:a16="http://schemas.microsoft.com/office/drawing/2014/main" id="{A0D1FDA5-44AE-41EA-B629-DE7DA5FDAD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3" name="Conector recto 942">
          <a:extLst>
            <a:ext uri="{FF2B5EF4-FFF2-40B4-BE49-F238E27FC236}">
              <a16:creationId xmlns:a16="http://schemas.microsoft.com/office/drawing/2014/main" id="{2C81F92E-4D60-440D-8ED4-6C0189DAD4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4" name="Conector recto 943">
          <a:extLst>
            <a:ext uri="{FF2B5EF4-FFF2-40B4-BE49-F238E27FC236}">
              <a16:creationId xmlns:a16="http://schemas.microsoft.com/office/drawing/2014/main" id="{F14A33ED-2DD3-4818-94FC-C6CE4B7C49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5" name="Conector recto 944">
          <a:extLst>
            <a:ext uri="{FF2B5EF4-FFF2-40B4-BE49-F238E27FC236}">
              <a16:creationId xmlns:a16="http://schemas.microsoft.com/office/drawing/2014/main" id="{70CD7EC4-F2DE-44A5-8045-0D4F61CBF26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6" name="Conector recto 945">
          <a:extLst>
            <a:ext uri="{FF2B5EF4-FFF2-40B4-BE49-F238E27FC236}">
              <a16:creationId xmlns:a16="http://schemas.microsoft.com/office/drawing/2014/main" id="{0CACE47E-513A-4BEF-A75C-7ED9274173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7" name="Conector recto 946">
          <a:extLst>
            <a:ext uri="{FF2B5EF4-FFF2-40B4-BE49-F238E27FC236}">
              <a16:creationId xmlns:a16="http://schemas.microsoft.com/office/drawing/2014/main" id="{9F44E13F-3B40-434C-9F1F-4AED481B3B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8" name="Conector recto 947">
          <a:extLst>
            <a:ext uri="{FF2B5EF4-FFF2-40B4-BE49-F238E27FC236}">
              <a16:creationId xmlns:a16="http://schemas.microsoft.com/office/drawing/2014/main" id="{0B7D5665-455A-4AC5-BD9E-17D3E2681A6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949" name="Conector recto 948">
          <a:extLst>
            <a:ext uri="{FF2B5EF4-FFF2-40B4-BE49-F238E27FC236}">
              <a16:creationId xmlns:a16="http://schemas.microsoft.com/office/drawing/2014/main" id="{725DB519-9520-4EE4-B5D8-ACBB43E4A2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46" name="Conector recto 1045">
          <a:extLst>
            <a:ext uri="{FF2B5EF4-FFF2-40B4-BE49-F238E27FC236}">
              <a16:creationId xmlns:a16="http://schemas.microsoft.com/office/drawing/2014/main" id="{EB6F399A-5C86-4812-8741-233C33E29E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47" name="Conector recto 1046">
          <a:extLst>
            <a:ext uri="{FF2B5EF4-FFF2-40B4-BE49-F238E27FC236}">
              <a16:creationId xmlns:a16="http://schemas.microsoft.com/office/drawing/2014/main" id="{D58090CB-3EF4-4AAE-ACC3-E1753DD93E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48" name="Conector recto 1047">
          <a:extLst>
            <a:ext uri="{FF2B5EF4-FFF2-40B4-BE49-F238E27FC236}">
              <a16:creationId xmlns:a16="http://schemas.microsoft.com/office/drawing/2014/main" id="{F4697F9B-F942-4B9E-A7CC-A05D886C4B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0" name="Conector recto 1049">
          <a:extLst>
            <a:ext uri="{FF2B5EF4-FFF2-40B4-BE49-F238E27FC236}">
              <a16:creationId xmlns:a16="http://schemas.microsoft.com/office/drawing/2014/main" id="{60D6C24B-13BD-4F7D-B48E-2D500AFFCA6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4" name="Conector recto 1053">
          <a:extLst>
            <a:ext uri="{FF2B5EF4-FFF2-40B4-BE49-F238E27FC236}">
              <a16:creationId xmlns:a16="http://schemas.microsoft.com/office/drawing/2014/main" id="{C0FC3F3D-933A-47C6-ACCA-459DA39292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5" name="Conector recto 1054">
          <a:extLst>
            <a:ext uri="{FF2B5EF4-FFF2-40B4-BE49-F238E27FC236}">
              <a16:creationId xmlns:a16="http://schemas.microsoft.com/office/drawing/2014/main" id="{B82B3655-8824-4C48-B2D4-432DDEEA56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6" name="Conector recto 1055">
          <a:extLst>
            <a:ext uri="{FF2B5EF4-FFF2-40B4-BE49-F238E27FC236}">
              <a16:creationId xmlns:a16="http://schemas.microsoft.com/office/drawing/2014/main" id="{7E5E2AAB-B9DB-4D35-A1CF-118A6E857E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7" name="Conector recto 1056">
          <a:extLst>
            <a:ext uri="{FF2B5EF4-FFF2-40B4-BE49-F238E27FC236}">
              <a16:creationId xmlns:a16="http://schemas.microsoft.com/office/drawing/2014/main" id="{F49DDDC6-2BEA-42F1-9016-A19402F3B6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8" name="Conector recto 1057">
          <a:extLst>
            <a:ext uri="{FF2B5EF4-FFF2-40B4-BE49-F238E27FC236}">
              <a16:creationId xmlns:a16="http://schemas.microsoft.com/office/drawing/2014/main" id="{C8D193EF-CAA4-4DDA-B63F-3FB178799E3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59" name="Conector recto 1058">
          <a:extLst>
            <a:ext uri="{FF2B5EF4-FFF2-40B4-BE49-F238E27FC236}">
              <a16:creationId xmlns:a16="http://schemas.microsoft.com/office/drawing/2014/main" id="{2D67B546-FDC7-434D-8881-DACB611BF6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0" name="Conector recto 1059">
          <a:extLst>
            <a:ext uri="{FF2B5EF4-FFF2-40B4-BE49-F238E27FC236}">
              <a16:creationId xmlns:a16="http://schemas.microsoft.com/office/drawing/2014/main" id="{725BA14E-BBA6-4390-B299-2DAFD2E811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1" name="Conector recto 1060">
          <a:extLst>
            <a:ext uri="{FF2B5EF4-FFF2-40B4-BE49-F238E27FC236}">
              <a16:creationId xmlns:a16="http://schemas.microsoft.com/office/drawing/2014/main" id="{5B4C9593-B7A5-4275-908A-86A2FA365A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2" name="Conector recto 1061">
          <a:extLst>
            <a:ext uri="{FF2B5EF4-FFF2-40B4-BE49-F238E27FC236}">
              <a16:creationId xmlns:a16="http://schemas.microsoft.com/office/drawing/2014/main" id="{A3353771-3FBD-4CB6-ACB9-23737C30A18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3" name="Conector recto 1062">
          <a:extLst>
            <a:ext uri="{FF2B5EF4-FFF2-40B4-BE49-F238E27FC236}">
              <a16:creationId xmlns:a16="http://schemas.microsoft.com/office/drawing/2014/main" id="{C225876A-BE6B-45A2-88F0-3FAF423475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4" name="Conector recto 1063">
          <a:extLst>
            <a:ext uri="{FF2B5EF4-FFF2-40B4-BE49-F238E27FC236}">
              <a16:creationId xmlns:a16="http://schemas.microsoft.com/office/drawing/2014/main" id="{6AC96EF6-3875-4950-80F9-AB7C41BA31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65" name="Conector recto 1064">
          <a:extLst>
            <a:ext uri="{FF2B5EF4-FFF2-40B4-BE49-F238E27FC236}">
              <a16:creationId xmlns:a16="http://schemas.microsoft.com/office/drawing/2014/main" id="{7CB9B31C-6518-4587-B1E9-0DD73923FE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0" name="Conector recto 1079">
          <a:extLst>
            <a:ext uri="{FF2B5EF4-FFF2-40B4-BE49-F238E27FC236}">
              <a16:creationId xmlns:a16="http://schemas.microsoft.com/office/drawing/2014/main" id="{C519056F-F725-4E13-BA56-945EDFA8CA0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1" name="Conector recto 1080">
          <a:extLst>
            <a:ext uri="{FF2B5EF4-FFF2-40B4-BE49-F238E27FC236}">
              <a16:creationId xmlns:a16="http://schemas.microsoft.com/office/drawing/2014/main" id="{4384E6CD-11E0-4A56-8760-76BFEBBE96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2" name="Conector recto 1081">
          <a:extLst>
            <a:ext uri="{FF2B5EF4-FFF2-40B4-BE49-F238E27FC236}">
              <a16:creationId xmlns:a16="http://schemas.microsoft.com/office/drawing/2014/main" id="{CD44C6AC-6B36-4558-9F43-4616BB3D08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3" name="Conector recto 1082">
          <a:extLst>
            <a:ext uri="{FF2B5EF4-FFF2-40B4-BE49-F238E27FC236}">
              <a16:creationId xmlns:a16="http://schemas.microsoft.com/office/drawing/2014/main" id="{A36272B7-503A-4420-94DF-438F1B0A40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4" name="Conector recto 1083">
          <a:extLst>
            <a:ext uri="{FF2B5EF4-FFF2-40B4-BE49-F238E27FC236}">
              <a16:creationId xmlns:a16="http://schemas.microsoft.com/office/drawing/2014/main" id="{353649E4-C1D7-4495-A662-ADCC07B32B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5" name="Conector recto 1084">
          <a:extLst>
            <a:ext uri="{FF2B5EF4-FFF2-40B4-BE49-F238E27FC236}">
              <a16:creationId xmlns:a16="http://schemas.microsoft.com/office/drawing/2014/main" id="{FE4CA52C-CC9F-4AA0-9D66-C06F51A66E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6" name="Conector recto 1085">
          <a:extLst>
            <a:ext uri="{FF2B5EF4-FFF2-40B4-BE49-F238E27FC236}">
              <a16:creationId xmlns:a16="http://schemas.microsoft.com/office/drawing/2014/main" id="{2FC1D755-D1AE-4AA6-BC3A-2102E45B3F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7" name="Conector recto 1086">
          <a:extLst>
            <a:ext uri="{FF2B5EF4-FFF2-40B4-BE49-F238E27FC236}">
              <a16:creationId xmlns:a16="http://schemas.microsoft.com/office/drawing/2014/main" id="{05368157-E1DE-482B-8EC2-3D807C9E27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8" name="Conector recto 1087">
          <a:extLst>
            <a:ext uri="{FF2B5EF4-FFF2-40B4-BE49-F238E27FC236}">
              <a16:creationId xmlns:a16="http://schemas.microsoft.com/office/drawing/2014/main" id="{1BCAFE6B-745B-48AB-A1AA-5355C37399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89" name="Conector recto 1088">
          <a:extLst>
            <a:ext uri="{FF2B5EF4-FFF2-40B4-BE49-F238E27FC236}">
              <a16:creationId xmlns:a16="http://schemas.microsoft.com/office/drawing/2014/main" id="{78C0AC9B-9993-462F-8A11-2410627F0D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0" name="Conector recto 1089">
          <a:extLst>
            <a:ext uri="{FF2B5EF4-FFF2-40B4-BE49-F238E27FC236}">
              <a16:creationId xmlns:a16="http://schemas.microsoft.com/office/drawing/2014/main" id="{A5DFB9FE-5C77-43AC-9CEB-DE210956EC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1" name="Conector recto 1090">
          <a:extLst>
            <a:ext uri="{FF2B5EF4-FFF2-40B4-BE49-F238E27FC236}">
              <a16:creationId xmlns:a16="http://schemas.microsoft.com/office/drawing/2014/main" id="{A27932BA-5316-4E72-BEB4-9CFF086403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2" name="Conector recto 1091">
          <a:extLst>
            <a:ext uri="{FF2B5EF4-FFF2-40B4-BE49-F238E27FC236}">
              <a16:creationId xmlns:a16="http://schemas.microsoft.com/office/drawing/2014/main" id="{E16D5B6D-7F1C-44DC-A82C-98151692FD0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3" name="Conector recto 1092">
          <a:extLst>
            <a:ext uri="{FF2B5EF4-FFF2-40B4-BE49-F238E27FC236}">
              <a16:creationId xmlns:a16="http://schemas.microsoft.com/office/drawing/2014/main" id="{BD8A690D-3043-4970-8414-04EAC5F3B2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4" name="Conector recto 1093">
          <a:extLst>
            <a:ext uri="{FF2B5EF4-FFF2-40B4-BE49-F238E27FC236}">
              <a16:creationId xmlns:a16="http://schemas.microsoft.com/office/drawing/2014/main" id="{31433339-AC23-4279-B619-2C394D6AFC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5" name="Conector recto 1094">
          <a:extLst>
            <a:ext uri="{FF2B5EF4-FFF2-40B4-BE49-F238E27FC236}">
              <a16:creationId xmlns:a16="http://schemas.microsoft.com/office/drawing/2014/main" id="{BC4648D7-3349-45EC-A4C4-0594ED6F86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6" name="Conector recto 1095">
          <a:extLst>
            <a:ext uri="{FF2B5EF4-FFF2-40B4-BE49-F238E27FC236}">
              <a16:creationId xmlns:a16="http://schemas.microsoft.com/office/drawing/2014/main" id="{BA09CA71-79EE-4432-9E30-5C4A20770E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7" name="Conector recto 1096">
          <a:extLst>
            <a:ext uri="{FF2B5EF4-FFF2-40B4-BE49-F238E27FC236}">
              <a16:creationId xmlns:a16="http://schemas.microsoft.com/office/drawing/2014/main" id="{BC81CC31-23FC-46B2-B1E0-60CFEDB9DF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8" name="Conector recto 1097">
          <a:extLst>
            <a:ext uri="{FF2B5EF4-FFF2-40B4-BE49-F238E27FC236}">
              <a16:creationId xmlns:a16="http://schemas.microsoft.com/office/drawing/2014/main" id="{25A4F639-0AC0-47CE-8908-3A37BED4F1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099" name="Conector recto 1098">
          <a:extLst>
            <a:ext uri="{FF2B5EF4-FFF2-40B4-BE49-F238E27FC236}">
              <a16:creationId xmlns:a16="http://schemas.microsoft.com/office/drawing/2014/main" id="{A0C831EB-17EA-4466-B222-63640C3F9B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0" name="Conector recto 1099">
          <a:extLst>
            <a:ext uri="{FF2B5EF4-FFF2-40B4-BE49-F238E27FC236}">
              <a16:creationId xmlns:a16="http://schemas.microsoft.com/office/drawing/2014/main" id="{4D3383F5-5A00-4CCA-BFF2-CE07E59A7C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1" name="Conector recto 1100">
          <a:extLst>
            <a:ext uri="{FF2B5EF4-FFF2-40B4-BE49-F238E27FC236}">
              <a16:creationId xmlns:a16="http://schemas.microsoft.com/office/drawing/2014/main" id="{3F9FE445-A005-4D4F-AA4C-426E548D11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2" name="Conector recto 1101">
          <a:extLst>
            <a:ext uri="{FF2B5EF4-FFF2-40B4-BE49-F238E27FC236}">
              <a16:creationId xmlns:a16="http://schemas.microsoft.com/office/drawing/2014/main" id="{E8803897-0FD6-4B31-ABDE-C7A1722F01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3" name="Conector recto 1102">
          <a:extLst>
            <a:ext uri="{FF2B5EF4-FFF2-40B4-BE49-F238E27FC236}">
              <a16:creationId xmlns:a16="http://schemas.microsoft.com/office/drawing/2014/main" id="{357FC963-9059-4FE9-A2E5-5C1A86D1B2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4" name="Conector recto 1103">
          <a:extLst>
            <a:ext uri="{FF2B5EF4-FFF2-40B4-BE49-F238E27FC236}">
              <a16:creationId xmlns:a16="http://schemas.microsoft.com/office/drawing/2014/main" id="{5F74A4E1-FE7D-4BE3-B5A6-CF3FB95D87D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5" name="Conector recto 1104">
          <a:extLst>
            <a:ext uri="{FF2B5EF4-FFF2-40B4-BE49-F238E27FC236}">
              <a16:creationId xmlns:a16="http://schemas.microsoft.com/office/drawing/2014/main" id="{B40C5042-7915-465E-8D6C-B3005CA2DD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6" name="Conector recto 1105">
          <a:extLst>
            <a:ext uri="{FF2B5EF4-FFF2-40B4-BE49-F238E27FC236}">
              <a16:creationId xmlns:a16="http://schemas.microsoft.com/office/drawing/2014/main" id="{79D6BB4D-D8B8-4500-BC51-07D0E69E9D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7" name="Conector recto 1106">
          <a:extLst>
            <a:ext uri="{FF2B5EF4-FFF2-40B4-BE49-F238E27FC236}">
              <a16:creationId xmlns:a16="http://schemas.microsoft.com/office/drawing/2014/main" id="{C7AFC8B2-9951-4C1D-ABF0-0905139BE7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8" name="Conector recto 1107">
          <a:extLst>
            <a:ext uri="{FF2B5EF4-FFF2-40B4-BE49-F238E27FC236}">
              <a16:creationId xmlns:a16="http://schemas.microsoft.com/office/drawing/2014/main" id="{FDB607F8-30D6-4201-9ABC-41963962F2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09" name="Conector recto 1108">
          <a:extLst>
            <a:ext uri="{FF2B5EF4-FFF2-40B4-BE49-F238E27FC236}">
              <a16:creationId xmlns:a16="http://schemas.microsoft.com/office/drawing/2014/main" id="{11932391-E296-4B9A-80DB-77D4B2684B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0" name="Conector recto 1109">
          <a:extLst>
            <a:ext uri="{FF2B5EF4-FFF2-40B4-BE49-F238E27FC236}">
              <a16:creationId xmlns:a16="http://schemas.microsoft.com/office/drawing/2014/main" id="{B80F2B67-DF10-4BC4-9E6E-76F708C7A8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1" name="Conector recto 1110">
          <a:extLst>
            <a:ext uri="{FF2B5EF4-FFF2-40B4-BE49-F238E27FC236}">
              <a16:creationId xmlns:a16="http://schemas.microsoft.com/office/drawing/2014/main" id="{DABB1F38-6E03-40C1-B11D-055CAA4ED9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2" name="Conector recto 1111">
          <a:extLst>
            <a:ext uri="{FF2B5EF4-FFF2-40B4-BE49-F238E27FC236}">
              <a16:creationId xmlns:a16="http://schemas.microsoft.com/office/drawing/2014/main" id="{C251D15F-3607-4E69-B78B-ED9EA258306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3" name="Conector recto 1112">
          <a:extLst>
            <a:ext uri="{FF2B5EF4-FFF2-40B4-BE49-F238E27FC236}">
              <a16:creationId xmlns:a16="http://schemas.microsoft.com/office/drawing/2014/main" id="{88C72EA4-4E17-48C4-908D-022C748CEB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4" name="Conector recto 1113">
          <a:extLst>
            <a:ext uri="{FF2B5EF4-FFF2-40B4-BE49-F238E27FC236}">
              <a16:creationId xmlns:a16="http://schemas.microsoft.com/office/drawing/2014/main" id="{9C3163EB-16D9-4283-857B-48320EA8D9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5" name="Conector recto 1114">
          <a:extLst>
            <a:ext uri="{FF2B5EF4-FFF2-40B4-BE49-F238E27FC236}">
              <a16:creationId xmlns:a16="http://schemas.microsoft.com/office/drawing/2014/main" id="{7C8ACEAB-4CC9-4C0A-B446-4825FD6147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6" name="Conector recto 1115">
          <a:extLst>
            <a:ext uri="{FF2B5EF4-FFF2-40B4-BE49-F238E27FC236}">
              <a16:creationId xmlns:a16="http://schemas.microsoft.com/office/drawing/2014/main" id="{C7BEDA1B-56DC-4B4C-A9A6-A73B237383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7" name="Conector recto 1116">
          <a:extLst>
            <a:ext uri="{FF2B5EF4-FFF2-40B4-BE49-F238E27FC236}">
              <a16:creationId xmlns:a16="http://schemas.microsoft.com/office/drawing/2014/main" id="{22DA1E73-B8B0-4881-AE11-01A23C0EFF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8" name="Conector recto 1117">
          <a:extLst>
            <a:ext uri="{FF2B5EF4-FFF2-40B4-BE49-F238E27FC236}">
              <a16:creationId xmlns:a16="http://schemas.microsoft.com/office/drawing/2014/main" id="{6A1E2FFE-9DF1-48FA-96E7-9C2BDE8920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19" name="Conector recto 1118">
          <a:extLst>
            <a:ext uri="{FF2B5EF4-FFF2-40B4-BE49-F238E27FC236}">
              <a16:creationId xmlns:a16="http://schemas.microsoft.com/office/drawing/2014/main" id="{0544C8D4-2270-47F0-8D4D-B16E9F8D43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20" name="Conector recto 1119">
          <a:extLst>
            <a:ext uri="{FF2B5EF4-FFF2-40B4-BE49-F238E27FC236}">
              <a16:creationId xmlns:a16="http://schemas.microsoft.com/office/drawing/2014/main" id="{87B06D45-8EDA-40FA-B472-7843FACE93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21" name="Conector recto 1120">
          <a:extLst>
            <a:ext uri="{FF2B5EF4-FFF2-40B4-BE49-F238E27FC236}">
              <a16:creationId xmlns:a16="http://schemas.microsoft.com/office/drawing/2014/main" id="{CD795435-EA88-4AAF-A381-478F720807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22" name="Conector recto 1121">
          <a:extLst>
            <a:ext uri="{FF2B5EF4-FFF2-40B4-BE49-F238E27FC236}">
              <a16:creationId xmlns:a16="http://schemas.microsoft.com/office/drawing/2014/main" id="{727DD23B-3F0D-4DD0-99A1-669AFE8C61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166</xdr:row>
      <xdr:rowOff>0</xdr:rowOff>
    </xdr:from>
    <xdr:to>
      <xdr:col>38</xdr:col>
      <xdr:colOff>413657</xdr:colOff>
      <xdr:row>166</xdr:row>
      <xdr:rowOff>0</xdr:rowOff>
    </xdr:to>
    <xdr:cxnSp macro="">
      <xdr:nvCxnSpPr>
        <xdr:cNvPr id="1123" name="Conector recto 1122">
          <a:extLst>
            <a:ext uri="{FF2B5EF4-FFF2-40B4-BE49-F238E27FC236}">
              <a16:creationId xmlns:a16="http://schemas.microsoft.com/office/drawing/2014/main" id="{D867AF5F-BF31-43F6-9377-C73F8A44E7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24" name="Conector recto 1123">
          <a:extLst>
            <a:ext uri="{FF2B5EF4-FFF2-40B4-BE49-F238E27FC236}">
              <a16:creationId xmlns:a16="http://schemas.microsoft.com/office/drawing/2014/main" id="{3C72D02A-7BA5-493E-897E-E46242F9A9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25" name="Conector recto 1124">
          <a:extLst>
            <a:ext uri="{FF2B5EF4-FFF2-40B4-BE49-F238E27FC236}">
              <a16:creationId xmlns:a16="http://schemas.microsoft.com/office/drawing/2014/main" id="{D6C0BA97-A418-4511-A2BB-E9D2982D14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26" name="Conector recto 1125">
          <a:extLst>
            <a:ext uri="{FF2B5EF4-FFF2-40B4-BE49-F238E27FC236}">
              <a16:creationId xmlns:a16="http://schemas.microsoft.com/office/drawing/2014/main" id="{C780A708-C04A-4815-9048-A792285DD5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27" name="Conector recto 1126">
          <a:extLst>
            <a:ext uri="{FF2B5EF4-FFF2-40B4-BE49-F238E27FC236}">
              <a16:creationId xmlns:a16="http://schemas.microsoft.com/office/drawing/2014/main" id="{40A6256F-E023-4CCA-B492-37ADC1AFF2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28" name="Conector recto 1127">
          <a:extLst>
            <a:ext uri="{FF2B5EF4-FFF2-40B4-BE49-F238E27FC236}">
              <a16:creationId xmlns:a16="http://schemas.microsoft.com/office/drawing/2014/main" id="{40B5E16B-6A1C-48A0-883B-25ABF1726F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29" name="Conector recto 1128">
          <a:extLst>
            <a:ext uri="{FF2B5EF4-FFF2-40B4-BE49-F238E27FC236}">
              <a16:creationId xmlns:a16="http://schemas.microsoft.com/office/drawing/2014/main" id="{875F7B7A-4674-4D2A-9D5B-4C41E1364B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0" name="Conector recto 1129">
          <a:extLst>
            <a:ext uri="{FF2B5EF4-FFF2-40B4-BE49-F238E27FC236}">
              <a16:creationId xmlns:a16="http://schemas.microsoft.com/office/drawing/2014/main" id="{0E48F18D-E45E-47B3-B18E-A15953A3D1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1" name="Conector recto 1130">
          <a:extLst>
            <a:ext uri="{FF2B5EF4-FFF2-40B4-BE49-F238E27FC236}">
              <a16:creationId xmlns:a16="http://schemas.microsoft.com/office/drawing/2014/main" id="{68F50D46-6F16-4E65-BC0B-1069CA058D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2" name="Conector recto 1131">
          <a:extLst>
            <a:ext uri="{FF2B5EF4-FFF2-40B4-BE49-F238E27FC236}">
              <a16:creationId xmlns:a16="http://schemas.microsoft.com/office/drawing/2014/main" id="{1CD4FC69-33FC-46B9-9E11-2687755FAA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3" name="Conector recto 1132">
          <a:extLst>
            <a:ext uri="{FF2B5EF4-FFF2-40B4-BE49-F238E27FC236}">
              <a16:creationId xmlns:a16="http://schemas.microsoft.com/office/drawing/2014/main" id="{2AC97531-058D-4864-B5F0-33BFF2FA58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4" name="Conector recto 1133">
          <a:extLst>
            <a:ext uri="{FF2B5EF4-FFF2-40B4-BE49-F238E27FC236}">
              <a16:creationId xmlns:a16="http://schemas.microsoft.com/office/drawing/2014/main" id="{79167EDB-8718-4754-A06A-53247C7E85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5" name="Conector recto 1134">
          <a:extLst>
            <a:ext uri="{FF2B5EF4-FFF2-40B4-BE49-F238E27FC236}">
              <a16:creationId xmlns:a16="http://schemas.microsoft.com/office/drawing/2014/main" id="{8EB9FD14-1773-4079-BA1E-C1DC077443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6" name="Conector recto 1135">
          <a:extLst>
            <a:ext uri="{FF2B5EF4-FFF2-40B4-BE49-F238E27FC236}">
              <a16:creationId xmlns:a16="http://schemas.microsoft.com/office/drawing/2014/main" id="{96D0A855-457A-48B1-BD52-36CEADFD57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7" name="Conector recto 1136">
          <a:extLst>
            <a:ext uri="{FF2B5EF4-FFF2-40B4-BE49-F238E27FC236}">
              <a16:creationId xmlns:a16="http://schemas.microsoft.com/office/drawing/2014/main" id="{62A22036-F52A-46DF-9B28-417ABA73F9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8" name="Conector recto 1137">
          <a:extLst>
            <a:ext uri="{FF2B5EF4-FFF2-40B4-BE49-F238E27FC236}">
              <a16:creationId xmlns:a16="http://schemas.microsoft.com/office/drawing/2014/main" id="{B539A5F1-DCF4-4F51-A4C4-01CF61186D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39" name="Conector recto 1138">
          <a:extLst>
            <a:ext uri="{FF2B5EF4-FFF2-40B4-BE49-F238E27FC236}">
              <a16:creationId xmlns:a16="http://schemas.microsoft.com/office/drawing/2014/main" id="{D808847D-50F5-41E5-8F6B-71914A2B84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0" name="Conector recto 1139">
          <a:extLst>
            <a:ext uri="{FF2B5EF4-FFF2-40B4-BE49-F238E27FC236}">
              <a16:creationId xmlns:a16="http://schemas.microsoft.com/office/drawing/2014/main" id="{FD3D15DD-EE98-4576-B4B4-078C0E48BD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1" name="Conector recto 1140">
          <a:extLst>
            <a:ext uri="{FF2B5EF4-FFF2-40B4-BE49-F238E27FC236}">
              <a16:creationId xmlns:a16="http://schemas.microsoft.com/office/drawing/2014/main" id="{63A222F7-A3BD-4228-8ECF-1BA80B0A85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2" name="Conector recto 1141">
          <a:extLst>
            <a:ext uri="{FF2B5EF4-FFF2-40B4-BE49-F238E27FC236}">
              <a16:creationId xmlns:a16="http://schemas.microsoft.com/office/drawing/2014/main" id="{1CC785D0-9EE6-48B0-BD99-CD1C21751A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3" name="Conector recto 1142">
          <a:extLst>
            <a:ext uri="{FF2B5EF4-FFF2-40B4-BE49-F238E27FC236}">
              <a16:creationId xmlns:a16="http://schemas.microsoft.com/office/drawing/2014/main" id="{09BCE57F-625D-49E8-B4C2-BB21B0E244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4" name="Conector recto 1143">
          <a:extLst>
            <a:ext uri="{FF2B5EF4-FFF2-40B4-BE49-F238E27FC236}">
              <a16:creationId xmlns:a16="http://schemas.microsoft.com/office/drawing/2014/main" id="{B7A7C4FF-4E64-4976-8783-F13AC900D7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5" name="Conector recto 1144">
          <a:extLst>
            <a:ext uri="{FF2B5EF4-FFF2-40B4-BE49-F238E27FC236}">
              <a16:creationId xmlns:a16="http://schemas.microsoft.com/office/drawing/2014/main" id="{ED9F8491-1E5E-43BA-BEBB-D5B6C827B0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6" name="Conector recto 1145">
          <a:extLst>
            <a:ext uri="{FF2B5EF4-FFF2-40B4-BE49-F238E27FC236}">
              <a16:creationId xmlns:a16="http://schemas.microsoft.com/office/drawing/2014/main" id="{6860BEFC-48DD-4B32-876F-2EF450140E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7" name="Conector recto 1146">
          <a:extLst>
            <a:ext uri="{FF2B5EF4-FFF2-40B4-BE49-F238E27FC236}">
              <a16:creationId xmlns:a16="http://schemas.microsoft.com/office/drawing/2014/main" id="{82823148-4F87-4817-B27E-9C3BE1751F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8" name="Conector recto 1147">
          <a:extLst>
            <a:ext uri="{FF2B5EF4-FFF2-40B4-BE49-F238E27FC236}">
              <a16:creationId xmlns:a16="http://schemas.microsoft.com/office/drawing/2014/main" id="{D847527D-067F-4B6C-AF19-7D47E0E95C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49" name="Conector recto 1148">
          <a:extLst>
            <a:ext uri="{FF2B5EF4-FFF2-40B4-BE49-F238E27FC236}">
              <a16:creationId xmlns:a16="http://schemas.microsoft.com/office/drawing/2014/main" id="{F410124E-5D1B-4287-AD0A-3D52C351B0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0" name="Conector recto 1149">
          <a:extLst>
            <a:ext uri="{FF2B5EF4-FFF2-40B4-BE49-F238E27FC236}">
              <a16:creationId xmlns:a16="http://schemas.microsoft.com/office/drawing/2014/main" id="{FD23DA99-D388-4CA1-A261-542957E06A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1" name="Conector recto 1150">
          <a:extLst>
            <a:ext uri="{FF2B5EF4-FFF2-40B4-BE49-F238E27FC236}">
              <a16:creationId xmlns:a16="http://schemas.microsoft.com/office/drawing/2014/main" id="{50259974-A004-4BC4-AF22-8505B890D9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2" name="Conector recto 1151">
          <a:extLst>
            <a:ext uri="{FF2B5EF4-FFF2-40B4-BE49-F238E27FC236}">
              <a16:creationId xmlns:a16="http://schemas.microsoft.com/office/drawing/2014/main" id="{E75645D4-A929-4EAD-835D-80517D4BB7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3" name="Conector recto 1152">
          <a:extLst>
            <a:ext uri="{FF2B5EF4-FFF2-40B4-BE49-F238E27FC236}">
              <a16:creationId xmlns:a16="http://schemas.microsoft.com/office/drawing/2014/main" id="{F96C3F07-680E-4EEE-9B2B-37EFBF8357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4" name="Conector recto 1153">
          <a:extLst>
            <a:ext uri="{FF2B5EF4-FFF2-40B4-BE49-F238E27FC236}">
              <a16:creationId xmlns:a16="http://schemas.microsoft.com/office/drawing/2014/main" id="{A1329464-48F8-46F0-832F-AAB7BCA50E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5" name="Conector recto 1154">
          <a:extLst>
            <a:ext uri="{FF2B5EF4-FFF2-40B4-BE49-F238E27FC236}">
              <a16:creationId xmlns:a16="http://schemas.microsoft.com/office/drawing/2014/main" id="{1368CA34-C5A0-42A9-B710-51060103A6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6" name="Conector recto 1155">
          <a:extLst>
            <a:ext uri="{FF2B5EF4-FFF2-40B4-BE49-F238E27FC236}">
              <a16:creationId xmlns:a16="http://schemas.microsoft.com/office/drawing/2014/main" id="{C959FE54-A943-4ED3-910C-ED598E213B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7" name="Conector recto 1156">
          <a:extLst>
            <a:ext uri="{FF2B5EF4-FFF2-40B4-BE49-F238E27FC236}">
              <a16:creationId xmlns:a16="http://schemas.microsoft.com/office/drawing/2014/main" id="{72B84E45-D5A2-4603-8892-5880D5E3DE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8" name="Conector recto 1157">
          <a:extLst>
            <a:ext uri="{FF2B5EF4-FFF2-40B4-BE49-F238E27FC236}">
              <a16:creationId xmlns:a16="http://schemas.microsoft.com/office/drawing/2014/main" id="{7BB22256-41CB-45A0-8BA0-226B4059EA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59" name="Conector recto 1158">
          <a:extLst>
            <a:ext uri="{FF2B5EF4-FFF2-40B4-BE49-F238E27FC236}">
              <a16:creationId xmlns:a16="http://schemas.microsoft.com/office/drawing/2014/main" id="{6C86B430-3590-4CD5-AE85-A487947AD3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0" name="Conector recto 1159">
          <a:extLst>
            <a:ext uri="{FF2B5EF4-FFF2-40B4-BE49-F238E27FC236}">
              <a16:creationId xmlns:a16="http://schemas.microsoft.com/office/drawing/2014/main" id="{D560AAE9-9FA3-4F1B-B302-EE9A2203E9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1" name="Conector recto 1160">
          <a:extLst>
            <a:ext uri="{FF2B5EF4-FFF2-40B4-BE49-F238E27FC236}">
              <a16:creationId xmlns:a16="http://schemas.microsoft.com/office/drawing/2014/main" id="{9E44BBAF-AE0A-4114-9869-C699F1514F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2" name="Conector recto 1161">
          <a:extLst>
            <a:ext uri="{FF2B5EF4-FFF2-40B4-BE49-F238E27FC236}">
              <a16:creationId xmlns:a16="http://schemas.microsoft.com/office/drawing/2014/main" id="{46762D59-2DA8-4EB2-94D4-61A8038D05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3" name="Conector recto 1162">
          <a:extLst>
            <a:ext uri="{FF2B5EF4-FFF2-40B4-BE49-F238E27FC236}">
              <a16:creationId xmlns:a16="http://schemas.microsoft.com/office/drawing/2014/main" id="{0EB225D7-CB0D-4637-9087-9D71CE7056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4" name="Conector recto 1163">
          <a:extLst>
            <a:ext uri="{FF2B5EF4-FFF2-40B4-BE49-F238E27FC236}">
              <a16:creationId xmlns:a16="http://schemas.microsoft.com/office/drawing/2014/main" id="{9D19E180-BDF1-40E5-A15F-F8E84207B8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5" name="Conector recto 1164">
          <a:extLst>
            <a:ext uri="{FF2B5EF4-FFF2-40B4-BE49-F238E27FC236}">
              <a16:creationId xmlns:a16="http://schemas.microsoft.com/office/drawing/2014/main" id="{F2FC9DC1-9282-4F11-BCAE-51F004E54B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6" name="Conector recto 1165">
          <a:extLst>
            <a:ext uri="{FF2B5EF4-FFF2-40B4-BE49-F238E27FC236}">
              <a16:creationId xmlns:a16="http://schemas.microsoft.com/office/drawing/2014/main" id="{97F24F19-7E85-4FC5-AD68-4F4F25C832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7" name="Conector recto 1166">
          <a:extLst>
            <a:ext uri="{FF2B5EF4-FFF2-40B4-BE49-F238E27FC236}">
              <a16:creationId xmlns:a16="http://schemas.microsoft.com/office/drawing/2014/main" id="{F8A0EA33-9D61-4372-95B2-DD391A3968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8" name="Conector recto 1167">
          <a:extLst>
            <a:ext uri="{FF2B5EF4-FFF2-40B4-BE49-F238E27FC236}">
              <a16:creationId xmlns:a16="http://schemas.microsoft.com/office/drawing/2014/main" id="{974412D9-6CE5-4F65-A71B-C3D4ECA201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69" name="Conector recto 1168">
          <a:extLst>
            <a:ext uri="{FF2B5EF4-FFF2-40B4-BE49-F238E27FC236}">
              <a16:creationId xmlns:a16="http://schemas.microsoft.com/office/drawing/2014/main" id="{A66D664C-B057-40D5-A9B0-016758F5D4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0" name="Conector recto 1169">
          <a:extLst>
            <a:ext uri="{FF2B5EF4-FFF2-40B4-BE49-F238E27FC236}">
              <a16:creationId xmlns:a16="http://schemas.microsoft.com/office/drawing/2014/main" id="{1B5C7436-8D91-4A93-BE2B-7137D02CD3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1" name="Conector recto 1170">
          <a:extLst>
            <a:ext uri="{FF2B5EF4-FFF2-40B4-BE49-F238E27FC236}">
              <a16:creationId xmlns:a16="http://schemas.microsoft.com/office/drawing/2014/main" id="{16699C24-5855-44B5-99A0-5313C41E63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2" name="Conector recto 1171">
          <a:extLst>
            <a:ext uri="{FF2B5EF4-FFF2-40B4-BE49-F238E27FC236}">
              <a16:creationId xmlns:a16="http://schemas.microsoft.com/office/drawing/2014/main" id="{F2A50D83-41CD-4D74-B6B0-6F05FEEFAC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3" name="Conector recto 1172">
          <a:extLst>
            <a:ext uri="{FF2B5EF4-FFF2-40B4-BE49-F238E27FC236}">
              <a16:creationId xmlns:a16="http://schemas.microsoft.com/office/drawing/2014/main" id="{6C7B6627-28D8-48EB-949B-B4862770BB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4" name="Conector recto 1173">
          <a:extLst>
            <a:ext uri="{FF2B5EF4-FFF2-40B4-BE49-F238E27FC236}">
              <a16:creationId xmlns:a16="http://schemas.microsoft.com/office/drawing/2014/main" id="{A1ABB0B8-5479-42D1-A314-45C08273DC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5" name="Conector recto 1174">
          <a:extLst>
            <a:ext uri="{FF2B5EF4-FFF2-40B4-BE49-F238E27FC236}">
              <a16:creationId xmlns:a16="http://schemas.microsoft.com/office/drawing/2014/main" id="{921B7ACD-721F-4373-949B-ABA4716E68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6" name="Conector recto 1175">
          <a:extLst>
            <a:ext uri="{FF2B5EF4-FFF2-40B4-BE49-F238E27FC236}">
              <a16:creationId xmlns:a16="http://schemas.microsoft.com/office/drawing/2014/main" id="{8F0D5DFF-4BB9-4204-B35A-EF81603E66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7" name="Conector recto 1176">
          <a:extLst>
            <a:ext uri="{FF2B5EF4-FFF2-40B4-BE49-F238E27FC236}">
              <a16:creationId xmlns:a16="http://schemas.microsoft.com/office/drawing/2014/main" id="{9C7F3DF8-16CF-43B8-ACD8-072A31BB96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8" name="Conector recto 1177">
          <a:extLst>
            <a:ext uri="{FF2B5EF4-FFF2-40B4-BE49-F238E27FC236}">
              <a16:creationId xmlns:a16="http://schemas.microsoft.com/office/drawing/2014/main" id="{243BBDC5-9092-46D5-AAE6-8482ACDF05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79" name="Conector recto 1178">
          <a:extLst>
            <a:ext uri="{FF2B5EF4-FFF2-40B4-BE49-F238E27FC236}">
              <a16:creationId xmlns:a16="http://schemas.microsoft.com/office/drawing/2014/main" id="{14B24F2D-D88C-4D78-B60D-54B6275508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0" name="Conector recto 1179">
          <a:extLst>
            <a:ext uri="{FF2B5EF4-FFF2-40B4-BE49-F238E27FC236}">
              <a16:creationId xmlns:a16="http://schemas.microsoft.com/office/drawing/2014/main" id="{3AD515E7-B2F5-4FEB-96ED-631B5A0D26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1" name="Conector recto 1180">
          <a:extLst>
            <a:ext uri="{FF2B5EF4-FFF2-40B4-BE49-F238E27FC236}">
              <a16:creationId xmlns:a16="http://schemas.microsoft.com/office/drawing/2014/main" id="{41D8D135-DFD0-434F-A3C8-F14C5E3EA3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2" name="Conector recto 1181">
          <a:extLst>
            <a:ext uri="{FF2B5EF4-FFF2-40B4-BE49-F238E27FC236}">
              <a16:creationId xmlns:a16="http://schemas.microsoft.com/office/drawing/2014/main" id="{D4A03E46-402C-4F9D-A960-9345D94E3C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3" name="Conector recto 1182">
          <a:extLst>
            <a:ext uri="{FF2B5EF4-FFF2-40B4-BE49-F238E27FC236}">
              <a16:creationId xmlns:a16="http://schemas.microsoft.com/office/drawing/2014/main" id="{90838B29-52C3-4EC6-ABE4-5F5C263047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4" name="Conector recto 1183">
          <a:extLst>
            <a:ext uri="{FF2B5EF4-FFF2-40B4-BE49-F238E27FC236}">
              <a16:creationId xmlns:a16="http://schemas.microsoft.com/office/drawing/2014/main" id="{3F07F4E3-4D57-4EBF-9522-FDA388EBC5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5" name="Conector recto 1184">
          <a:extLst>
            <a:ext uri="{FF2B5EF4-FFF2-40B4-BE49-F238E27FC236}">
              <a16:creationId xmlns:a16="http://schemas.microsoft.com/office/drawing/2014/main" id="{2AFBAB1B-DE35-4666-A7DE-4A66E9AA8F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6" name="Conector recto 1185">
          <a:extLst>
            <a:ext uri="{FF2B5EF4-FFF2-40B4-BE49-F238E27FC236}">
              <a16:creationId xmlns:a16="http://schemas.microsoft.com/office/drawing/2014/main" id="{B2B57693-FE70-4CD9-8613-9854E574750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7" name="Conector recto 1186">
          <a:extLst>
            <a:ext uri="{FF2B5EF4-FFF2-40B4-BE49-F238E27FC236}">
              <a16:creationId xmlns:a16="http://schemas.microsoft.com/office/drawing/2014/main" id="{4148F098-82BC-4774-A41C-49455D7EAD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8" name="Conector recto 1187">
          <a:extLst>
            <a:ext uri="{FF2B5EF4-FFF2-40B4-BE49-F238E27FC236}">
              <a16:creationId xmlns:a16="http://schemas.microsoft.com/office/drawing/2014/main" id="{16EF9979-4335-450F-AFE2-1F890C14E1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89" name="Conector recto 1188">
          <a:extLst>
            <a:ext uri="{FF2B5EF4-FFF2-40B4-BE49-F238E27FC236}">
              <a16:creationId xmlns:a16="http://schemas.microsoft.com/office/drawing/2014/main" id="{94047BFA-75E0-4741-A7D6-A65B50126F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0" name="Conector recto 1189">
          <a:extLst>
            <a:ext uri="{FF2B5EF4-FFF2-40B4-BE49-F238E27FC236}">
              <a16:creationId xmlns:a16="http://schemas.microsoft.com/office/drawing/2014/main" id="{2B17AD33-116C-42C4-B42E-620534E6F7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1" name="Conector recto 1190">
          <a:extLst>
            <a:ext uri="{FF2B5EF4-FFF2-40B4-BE49-F238E27FC236}">
              <a16:creationId xmlns:a16="http://schemas.microsoft.com/office/drawing/2014/main" id="{F21F3DC4-CC22-4E73-93C7-415AA26F71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2" name="Conector recto 1191">
          <a:extLst>
            <a:ext uri="{FF2B5EF4-FFF2-40B4-BE49-F238E27FC236}">
              <a16:creationId xmlns:a16="http://schemas.microsoft.com/office/drawing/2014/main" id="{18C287E2-448F-4EF1-9FA0-81B3234E52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3" name="Conector recto 1192">
          <a:extLst>
            <a:ext uri="{FF2B5EF4-FFF2-40B4-BE49-F238E27FC236}">
              <a16:creationId xmlns:a16="http://schemas.microsoft.com/office/drawing/2014/main" id="{9D0BD319-F042-49FD-A164-3823136984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4" name="Conector recto 1193">
          <a:extLst>
            <a:ext uri="{FF2B5EF4-FFF2-40B4-BE49-F238E27FC236}">
              <a16:creationId xmlns:a16="http://schemas.microsoft.com/office/drawing/2014/main" id="{9CE691B0-1C80-468E-8C92-CC42D6341A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5" name="Conector recto 1194">
          <a:extLst>
            <a:ext uri="{FF2B5EF4-FFF2-40B4-BE49-F238E27FC236}">
              <a16:creationId xmlns:a16="http://schemas.microsoft.com/office/drawing/2014/main" id="{95629944-5FB2-404A-8620-4EEF52915E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6" name="Conector recto 1195">
          <a:extLst>
            <a:ext uri="{FF2B5EF4-FFF2-40B4-BE49-F238E27FC236}">
              <a16:creationId xmlns:a16="http://schemas.microsoft.com/office/drawing/2014/main" id="{9ED327C9-EB4C-487B-A5C3-A9DAB339A3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7" name="Conector recto 1196">
          <a:extLst>
            <a:ext uri="{FF2B5EF4-FFF2-40B4-BE49-F238E27FC236}">
              <a16:creationId xmlns:a16="http://schemas.microsoft.com/office/drawing/2014/main" id="{972420B6-5A43-43C2-B08E-05CA29D77E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8" name="Conector recto 1197">
          <a:extLst>
            <a:ext uri="{FF2B5EF4-FFF2-40B4-BE49-F238E27FC236}">
              <a16:creationId xmlns:a16="http://schemas.microsoft.com/office/drawing/2014/main" id="{38B5FDDD-CA2D-4AB1-9CD5-6D38AFCFF9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199" name="Conector recto 1198">
          <a:extLst>
            <a:ext uri="{FF2B5EF4-FFF2-40B4-BE49-F238E27FC236}">
              <a16:creationId xmlns:a16="http://schemas.microsoft.com/office/drawing/2014/main" id="{E6AD89D6-5D3B-411D-BBD7-017913FA8E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0" name="Conector recto 1199">
          <a:extLst>
            <a:ext uri="{FF2B5EF4-FFF2-40B4-BE49-F238E27FC236}">
              <a16:creationId xmlns:a16="http://schemas.microsoft.com/office/drawing/2014/main" id="{44350842-5726-49D1-B5DC-C7C7F0D29F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1" name="Conector recto 1200">
          <a:extLst>
            <a:ext uri="{FF2B5EF4-FFF2-40B4-BE49-F238E27FC236}">
              <a16:creationId xmlns:a16="http://schemas.microsoft.com/office/drawing/2014/main" id="{D90AA951-0B35-42EB-9061-F955696371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2" name="Conector recto 1201">
          <a:extLst>
            <a:ext uri="{FF2B5EF4-FFF2-40B4-BE49-F238E27FC236}">
              <a16:creationId xmlns:a16="http://schemas.microsoft.com/office/drawing/2014/main" id="{52DD4C1B-70EB-4406-A335-54CF458B11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3" name="Conector recto 1202">
          <a:extLst>
            <a:ext uri="{FF2B5EF4-FFF2-40B4-BE49-F238E27FC236}">
              <a16:creationId xmlns:a16="http://schemas.microsoft.com/office/drawing/2014/main" id="{0D989171-09FE-4AD2-A868-550EC5FC29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4" name="Conector recto 1203">
          <a:extLst>
            <a:ext uri="{FF2B5EF4-FFF2-40B4-BE49-F238E27FC236}">
              <a16:creationId xmlns:a16="http://schemas.microsoft.com/office/drawing/2014/main" id="{9C409A72-BEB0-4779-A00E-4514FF328E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5" name="Conector recto 1204">
          <a:extLst>
            <a:ext uri="{FF2B5EF4-FFF2-40B4-BE49-F238E27FC236}">
              <a16:creationId xmlns:a16="http://schemas.microsoft.com/office/drawing/2014/main" id="{C80AA6DB-077F-4A60-8B1A-928D054083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6" name="Conector recto 1205">
          <a:extLst>
            <a:ext uri="{FF2B5EF4-FFF2-40B4-BE49-F238E27FC236}">
              <a16:creationId xmlns:a16="http://schemas.microsoft.com/office/drawing/2014/main" id="{20F9B6BF-0AC5-4FEE-8BA0-544B9F6AB4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7" name="Conector recto 1206">
          <a:extLst>
            <a:ext uri="{FF2B5EF4-FFF2-40B4-BE49-F238E27FC236}">
              <a16:creationId xmlns:a16="http://schemas.microsoft.com/office/drawing/2014/main" id="{99DB1D6D-F06F-4B4B-9060-636B7704D2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8" name="Conector recto 1207">
          <a:extLst>
            <a:ext uri="{FF2B5EF4-FFF2-40B4-BE49-F238E27FC236}">
              <a16:creationId xmlns:a16="http://schemas.microsoft.com/office/drawing/2014/main" id="{89CFC8AE-B03C-4B47-8799-A681518C5B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09" name="Conector recto 1208">
          <a:extLst>
            <a:ext uri="{FF2B5EF4-FFF2-40B4-BE49-F238E27FC236}">
              <a16:creationId xmlns:a16="http://schemas.microsoft.com/office/drawing/2014/main" id="{1D1ADF34-9670-492A-BD5B-A2EB8D37FC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10" name="Conector recto 1209">
          <a:extLst>
            <a:ext uri="{FF2B5EF4-FFF2-40B4-BE49-F238E27FC236}">
              <a16:creationId xmlns:a16="http://schemas.microsoft.com/office/drawing/2014/main" id="{290BA1EA-8D21-441C-B897-808B6A6CA8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233</xdr:row>
      <xdr:rowOff>0</xdr:rowOff>
    </xdr:from>
    <xdr:to>
      <xdr:col>38</xdr:col>
      <xdr:colOff>413657</xdr:colOff>
      <xdr:row>233</xdr:row>
      <xdr:rowOff>0</xdr:rowOff>
    </xdr:to>
    <xdr:cxnSp macro="">
      <xdr:nvCxnSpPr>
        <xdr:cNvPr id="1211" name="Conector recto 1210">
          <a:extLst>
            <a:ext uri="{FF2B5EF4-FFF2-40B4-BE49-F238E27FC236}">
              <a16:creationId xmlns:a16="http://schemas.microsoft.com/office/drawing/2014/main" id="{42BB758A-C73F-43E2-B760-FFF3832ED8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2" name="Conector recto 1211">
          <a:extLst>
            <a:ext uri="{FF2B5EF4-FFF2-40B4-BE49-F238E27FC236}">
              <a16:creationId xmlns:a16="http://schemas.microsoft.com/office/drawing/2014/main" id="{59D13BAD-6CE3-473A-96A5-76FF095F2D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3" name="Conector recto 1212">
          <a:extLst>
            <a:ext uri="{FF2B5EF4-FFF2-40B4-BE49-F238E27FC236}">
              <a16:creationId xmlns:a16="http://schemas.microsoft.com/office/drawing/2014/main" id="{B8B17C17-B3C9-4F27-86A9-3BA47E55C5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4" name="Conector recto 1213">
          <a:extLst>
            <a:ext uri="{FF2B5EF4-FFF2-40B4-BE49-F238E27FC236}">
              <a16:creationId xmlns:a16="http://schemas.microsoft.com/office/drawing/2014/main" id="{49EDF4E9-E8FD-4C45-B709-42B3D9697C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5" name="Conector recto 1214">
          <a:extLst>
            <a:ext uri="{FF2B5EF4-FFF2-40B4-BE49-F238E27FC236}">
              <a16:creationId xmlns:a16="http://schemas.microsoft.com/office/drawing/2014/main" id="{05579BA2-5360-4C59-8A67-D825DC3F74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6" name="Conector recto 1215">
          <a:extLst>
            <a:ext uri="{FF2B5EF4-FFF2-40B4-BE49-F238E27FC236}">
              <a16:creationId xmlns:a16="http://schemas.microsoft.com/office/drawing/2014/main" id="{581B12E3-1490-4D32-BB95-CE40F8688BA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7" name="Conector recto 1216">
          <a:extLst>
            <a:ext uri="{FF2B5EF4-FFF2-40B4-BE49-F238E27FC236}">
              <a16:creationId xmlns:a16="http://schemas.microsoft.com/office/drawing/2014/main" id="{538B515A-57D5-4804-B2E1-EEBC68F9DD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8" name="Conector recto 1217">
          <a:extLst>
            <a:ext uri="{FF2B5EF4-FFF2-40B4-BE49-F238E27FC236}">
              <a16:creationId xmlns:a16="http://schemas.microsoft.com/office/drawing/2014/main" id="{B41012CA-5956-45C4-A632-3509BB133F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19" name="Conector recto 1218">
          <a:extLst>
            <a:ext uri="{FF2B5EF4-FFF2-40B4-BE49-F238E27FC236}">
              <a16:creationId xmlns:a16="http://schemas.microsoft.com/office/drawing/2014/main" id="{6125549B-D30C-4C67-A945-5015552ABF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0" name="Conector recto 1219">
          <a:extLst>
            <a:ext uri="{FF2B5EF4-FFF2-40B4-BE49-F238E27FC236}">
              <a16:creationId xmlns:a16="http://schemas.microsoft.com/office/drawing/2014/main" id="{80F42452-C4A8-40DA-A3C6-8EC8909B5C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1" name="Conector recto 1220">
          <a:extLst>
            <a:ext uri="{FF2B5EF4-FFF2-40B4-BE49-F238E27FC236}">
              <a16:creationId xmlns:a16="http://schemas.microsoft.com/office/drawing/2014/main" id="{0908BB85-3F1C-41D0-8A6A-9E22F96E6C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2" name="Conector recto 1221">
          <a:extLst>
            <a:ext uri="{FF2B5EF4-FFF2-40B4-BE49-F238E27FC236}">
              <a16:creationId xmlns:a16="http://schemas.microsoft.com/office/drawing/2014/main" id="{B11F5BE9-CF29-472C-B316-C370F031A03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3" name="Conector recto 1222">
          <a:extLst>
            <a:ext uri="{FF2B5EF4-FFF2-40B4-BE49-F238E27FC236}">
              <a16:creationId xmlns:a16="http://schemas.microsoft.com/office/drawing/2014/main" id="{4E211AFF-C52F-4AB9-9D92-5889820EFC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4" name="Conector recto 1223">
          <a:extLst>
            <a:ext uri="{FF2B5EF4-FFF2-40B4-BE49-F238E27FC236}">
              <a16:creationId xmlns:a16="http://schemas.microsoft.com/office/drawing/2014/main" id="{2AA651E6-1979-4214-89F2-929129D9CD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5" name="Conector recto 1224">
          <a:extLst>
            <a:ext uri="{FF2B5EF4-FFF2-40B4-BE49-F238E27FC236}">
              <a16:creationId xmlns:a16="http://schemas.microsoft.com/office/drawing/2014/main" id="{992790A4-2D66-49F3-8935-4CDB3110F1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6" name="Conector recto 1225">
          <a:extLst>
            <a:ext uri="{FF2B5EF4-FFF2-40B4-BE49-F238E27FC236}">
              <a16:creationId xmlns:a16="http://schemas.microsoft.com/office/drawing/2014/main" id="{7912F5D2-6F07-4E40-BA11-04C558AEEA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7" name="Conector recto 1226">
          <a:extLst>
            <a:ext uri="{FF2B5EF4-FFF2-40B4-BE49-F238E27FC236}">
              <a16:creationId xmlns:a16="http://schemas.microsoft.com/office/drawing/2014/main" id="{B9879CFA-D633-44AF-8349-8ACAAA6218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8" name="Conector recto 1227">
          <a:extLst>
            <a:ext uri="{FF2B5EF4-FFF2-40B4-BE49-F238E27FC236}">
              <a16:creationId xmlns:a16="http://schemas.microsoft.com/office/drawing/2014/main" id="{DC2F61EF-5D75-4710-9CCF-9AEC7B53E6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29" name="Conector recto 1228">
          <a:extLst>
            <a:ext uri="{FF2B5EF4-FFF2-40B4-BE49-F238E27FC236}">
              <a16:creationId xmlns:a16="http://schemas.microsoft.com/office/drawing/2014/main" id="{42A69C4B-8E89-422F-8B1D-759DE36460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0" name="Conector recto 1229">
          <a:extLst>
            <a:ext uri="{FF2B5EF4-FFF2-40B4-BE49-F238E27FC236}">
              <a16:creationId xmlns:a16="http://schemas.microsoft.com/office/drawing/2014/main" id="{5EA603C5-F831-4CE9-8C89-1BDD60D53D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1" name="Conector recto 1230">
          <a:extLst>
            <a:ext uri="{FF2B5EF4-FFF2-40B4-BE49-F238E27FC236}">
              <a16:creationId xmlns:a16="http://schemas.microsoft.com/office/drawing/2014/main" id="{BC2697B3-A6C7-4C81-B5BD-1B5131CE21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2" name="Conector recto 1231">
          <a:extLst>
            <a:ext uri="{FF2B5EF4-FFF2-40B4-BE49-F238E27FC236}">
              <a16:creationId xmlns:a16="http://schemas.microsoft.com/office/drawing/2014/main" id="{9CF96AEC-4FEB-442E-A34C-6F83C44FE4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3" name="Conector recto 1232">
          <a:extLst>
            <a:ext uri="{FF2B5EF4-FFF2-40B4-BE49-F238E27FC236}">
              <a16:creationId xmlns:a16="http://schemas.microsoft.com/office/drawing/2014/main" id="{9B3C3C24-B075-4C5D-A7E5-6E064EE980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4" name="Conector recto 1233">
          <a:extLst>
            <a:ext uri="{FF2B5EF4-FFF2-40B4-BE49-F238E27FC236}">
              <a16:creationId xmlns:a16="http://schemas.microsoft.com/office/drawing/2014/main" id="{9D826E61-7170-4D58-9206-99963C0432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5" name="Conector recto 1234">
          <a:extLst>
            <a:ext uri="{FF2B5EF4-FFF2-40B4-BE49-F238E27FC236}">
              <a16:creationId xmlns:a16="http://schemas.microsoft.com/office/drawing/2014/main" id="{03B4DDD5-ABDE-404F-A3FB-AF8BD770C4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6" name="Conector recto 1235">
          <a:extLst>
            <a:ext uri="{FF2B5EF4-FFF2-40B4-BE49-F238E27FC236}">
              <a16:creationId xmlns:a16="http://schemas.microsoft.com/office/drawing/2014/main" id="{F71C7463-FB8E-474C-A19D-1B005F34C9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7" name="Conector recto 1236">
          <a:extLst>
            <a:ext uri="{FF2B5EF4-FFF2-40B4-BE49-F238E27FC236}">
              <a16:creationId xmlns:a16="http://schemas.microsoft.com/office/drawing/2014/main" id="{AF5F3B43-4681-40FD-B96B-8428BB7460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8" name="Conector recto 1237">
          <a:extLst>
            <a:ext uri="{FF2B5EF4-FFF2-40B4-BE49-F238E27FC236}">
              <a16:creationId xmlns:a16="http://schemas.microsoft.com/office/drawing/2014/main" id="{F0FCC244-E3AE-4682-854F-EA50FB80F4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39" name="Conector recto 1238">
          <a:extLst>
            <a:ext uri="{FF2B5EF4-FFF2-40B4-BE49-F238E27FC236}">
              <a16:creationId xmlns:a16="http://schemas.microsoft.com/office/drawing/2014/main" id="{9B1C8187-1F24-48F3-B783-F806907E2B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0" name="Conector recto 1239">
          <a:extLst>
            <a:ext uri="{FF2B5EF4-FFF2-40B4-BE49-F238E27FC236}">
              <a16:creationId xmlns:a16="http://schemas.microsoft.com/office/drawing/2014/main" id="{A1514B47-5016-4CA5-BD07-E1DD8F5B7E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1" name="Conector recto 1240">
          <a:extLst>
            <a:ext uri="{FF2B5EF4-FFF2-40B4-BE49-F238E27FC236}">
              <a16:creationId xmlns:a16="http://schemas.microsoft.com/office/drawing/2014/main" id="{934808F1-513D-4690-A751-884EE21399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2" name="Conector recto 1241">
          <a:extLst>
            <a:ext uri="{FF2B5EF4-FFF2-40B4-BE49-F238E27FC236}">
              <a16:creationId xmlns:a16="http://schemas.microsoft.com/office/drawing/2014/main" id="{1143FDE4-964A-4781-8B87-4749AB049E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3" name="Conector recto 1242">
          <a:extLst>
            <a:ext uri="{FF2B5EF4-FFF2-40B4-BE49-F238E27FC236}">
              <a16:creationId xmlns:a16="http://schemas.microsoft.com/office/drawing/2014/main" id="{CE6832A1-F9C6-4A80-82B8-549CDA1E5F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4" name="Conector recto 1243">
          <a:extLst>
            <a:ext uri="{FF2B5EF4-FFF2-40B4-BE49-F238E27FC236}">
              <a16:creationId xmlns:a16="http://schemas.microsoft.com/office/drawing/2014/main" id="{E18F67BE-30DC-4BB1-AE2A-7511541699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5" name="Conector recto 1244">
          <a:extLst>
            <a:ext uri="{FF2B5EF4-FFF2-40B4-BE49-F238E27FC236}">
              <a16:creationId xmlns:a16="http://schemas.microsoft.com/office/drawing/2014/main" id="{5079EE4E-A9B5-4205-8CD0-064203C71A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6" name="Conector recto 1245">
          <a:extLst>
            <a:ext uri="{FF2B5EF4-FFF2-40B4-BE49-F238E27FC236}">
              <a16:creationId xmlns:a16="http://schemas.microsoft.com/office/drawing/2014/main" id="{D622188D-6519-47A6-B157-FE876F73A3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7" name="Conector recto 1246">
          <a:extLst>
            <a:ext uri="{FF2B5EF4-FFF2-40B4-BE49-F238E27FC236}">
              <a16:creationId xmlns:a16="http://schemas.microsoft.com/office/drawing/2014/main" id="{0792FEC0-A22D-4502-84EA-71EC6F3D62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8" name="Conector recto 1247">
          <a:extLst>
            <a:ext uri="{FF2B5EF4-FFF2-40B4-BE49-F238E27FC236}">
              <a16:creationId xmlns:a16="http://schemas.microsoft.com/office/drawing/2014/main" id="{53926471-0A30-4C14-A9C6-DFDF80B429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49" name="Conector recto 1248">
          <a:extLst>
            <a:ext uri="{FF2B5EF4-FFF2-40B4-BE49-F238E27FC236}">
              <a16:creationId xmlns:a16="http://schemas.microsoft.com/office/drawing/2014/main" id="{B4B977CD-FE55-431B-ABF1-01D7D255BF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0" name="Conector recto 1249">
          <a:extLst>
            <a:ext uri="{FF2B5EF4-FFF2-40B4-BE49-F238E27FC236}">
              <a16:creationId xmlns:a16="http://schemas.microsoft.com/office/drawing/2014/main" id="{18C6420B-ED31-4C46-9DB7-8C11745991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1" name="Conector recto 1250">
          <a:extLst>
            <a:ext uri="{FF2B5EF4-FFF2-40B4-BE49-F238E27FC236}">
              <a16:creationId xmlns:a16="http://schemas.microsoft.com/office/drawing/2014/main" id="{56D755E3-BD81-4C3D-B530-4AC0F667EA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2" name="Conector recto 1251">
          <a:extLst>
            <a:ext uri="{FF2B5EF4-FFF2-40B4-BE49-F238E27FC236}">
              <a16:creationId xmlns:a16="http://schemas.microsoft.com/office/drawing/2014/main" id="{C6CF7AE9-69FF-4CBC-ACD7-F2B7070E0E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3" name="Conector recto 1252">
          <a:extLst>
            <a:ext uri="{FF2B5EF4-FFF2-40B4-BE49-F238E27FC236}">
              <a16:creationId xmlns:a16="http://schemas.microsoft.com/office/drawing/2014/main" id="{7F74B6CF-8372-427B-BCC7-4B0D7DAA04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4" name="Conector recto 1253">
          <a:extLst>
            <a:ext uri="{FF2B5EF4-FFF2-40B4-BE49-F238E27FC236}">
              <a16:creationId xmlns:a16="http://schemas.microsoft.com/office/drawing/2014/main" id="{58BE4065-7B9E-4510-BECA-728F516E0B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5" name="Conector recto 1254">
          <a:extLst>
            <a:ext uri="{FF2B5EF4-FFF2-40B4-BE49-F238E27FC236}">
              <a16:creationId xmlns:a16="http://schemas.microsoft.com/office/drawing/2014/main" id="{7493F642-C20D-4DC1-96BC-A1391DAEC1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6" name="Conector recto 1255">
          <a:extLst>
            <a:ext uri="{FF2B5EF4-FFF2-40B4-BE49-F238E27FC236}">
              <a16:creationId xmlns:a16="http://schemas.microsoft.com/office/drawing/2014/main" id="{02AFF249-C671-43F3-BE01-75D438CE05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7" name="Conector recto 1256">
          <a:extLst>
            <a:ext uri="{FF2B5EF4-FFF2-40B4-BE49-F238E27FC236}">
              <a16:creationId xmlns:a16="http://schemas.microsoft.com/office/drawing/2014/main" id="{05E5546E-45C0-436E-BE58-457CCA8F42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8" name="Conector recto 1257">
          <a:extLst>
            <a:ext uri="{FF2B5EF4-FFF2-40B4-BE49-F238E27FC236}">
              <a16:creationId xmlns:a16="http://schemas.microsoft.com/office/drawing/2014/main" id="{B3E52953-11E5-400A-9515-0F971559D6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59" name="Conector recto 1258">
          <a:extLst>
            <a:ext uri="{FF2B5EF4-FFF2-40B4-BE49-F238E27FC236}">
              <a16:creationId xmlns:a16="http://schemas.microsoft.com/office/drawing/2014/main" id="{95994F92-53BA-4156-9287-5C9FBB751A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0" name="Conector recto 1259">
          <a:extLst>
            <a:ext uri="{FF2B5EF4-FFF2-40B4-BE49-F238E27FC236}">
              <a16:creationId xmlns:a16="http://schemas.microsoft.com/office/drawing/2014/main" id="{B64D50AE-40F8-44B2-B841-0522AD5A3B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1" name="Conector recto 1260">
          <a:extLst>
            <a:ext uri="{FF2B5EF4-FFF2-40B4-BE49-F238E27FC236}">
              <a16:creationId xmlns:a16="http://schemas.microsoft.com/office/drawing/2014/main" id="{3A6C90F1-F400-4C22-9AB2-E083ABB701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2" name="Conector recto 1261">
          <a:extLst>
            <a:ext uri="{FF2B5EF4-FFF2-40B4-BE49-F238E27FC236}">
              <a16:creationId xmlns:a16="http://schemas.microsoft.com/office/drawing/2014/main" id="{769D8D58-B36B-465B-9D41-FAA4929081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3" name="Conector recto 1262">
          <a:extLst>
            <a:ext uri="{FF2B5EF4-FFF2-40B4-BE49-F238E27FC236}">
              <a16:creationId xmlns:a16="http://schemas.microsoft.com/office/drawing/2014/main" id="{31C6A79B-A091-4F71-8E73-C884A3C6B9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4" name="Conector recto 1263">
          <a:extLst>
            <a:ext uri="{FF2B5EF4-FFF2-40B4-BE49-F238E27FC236}">
              <a16:creationId xmlns:a16="http://schemas.microsoft.com/office/drawing/2014/main" id="{F0D298CC-7277-4D4D-AB97-B0D9B68D3B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5" name="Conector recto 1264">
          <a:extLst>
            <a:ext uri="{FF2B5EF4-FFF2-40B4-BE49-F238E27FC236}">
              <a16:creationId xmlns:a16="http://schemas.microsoft.com/office/drawing/2014/main" id="{F8FCD054-3FBE-412B-81B2-F5CB5AF48F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6" name="Conector recto 1265">
          <a:extLst>
            <a:ext uri="{FF2B5EF4-FFF2-40B4-BE49-F238E27FC236}">
              <a16:creationId xmlns:a16="http://schemas.microsoft.com/office/drawing/2014/main" id="{F57BB201-93CD-4BB7-9DDE-AC1E77E9C8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7" name="Conector recto 1266">
          <a:extLst>
            <a:ext uri="{FF2B5EF4-FFF2-40B4-BE49-F238E27FC236}">
              <a16:creationId xmlns:a16="http://schemas.microsoft.com/office/drawing/2014/main" id="{E5453019-6D5B-4739-B767-546A28D07F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8" name="Conector recto 1267">
          <a:extLst>
            <a:ext uri="{FF2B5EF4-FFF2-40B4-BE49-F238E27FC236}">
              <a16:creationId xmlns:a16="http://schemas.microsoft.com/office/drawing/2014/main" id="{64446913-358A-431F-A779-0820630971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69" name="Conector recto 1268">
          <a:extLst>
            <a:ext uri="{FF2B5EF4-FFF2-40B4-BE49-F238E27FC236}">
              <a16:creationId xmlns:a16="http://schemas.microsoft.com/office/drawing/2014/main" id="{6D7EC795-322D-4B35-8FFE-8D924D8459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0" name="Conector recto 1269">
          <a:extLst>
            <a:ext uri="{FF2B5EF4-FFF2-40B4-BE49-F238E27FC236}">
              <a16:creationId xmlns:a16="http://schemas.microsoft.com/office/drawing/2014/main" id="{7D714132-37B3-46B0-B50E-3EC58A123C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1" name="Conector recto 1270">
          <a:extLst>
            <a:ext uri="{FF2B5EF4-FFF2-40B4-BE49-F238E27FC236}">
              <a16:creationId xmlns:a16="http://schemas.microsoft.com/office/drawing/2014/main" id="{2DD6AA0D-AF33-4426-B043-C7241370C0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2" name="Conector recto 1271">
          <a:extLst>
            <a:ext uri="{FF2B5EF4-FFF2-40B4-BE49-F238E27FC236}">
              <a16:creationId xmlns:a16="http://schemas.microsoft.com/office/drawing/2014/main" id="{1250BC25-7F0C-4C74-A785-3AA63587BF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3" name="Conector recto 1272">
          <a:extLst>
            <a:ext uri="{FF2B5EF4-FFF2-40B4-BE49-F238E27FC236}">
              <a16:creationId xmlns:a16="http://schemas.microsoft.com/office/drawing/2014/main" id="{2F90537E-A0FC-4238-AA61-7D9C824183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4" name="Conector recto 1273">
          <a:extLst>
            <a:ext uri="{FF2B5EF4-FFF2-40B4-BE49-F238E27FC236}">
              <a16:creationId xmlns:a16="http://schemas.microsoft.com/office/drawing/2014/main" id="{E150EC36-866E-4F4B-8452-F58A715C34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5" name="Conector recto 1274">
          <a:extLst>
            <a:ext uri="{FF2B5EF4-FFF2-40B4-BE49-F238E27FC236}">
              <a16:creationId xmlns:a16="http://schemas.microsoft.com/office/drawing/2014/main" id="{D8C9CD32-FC7E-42F2-A404-3CA56F42D8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6" name="Conector recto 1275">
          <a:extLst>
            <a:ext uri="{FF2B5EF4-FFF2-40B4-BE49-F238E27FC236}">
              <a16:creationId xmlns:a16="http://schemas.microsoft.com/office/drawing/2014/main" id="{80C83476-6629-42A8-BD92-0CC4560D0A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7" name="Conector recto 1276">
          <a:extLst>
            <a:ext uri="{FF2B5EF4-FFF2-40B4-BE49-F238E27FC236}">
              <a16:creationId xmlns:a16="http://schemas.microsoft.com/office/drawing/2014/main" id="{E147E5A1-6C52-4580-9BDD-D6CAAD1D4C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8" name="Conector recto 1277">
          <a:extLst>
            <a:ext uri="{FF2B5EF4-FFF2-40B4-BE49-F238E27FC236}">
              <a16:creationId xmlns:a16="http://schemas.microsoft.com/office/drawing/2014/main" id="{4591F0D3-14B7-41CA-B097-560E86ECAA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79" name="Conector recto 1278">
          <a:extLst>
            <a:ext uri="{FF2B5EF4-FFF2-40B4-BE49-F238E27FC236}">
              <a16:creationId xmlns:a16="http://schemas.microsoft.com/office/drawing/2014/main" id="{2DAED820-0D04-4659-83A1-9C786994D8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0" name="Conector recto 1279">
          <a:extLst>
            <a:ext uri="{FF2B5EF4-FFF2-40B4-BE49-F238E27FC236}">
              <a16:creationId xmlns:a16="http://schemas.microsoft.com/office/drawing/2014/main" id="{8B85DB45-945F-470E-8100-125C3A1763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1" name="Conector recto 1280">
          <a:extLst>
            <a:ext uri="{FF2B5EF4-FFF2-40B4-BE49-F238E27FC236}">
              <a16:creationId xmlns:a16="http://schemas.microsoft.com/office/drawing/2014/main" id="{61B16992-7D13-4A9B-97A7-216AAE53AE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2" name="Conector recto 1281">
          <a:extLst>
            <a:ext uri="{FF2B5EF4-FFF2-40B4-BE49-F238E27FC236}">
              <a16:creationId xmlns:a16="http://schemas.microsoft.com/office/drawing/2014/main" id="{43BD899B-7808-4DE3-B576-1570359578F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3" name="Conector recto 1282">
          <a:extLst>
            <a:ext uri="{FF2B5EF4-FFF2-40B4-BE49-F238E27FC236}">
              <a16:creationId xmlns:a16="http://schemas.microsoft.com/office/drawing/2014/main" id="{C6130D10-293F-4CFB-9C66-BE1A9AAC6D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4" name="Conector recto 1283">
          <a:extLst>
            <a:ext uri="{FF2B5EF4-FFF2-40B4-BE49-F238E27FC236}">
              <a16:creationId xmlns:a16="http://schemas.microsoft.com/office/drawing/2014/main" id="{C16F0E24-43CB-4050-BA07-D1B99CEF1B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5" name="Conector recto 1284">
          <a:extLst>
            <a:ext uri="{FF2B5EF4-FFF2-40B4-BE49-F238E27FC236}">
              <a16:creationId xmlns:a16="http://schemas.microsoft.com/office/drawing/2014/main" id="{87798DF2-0E19-43CE-B6C8-69A123BFEB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6" name="Conector recto 1285">
          <a:extLst>
            <a:ext uri="{FF2B5EF4-FFF2-40B4-BE49-F238E27FC236}">
              <a16:creationId xmlns:a16="http://schemas.microsoft.com/office/drawing/2014/main" id="{31C76342-32A6-4F33-80F2-8E0E37B1E4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7" name="Conector recto 1286">
          <a:extLst>
            <a:ext uri="{FF2B5EF4-FFF2-40B4-BE49-F238E27FC236}">
              <a16:creationId xmlns:a16="http://schemas.microsoft.com/office/drawing/2014/main" id="{87F9F035-E10D-44F9-85CF-AC552AD318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8" name="Conector recto 1287">
          <a:extLst>
            <a:ext uri="{FF2B5EF4-FFF2-40B4-BE49-F238E27FC236}">
              <a16:creationId xmlns:a16="http://schemas.microsoft.com/office/drawing/2014/main" id="{95A2B8FC-C8B0-490A-AA81-C522ED390B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89" name="Conector recto 1288">
          <a:extLst>
            <a:ext uri="{FF2B5EF4-FFF2-40B4-BE49-F238E27FC236}">
              <a16:creationId xmlns:a16="http://schemas.microsoft.com/office/drawing/2014/main" id="{6032BC50-8DF1-467D-AAEE-D27A7E8AE2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0" name="Conector recto 1289">
          <a:extLst>
            <a:ext uri="{FF2B5EF4-FFF2-40B4-BE49-F238E27FC236}">
              <a16:creationId xmlns:a16="http://schemas.microsoft.com/office/drawing/2014/main" id="{7D906265-E7C0-45D5-A160-E26CC619A5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1" name="Conector recto 1290">
          <a:extLst>
            <a:ext uri="{FF2B5EF4-FFF2-40B4-BE49-F238E27FC236}">
              <a16:creationId xmlns:a16="http://schemas.microsoft.com/office/drawing/2014/main" id="{7074A885-D84D-4CCC-9E8E-FA599B2306B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2" name="Conector recto 1291">
          <a:extLst>
            <a:ext uri="{FF2B5EF4-FFF2-40B4-BE49-F238E27FC236}">
              <a16:creationId xmlns:a16="http://schemas.microsoft.com/office/drawing/2014/main" id="{E874D9D1-5CB1-497F-AC4F-5ECB8694B2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3" name="Conector recto 1292">
          <a:extLst>
            <a:ext uri="{FF2B5EF4-FFF2-40B4-BE49-F238E27FC236}">
              <a16:creationId xmlns:a16="http://schemas.microsoft.com/office/drawing/2014/main" id="{F4158BD4-4585-45F9-AD3A-DBEA15B539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4" name="Conector recto 1293">
          <a:extLst>
            <a:ext uri="{FF2B5EF4-FFF2-40B4-BE49-F238E27FC236}">
              <a16:creationId xmlns:a16="http://schemas.microsoft.com/office/drawing/2014/main" id="{1FAE7BBB-5609-4554-9F23-9EDA1E2F9A8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5" name="Conector recto 1294">
          <a:extLst>
            <a:ext uri="{FF2B5EF4-FFF2-40B4-BE49-F238E27FC236}">
              <a16:creationId xmlns:a16="http://schemas.microsoft.com/office/drawing/2014/main" id="{86A6B5C7-F65F-4E5E-B7A8-170CE279A6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6" name="Conector recto 1295">
          <a:extLst>
            <a:ext uri="{FF2B5EF4-FFF2-40B4-BE49-F238E27FC236}">
              <a16:creationId xmlns:a16="http://schemas.microsoft.com/office/drawing/2014/main" id="{19805D08-A607-4130-91F2-32F5B91A27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7" name="Conector recto 1296">
          <a:extLst>
            <a:ext uri="{FF2B5EF4-FFF2-40B4-BE49-F238E27FC236}">
              <a16:creationId xmlns:a16="http://schemas.microsoft.com/office/drawing/2014/main" id="{181EBCF9-A01C-4A8F-ADC4-4A89A1661A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8" name="Conector recto 1297">
          <a:extLst>
            <a:ext uri="{FF2B5EF4-FFF2-40B4-BE49-F238E27FC236}">
              <a16:creationId xmlns:a16="http://schemas.microsoft.com/office/drawing/2014/main" id="{50A34148-45AF-427F-863E-368A8D632D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309</xdr:row>
      <xdr:rowOff>0</xdr:rowOff>
    </xdr:from>
    <xdr:to>
      <xdr:col>38</xdr:col>
      <xdr:colOff>413657</xdr:colOff>
      <xdr:row>309</xdr:row>
      <xdr:rowOff>0</xdr:rowOff>
    </xdr:to>
    <xdr:cxnSp macro="">
      <xdr:nvCxnSpPr>
        <xdr:cNvPr id="1299" name="Conector recto 1298">
          <a:extLst>
            <a:ext uri="{FF2B5EF4-FFF2-40B4-BE49-F238E27FC236}">
              <a16:creationId xmlns:a16="http://schemas.microsoft.com/office/drawing/2014/main" id="{C35BE449-1460-4B61-94CC-1429EC9D35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0" name="Conector recto 1299">
          <a:extLst>
            <a:ext uri="{FF2B5EF4-FFF2-40B4-BE49-F238E27FC236}">
              <a16:creationId xmlns:a16="http://schemas.microsoft.com/office/drawing/2014/main" id="{6309B338-F1B6-4CCD-9389-D1373C5BFB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1" name="Conector recto 1300">
          <a:extLst>
            <a:ext uri="{FF2B5EF4-FFF2-40B4-BE49-F238E27FC236}">
              <a16:creationId xmlns:a16="http://schemas.microsoft.com/office/drawing/2014/main" id="{F02F456C-61AF-4506-80CB-11F4852E25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2" name="Conector recto 1301">
          <a:extLst>
            <a:ext uri="{FF2B5EF4-FFF2-40B4-BE49-F238E27FC236}">
              <a16:creationId xmlns:a16="http://schemas.microsoft.com/office/drawing/2014/main" id="{99148B4D-CADA-4174-9B97-5C731216E8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3" name="Conector recto 1302">
          <a:extLst>
            <a:ext uri="{FF2B5EF4-FFF2-40B4-BE49-F238E27FC236}">
              <a16:creationId xmlns:a16="http://schemas.microsoft.com/office/drawing/2014/main" id="{10170DAA-006F-452A-867C-F734CAC861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4" name="Conector recto 1303">
          <a:extLst>
            <a:ext uri="{FF2B5EF4-FFF2-40B4-BE49-F238E27FC236}">
              <a16:creationId xmlns:a16="http://schemas.microsoft.com/office/drawing/2014/main" id="{B0A1F475-6E20-420B-A46D-A82AABD23E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5" name="Conector recto 1304">
          <a:extLst>
            <a:ext uri="{FF2B5EF4-FFF2-40B4-BE49-F238E27FC236}">
              <a16:creationId xmlns:a16="http://schemas.microsoft.com/office/drawing/2014/main" id="{098FFA84-AE32-4AA4-BED3-06002CB9C4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6" name="Conector recto 1305">
          <a:extLst>
            <a:ext uri="{FF2B5EF4-FFF2-40B4-BE49-F238E27FC236}">
              <a16:creationId xmlns:a16="http://schemas.microsoft.com/office/drawing/2014/main" id="{FFB92AD8-D40D-4714-98B8-CAE199DA71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7" name="Conector recto 1306">
          <a:extLst>
            <a:ext uri="{FF2B5EF4-FFF2-40B4-BE49-F238E27FC236}">
              <a16:creationId xmlns:a16="http://schemas.microsoft.com/office/drawing/2014/main" id="{D70936EC-4341-44F3-979D-C130E4080C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8" name="Conector recto 1307">
          <a:extLst>
            <a:ext uri="{FF2B5EF4-FFF2-40B4-BE49-F238E27FC236}">
              <a16:creationId xmlns:a16="http://schemas.microsoft.com/office/drawing/2014/main" id="{2F80C53C-6110-4F88-A837-19484BD4C3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09" name="Conector recto 1308">
          <a:extLst>
            <a:ext uri="{FF2B5EF4-FFF2-40B4-BE49-F238E27FC236}">
              <a16:creationId xmlns:a16="http://schemas.microsoft.com/office/drawing/2014/main" id="{B41E2EA4-7CAC-477E-BCD9-9EF86B4988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0" name="Conector recto 1309">
          <a:extLst>
            <a:ext uri="{FF2B5EF4-FFF2-40B4-BE49-F238E27FC236}">
              <a16:creationId xmlns:a16="http://schemas.microsoft.com/office/drawing/2014/main" id="{351EC0E7-4F89-4A38-9A0C-7422F3975F3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1" name="Conector recto 1310">
          <a:extLst>
            <a:ext uri="{FF2B5EF4-FFF2-40B4-BE49-F238E27FC236}">
              <a16:creationId xmlns:a16="http://schemas.microsoft.com/office/drawing/2014/main" id="{D060941B-AAC8-4684-A7E5-47D2CF8350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2" name="Conector recto 1311">
          <a:extLst>
            <a:ext uri="{FF2B5EF4-FFF2-40B4-BE49-F238E27FC236}">
              <a16:creationId xmlns:a16="http://schemas.microsoft.com/office/drawing/2014/main" id="{1D98A7B8-76A7-4FEB-9BE7-C9D2F97F79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3" name="Conector recto 1312">
          <a:extLst>
            <a:ext uri="{FF2B5EF4-FFF2-40B4-BE49-F238E27FC236}">
              <a16:creationId xmlns:a16="http://schemas.microsoft.com/office/drawing/2014/main" id="{7D949D3F-79CA-44F6-94CF-3F2FDAE100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4" name="Conector recto 1313">
          <a:extLst>
            <a:ext uri="{FF2B5EF4-FFF2-40B4-BE49-F238E27FC236}">
              <a16:creationId xmlns:a16="http://schemas.microsoft.com/office/drawing/2014/main" id="{589EBE68-8F75-4E42-9AB0-47E913491A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5" name="Conector recto 1314">
          <a:extLst>
            <a:ext uri="{FF2B5EF4-FFF2-40B4-BE49-F238E27FC236}">
              <a16:creationId xmlns:a16="http://schemas.microsoft.com/office/drawing/2014/main" id="{4709A5A3-CD27-4AEB-AB1A-7AB2275985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6" name="Conector recto 1315">
          <a:extLst>
            <a:ext uri="{FF2B5EF4-FFF2-40B4-BE49-F238E27FC236}">
              <a16:creationId xmlns:a16="http://schemas.microsoft.com/office/drawing/2014/main" id="{9ADA5768-F144-46C4-BCAA-13F35C642E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7" name="Conector recto 1316">
          <a:extLst>
            <a:ext uri="{FF2B5EF4-FFF2-40B4-BE49-F238E27FC236}">
              <a16:creationId xmlns:a16="http://schemas.microsoft.com/office/drawing/2014/main" id="{480F89E7-E4EE-4888-B1A4-FC65CE4B661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8" name="Conector recto 1317">
          <a:extLst>
            <a:ext uri="{FF2B5EF4-FFF2-40B4-BE49-F238E27FC236}">
              <a16:creationId xmlns:a16="http://schemas.microsoft.com/office/drawing/2014/main" id="{F9C0E79B-C081-43AC-84DD-D3C45430C5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19" name="Conector recto 1318">
          <a:extLst>
            <a:ext uri="{FF2B5EF4-FFF2-40B4-BE49-F238E27FC236}">
              <a16:creationId xmlns:a16="http://schemas.microsoft.com/office/drawing/2014/main" id="{2608DF5E-6B2D-483C-8BC0-79BE73E070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0" name="Conector recto 1319">
          <a:extLst>
            <a:ext uri="{FF2B5EF4-FFF2-40B4-BE49-F238E27FC236}">
              <a16:creationId xmlns:a16="http://schemas.microsoft.com/office/drawing/2014/main" id="{C072EDAB-E422-468A-B89B-B284A55E03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1" name="Conector recto 1320">
          <a:extLst>
            <a:ext uri="{FF2B5EF4-FFF2-40B4-BE49-F238E27FC236}">
              <a16:creationId xmlns:a16="http://schemas.microsoft.com/office/drawing/2014/main" id="{68243079-7BD2-4DD4-A0B0-B6EF76A3C3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2" name="Conector recto 1321">
          <a:extLst>
            <a:ext uri="{FF2B5EF4-FFF2-40B4-BE49-F238E27FC236}">
              <a16:creationId xmlns:a16="http://schemas.microsoft.com/office/drawing/2014/main" id="{1069D133-C627-4538-A18F-F214553104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3" name="Conector recto 1322">
          <a:extLst>
            <a:ext uri="{FF2B5EF4-FFF2-40B4-BE49-F238E27FC236}">
              <a16:creationId xmlns:a16="http://schemas.microsoft.com/office/drawing/2014/main" id="{661EA24A-C6D8-411D-9A82-FA850A4E22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4" name="Conector recto 1323">
          <a:extLst>
            <a:ext uri="{FF2B5EF4-FFF2-40B4-BE49-F238E27FC236}">
              <a16:creationId xmlns:a16="http://schemas.microsoft.com/office/drawing/2014/main" id="{4D0E4E97-93CC-415E-958E-DFD6D087FB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5" name="Conector recto 1324">
          <a:extLst>
            <a:ext uri="{FF2B5EF4-FFF2-40B4-BE49-F238E27FC236}">
              <a16:creationId xmlns:a16="http://schemas.microsoft.com/office/drawing/2014/main" id="{C7AA3E46-3657-43DB-A56D-BA613AAFC6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6" name="Conector recto 1325">
          <a:extLst>
            <a:ext uri="{FF2B5EF4-FFF2-40B4-BE49-F238E27FC236}">
              <a16:creationId xmlns:a16="http://schemas.microsoft.com/office/drawing/2014/main" id="{ED884D07-2D05-455C-951E-DB35FB99FB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7" name="Conector recto 1326">
          <a:extLst>
            <a:ext uri="{FF2B5EF4-FFF2-40B4-BE49-F238E27FC236}">
              <a16:creationId xmlns:a16="http://schemas.microsoft.com/office/drawing/2014/main" id="{27171E48-AA69-4EAC-A58E-0D12058508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8" name="Conector recto 1327">
          <a:extLst>
            <a:ext uri="{FF2B5EF4-FFF2-40B4-BE49-F238E27FC236}">
              <a16:creationId xmlns:a16="http://schemas.microsoft.com/office/drawing/2014/main" id="{AAF8FF22-BCFA-49B0-80F5-CC6D874305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29" name="Conector recto 1328">
          <a:extLst>
            <a:ext uri="{FF2B5EF4-FFF2-40B4-BE49-F238E27FC236}">
              <a16:creationId xmlns:a16="http://schemas.microsoft.com/office/drawing/2014/main" id="{433FDD42-838E-4DB1-9141-A0DBEACA4B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0" name="Conector recto 1329">
          <a:extLst>
            <a:ext uri="{FF2B5EF4-FFF2-40B4-BE49-F238E27FC236}">
              <a16:creationId xmlns:a16="http://schemas.microsoft.com/office/drawing/2014/main" id="{619865C2-C6FD-45C8-A69A-718536F90D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1" name="Conector recto 1330">
          <a:extLst>
            <a:ext uri="{FF2B5EF4-FFF2-40B4-BE49-F238E27FC236}">
              <a16:creationId xmlns:a16="http://schemas.microsoft.com/office/drawing/2014/main" id="{4EE2CA77-A77C-4987-93F9-49FCF47842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2" name="Conector recto 1331">
          <a:extLst>
            <a:ext uri="{FF2B5EF4-FFF2-40B4-BE49-F238E27FC236}">
              <a16:creationId xmlns:a16="http://schemas.microsoft.com/office/drawing/2014/main" id="{FBCA0ADB-5E48-4436-83E9-21E2811081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3" name="Conector recto 1332">
          <a:extLst>
            <a:ext uri="{FF2B5EF4-FFF2-40B4-BE49-F238E27FC236}">
              <a16:creationId xmlns:a16="http://schemas.microsoft.com/office/drawing/2014/main" id="{3F99475F-272A-4FB9-8ED2-00E74005F3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4" name="Conector recto 1333">
          <a:extLst>
            <a:ext uri="{FF2B5EF4-FFF2-40B4-BE49-F238E27FC236}">
              <a16:creationId xmlns:a16="http://schemas.microsoft.com/office/drawing/2014/main" id="{F63518F4-E709-4F5F-9CF0-6393A413B5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5" name="Conector recto 1334">
          <a:extLst>
            <a:ext uri="{FF2B5EF4-FFF2-40B4-BE49-F238E27FC236}">
              <a16:creationId xmlns:a16="http://schemas.microsoft.com/office/drawing/2014/main" id="{01D40E9E-1F77-40FC-B1CB-B0459E05B9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6" name="Conector recto 1335">
          <a:extLst>
            <a:ext uri="{FF2B5EF4-FFF2-40B4-BE49-F238E27FC236}">
              <a16:creationId xmlns:a16="http://schemas.microsoft.com/office/drawing/2014/main" id="{E9030907-9BFD-4AC6-B4FC-FA717BF332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7" name="Conector recto 1336">
          <a:extLst>
            <a:ext uri="{FF2B5EF4-FFF2-40B4-BE49-F238E27FC236}">
              <a16:creationId xmlns:a16="http://schemas.microsoft.com/office/drawing/2014/main" id="{7847B85E-0FC5-47CF-B38E-EA940FDCB5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8" name="Conector recto 1337">
          <a:extLst>
            <a:ext uri="{FF2B5EF4-FFF2-40B4-BE49-F238E27FC236}">
              <a16:creationId xmlns:a16="http://schemas.microsoft.com/office/drawing/2014/main" id="{3E32F701-32D7-4014-9C3F-F82599F50B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39" name="Conector recto 1338">
          <a:extLst>
            <a:ext uri="{FF2B5EF4-FFF2-40B4-BE49-F238E27FC236}">
              <a16:creationId xmlns:a16="http://schemas.microsoft.com/office/drawing/2014/main" id="{0B1F5AB1-0D18-4E6F-B255-C58B35AC97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0" name="Conector recto 1339">
          <a:extLst>
            <a:ext uri="{FF2B5EF4-FFF2-40B4-BE49-F238E27FC236}">
              <a16:creationId xmlns:a16="http://schemas.microsoft.com/office/drawing/2014/main" id="{6937CC22-5B95-41D0-814F-D1D928D7B9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1" name="Conector recto 1340">
          <a:extLst>
            <a:ext uri="{FF2B5EF4-FFF2-40B4-BE49-F238E27FC236}">
              <a16:creationId xmlns:a16="http://schemas.microsoft.com/office/drawing/2014/main" id="{19E7C819-EC29-42C0-B326-D811E7E269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2" name="Conector recto 1341">
          <a:extLst>
            <a:ext uri="{FF2B5EF4-FFF2-40B4-BE49-F238E27FC236}">
              <a16:creationId xmlns:a16="http://schemas.microsoft.com/office/drawing/2014/main" id="{7B6983E3-E96E-4ED0-B5FA-D31FA3A623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3" name="Conector recto 1342">
          <a:extLst>
            <a:ext uri="{FF2B5EF4-FFF2-40B4-BE49-F238E27FC236}">
              <a16:creationId xmlns:a16="http://schemas.microsoft.com/office/drawing/2014/main" id="{D764505C-E8E2-4800-9D95-18472CA819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4" name="Conector recto 1343">
          <a:extLst>
            <a:ext uri="{FF2B5EF4-FFF2-40B4-BE49-F238E27FC236}">
              <a16:creationId xmlns:a16="http://schemas.microsoft.com/office/drawing/2014/main" id="{C7DE0FE7-9451-45C7-AEC7-5B63109066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5" name="Conector recto 1344">
          <a:extLst>
            <a:ext uri="{FF2B5EF4-FFF2-40B4-BE49-F238E27FC236}">
              <a16:creationId xmlns:a16="http://schemas.microsoft.com/office/drawing/2014/main" id="{F708B658-0A3D-42A9-900A-770984CECF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6" name="Conector recto 1345">
          <a:extLst>
            <a:ext uri="{FF2B5EF4-FFF2-40B4-BE49-F238E27FC236}">
              <a16:creationId xmlns:a16="http://schemas.microsoft.com/office/drawing/2014/main" id="{FA6FC551-DC90-443F-8399-4DEEB1FC51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7" name="Conector recto 1346">
          <a:extLst>
            <a:ext uri="{FF2B5EF4-FFF2-40B4-BE49-F238E27FC236}">
              <a16:creationId xmlns:a16="http://schemas.microsoft.com/office/drawing/2014/main" id="{52AF4F40-A62C-418B-A563-00E2972B97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8" name="Conector recto 1347">
          <a:extLst>
            <a:ext uri="{FF2B5EF4-FFF2-40B4-BE49-F238E27FC236}">
              <a16:creationId xmlns:a16="http://schemas.microsoft.com/office/drawing/2014/main" id="{C349D390-0833-4313-B05A-B6AE02779D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49" name="Conector recto 1348">
          <a:extLst>
            <a:ext uri="{FF2B5EF4-FFF2-40B4-BE49-F238E27FC236}">
              <a16:creationId xmlns:a16="http://schemas.microsoft.com/office/drawing/2014/main" id="{F8F1C871-2A06-4363-81ED-F3F500F1C5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0" name="Conector recto 1349">
          <a:extLst>
            <a:ext uri="{FF2B5EF4-FFF2-40B4-BE49-F238E27FC236}">
              <a16:creationId xmlns:a16="http://schemas.microsoft.com/office/drawing/2014/main" id="{269D8D57-5338-4988-A56E-702D0C4BCC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1" name="Conector recto 1350">
          <a:extLst>
            <a:ext uri="{FF2B5EF4-FFF2-40B4-BE49-F238E27FC236}">
              <a16:creationId xmlns:a16="http://schemas.microsoft.com/office/drawing/2014/main" id="{DCFABF37-6F7D-4A10-BDA2-02BF37464A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2" name="Conector recto 1351">
          <a:extLst>
            <a:ext uri="{FF2B5EF4-FFF2-40B4-BE49-F238E27FC236}">
              <a16:creationId xmlns:a16="http://schemas.microsoft.com/office/drawing/2014/main" id="{402B741B-650F-4E4F-8C8D-CD830BB534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3" name="Conector recto 1352">
          <a:extLst>
            <a:ext uri="{FF2B5EF4-FFF2-40B4-BE49-F238E27FC236}">
              <a16:creationId xmlns:a16="http://schemas.microsoft.com/office/drawing/2014/main" id="{A556465F-61A7-451B-98AF-4F716668C1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4" name="Conector recto 1353">
          <a:extLst>
            <a:ext uri="{FF2B5EF4-FFF2-40B4-BE49-F238E27FC236}">
              <a16:creationId xmlns:a16="http://schemas.microsoft.com/office/drawing/2014/main" id="{F2FF4A76-1E42-4E2C-BFA9-A438C6EC19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5" name="Conector recto 1354">
          <a:extLst>
            <a:ext uri="{FF2B5EF4-FFF2-40B4-BE49-F238E27FC236}">
              <a16:creationId xmlns:a16="http://schemas.microsoft.com/office/drawing/2014/main" id="{7C3730B9-70DE-4E81-9854-55702BF9ED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6" name="Conector recto 1355">
          <a:extLst>
            <a:ext uri="{FF2B5EF4-FFF2-40B4-BE49-F238E27FC236}">
              <a16:creationId xmlns:a16="http://schemas.microsoft.com/office/drawing/2014/main" id="{99B18E8C-D56A-4293-963A-720C17CC15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7" name="Conector recto 1356">
          <a:extLst>
            <a:ext uri="{FF2B5EF4-FFF2-40B4-BE49-F238E27FC236}">
              <a16:creationId xmlns:a16="http://schemas.microsoft.com/office/drawing/2014/main" id="{B3818ACC-151D-404C-A62B-809F98EF92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8" name="Conector recto 1357">
          <a:extLst>
            <a:ext uri="{FF2B5EF4-FFF2-40B4-BE49-F238E27FC236}">
              <a16:creationId xmlns:a16="http://schemas.microsoft.com/office/drawing/2014/main" id="{5B39834B-2A83-4182-BBB0-1DBF807F795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59" name="Conector recto 1358">
          <a:extLst>
            <a:ext uri="{FF2B5EF4-FFF2-40B4-BE49-F238E27FC236}">
              <a16:creationId xmlns:a16="http://schemas.microsoft.com/office/drawing/2014/main" id="{48E9CB69-7107-44A2-9DEB-1D016F54EE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0" name="Conector recto 1359">
          <a:extLst>
            <a:ext uri="{FF2B5EF4-FFF2-40B4-BE49-F238E27FC236}">
              <a16:creationId xmlns:a16="http://schemas.microsoft.com/office/drawing/2014/main" id="{EE4E4768-C3BA-4223-B6EF-D0A36C3179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1" name="Conector recto 1360">
          <a:extLst>
            <a:ext uri="{FF2B5EF4-FFF2-40B4-BE49-F238E27FC236}">
              <a16:creationId xmlns:a16="http://schemas.microsoft.com/office/drawing/2014/main" id="{CADA75FE-6C7C-4E20-9768-6E73CA1DB1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2" name="Conector recto 1361">
          <a:extLst>
            <a:ext uri="{FF2B5EF4-FFF2-40B4-BE49-F238E27FC236}">
              <a16:creationId xmlns:a16="http://schemas.microsoft.com/office/drawing/2014/main" id="{A1EFF165-C5F9-47E5-9172-2BDBC0AFD9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3" name="Conector recto 1362">
          <a:extLst>
            <a:ext uri="{FF2B5EF4-FFF2-40B4-BE49-F238E27FC236}">
              <a16:creationId xmlns:a16="http://schemas.microsoft.com/office/drawing/2014/main" id="{517EDCCF-ED82-465B-B3BA-83CEBC0F23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4" name="Conector recto 1363">
          <a:extLst>
            <a:ext uri="{FF2B5EF4-FFF2-40B4-BE49-F238E27FC236}">
              <a16:creationId xmlns:a16="http://schemas.microsoft.com/office/drawing/2014/main" id="{DD0F4AAE-5B58-404B-9883-072099BC57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5" name="Conector recto 1364">
          <a:extLst>
            <a:ext uri="{FF2B5EF4-FFF2-40B4-BE49-F238E27FC236}">
              <a16:creationId xmlns:a16="http://schemas.microsoft.com/office/drawing/2014/main" id="{1F003285-4010-4A47-BF36-0305873938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6" name="Conector recto 1365">
          <a:extLst>
            <a:ext uri="{FF2B5EF4-FFF2-40B4-BE49-F238E27FC236}">
              <a16:creationId xmlns:a16="http://schemas.microsoft.com/office/drawing/2014/main" id="{87EDEF27-9399-46E3-AC13-A163230E1D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7" name="Conector recto 1366">
          <a:extLst>
            <a:ext uri="{FF2B5EF4-FFF2-40B4-BE49-F238E27FC236}">
              <a16:creationId xmlns:a16="http://schemas.microsoft.com/office/drawing/2014/main" id="{C6F2C885-7FE4-4F40-80B4-751B160616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8" name="Conector recto 1367">
          <a:extLst>
            <a:ext uri="{FF2B5EF4-FFF2-40B4-BE49-F238E27FC236}">
              <a16:creationId xmlns:a16="http://schemas.microsoft.com/office/drawing/2014/main" id="{086D0611-3A08-4275-8C5D-A19A347DFF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69" name="Conector recto 1368">
          <a:extLst>
            <a:ext uri="{FF2B5EF4-FFF2-40B4-BE49-F238E27FC236}">
              <a16:creationId xmlns:a16="http://schemas.microsoft.com/office/drawing/2014/main" id="{F174B44C-13F3-42E0-940A-D437033E58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0" name="Conector recto 1369">
          <a:extLst>
            <a:ext uri="{FF2B5EF4-FFF2-40B4-BE49-F238E27FC236}">
              <a16:creationId xmlns:a16="http://schemas.microsoft.com/office/drawing/2014/main" id="{30D93A1F-C370-4BFF-9052-D8A71C9B8F5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1" name="Conector recto 1370">
          <a:extLst>
            <a:ext uri="{FF2B5EF4-FFF2-40B4-BE49-F238E27FC236}">
              <a16:creationId xmlns:a16="http://schemas.microsoft.com/office/drawing/2014/main" id="{C9F7ABA9-CD54-4B5F-BE9C-1DBB772B96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2" name="Conector recto 1371">
          <a:extLst>
            <a:ext uri="{FF2B5EF4-FFF2-40B4-BE49-F238E27FC236}">
              <a16:creationId xmlns:a16="http://schemas.microsoft.com/office/drawing/2014/main" id="{E7780BB1-FB6C-472F-8189-2B886EF241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3" name="Conector recto 1372">
          <a:extLst>
            <a:ext uri="{FF2B5EF4-FFF2-40B4-BE49-F238E27FC236}">
              <a16:creationId xmlns:a16="http://schemas.microsoft.com/office/drawing/2014/main" id="{3CAEA3ED-7E31-4163-9623-1F44B3323A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4" name="Conector recto 1373">
          <a:extLst>
            <a:ext uri="{FF2B5EF4-FFF2-40B4-BE49-F238E27FC236}">
              <a16:creationId xmlns:a16="http://schemas.microsoft.com/office/drawing/2014/main" id="{C63EA6F3-5F6A-4D3E-A30E-0A5695112E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5" name="Conector recto 1374">
          <a:extLst>
            <a:ext uri="{FF2B5EF4-FFF2-40B4-BE49-F238E27FC236}">
              <a16:creationId xmlns:a16="http://schemas.microsoft.com/office/drawing/2014/main" id="{BBC0B57C-11C1-440E-A49E-350C03E164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6" name="Conector recto 1375">
          <a:extLst>
            <a:ext uri="{FF2B5EF4-FFF2-40B4-BE49-F238E27FC236}">
              <a16:creationId xmlns:a16="http://schemas.microsoft.com/office/drawing/2014/main" id="{1CB8E489-5812-46FA-918D-70C7A0D88F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7" name="Conector recto 1376">
          <a:extLst>
            <a:ext uri="{FF2B5EF4-FFF2-40B4-BE49-F238E27FC236}">
              <a16:creationId xmlns:a16="http://schemas.microsoft.com/office/drawing/2014/main" id="{5E328C3D-293F-4236-B87C-8F38247FAD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8" name="Conector recto 1377">
          <a:extLst>
            <a:ext uri="{FF2B5EF4-FFF2-40B4-BE49-F238E27FC236}">
              <a16:creationId xmlns:a16="http://schemas.microsoft.com/office/drawing/2014/main" id="{F021BCF2-6A04-4105-90B5-5237CD3502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79" name="Conector recto 1378">
          <a:extLst>
            <a:ext uri="{FF2B5EF4-FFF2-40B4-BE49-F238E27FC236}">
              <a16:creationId xmlns:a16="http://schemas.microsoft.com/office/drawing/2014/main" id="{E3546FEF-EF9B-4D67-962D-D871B16AAA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0" name="Conector recto 1379">
          <a:extLst>
            <a:ext uri="{FF2B5EF4-FFF2-40B4-BE49-F238E27FC236}">
              <a16:creationId xmlns:a16="http://schemas.microsoft.com/office/drawing/2014/main" id="{6DDA0F09-1C92-4B58-BB44-B5A13E433D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1" name="Conector recto 1380">
          <a:extLst>
            <a:ext uri="{FF2B5EF4-FFF2-40B4-BE49-F238E27FC236}">
              <a16:creationId xmlns:a16="http://schemas.microsoft.com/office/drawing/2014/main" id="{ECEA294D-614D-4169-8B60-C9D1C5603E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2" name="Conector recto 1381">
          <a:extLst>
            <a:ext uri="{FF2B5EF4-FFF2-40B4-BE49-F238E27FC236}">
              <a16:creationId xmlns:a16="http://schemas.microsoft.com/office/drawing/2014/main" id="{0221EA0F-D162-4C33-8F52-A10B21AA64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3" name="Conector recto 1382">
          <a:extLst>
            <a:ext uri="{FF2B5EF4-FFF2-40B4-BE49-F238E27FC236}">
              <a16:creationId xmlns:a16="http://schemas.microsoft.com/office/drawing/2014/main" id="{BD749B6D-7862-40E5-851F-7F7DBA4E0F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4" name="Conector recto 1383">
          <a:extLst>
            <a:ext uri="{FF2B5EF4-FFF2-40B4-BE49-F238E27FC236}">
              <a16:creationId xmlns:a16="http://schemas.microsoft.com/office/drawing/2014/main" id="{A6359E1A-5289-4B12-B8C2-39AA5BA7B1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5" name="Conector recto 1384">
          <a:extLst>
            <a:ext uri="{FF2B5EF4-FFF2-40B4-BE49-F238E27FC236}">
              <a16:creationId xmlns:a16="http://schemas.microsoft.com/office/drawing/2014/main" id="{72DE0DB9-6883-4A41-93B8-D7A451BC88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6" name="Conector recto 1385">
          <a:extLst>
            <a:ext uri="{FF2B5EF4-FFF2-40B4-BE49-F238E27FC236}">
              <a16:creationId xmlns:a16="http://schemas.microsoft.com/office/drawing/2014/main" id="{6F152F96-51DA-4CA9-8618-AEFB76F319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376</xdr:row>
      <xdr:rowOff>0</xdr:rowOff>
    </xdr:from>
    <xdr:to>
      <xdr:col>38</xdr:col>
      <xdr:colOff>413657</xdr:colOff>
      <xdr:row>376</xdr:row>
      <xdr:rowOff>0</xdr:rowOff>
    </xdr:to>
    <xdr:cxnSp macro="">
      <xdr:nvCxnSpPr>
        <xdr:cNvPr id="1387" name="Conector recto 1386">
          <a:extLst>
            <a:ext uri="{FF2B5EF4-FFF2-40B4-BE49-F238E27FC236}">
              <a16:creationId xmlns:a16="http://schemas.microsoft.com/office/drawing/2014/main" id="{05EB2F2A-9115-4FD1-8148-33561BED2AD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43</xdr:row>
      <xdr:rowOff>238125</xdr:rowOff>
    </xdr:from>
    <xdr:to>
      <xdr:col>17</xdr:col>
      <xdr:colOff>238125</xdr:colOff>
      <xdr:row>51</xdr:row>
      <xdr:rowOff>0</xdr:rowOff>
    </xdr:to>
    <xdr:sp macro="" textlink="">
      <xdr:nvSpPr>
        <xdr:cNvPr id="1482" name="Line 1">
          <a:extLst>
            <a:ext uri="{FF2B5EF4-FFF2-40B4-BE49-F238E27FC236}">
              <a16:creationId xmlns:a16="http://schemas.microsoft.com/office/drawing/2014/main" id="{C1B3C1F5-26E6-42C1-BA51-59DDDC44149A}"/>
            </a:ext>
          </a:extLst>
        </xdr:cNvPr>
        <xdr:cNvSpPr>
          <a:spLocks noChangeShapeType="1"/>
        </xdr:cNvSpPr>
      </xdr:nvSpPr>
      <xdr:spPr bwMode="auto">
        <a:xfrm>
          <a:off x="4556125" y="20263139"/>
          <a:ext cx="0" cy="12691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43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1483" name="Line 1">
          <a:extLst>
            <a:ext uri="{FF2B5EF4-FFF2-40B4-BE49-F238E27FC236}">
              <a16:creationId xmlns:a16="http://schemas.microsoft.com/office/drawing/2014/main" id="{60ABB805-F5FC-438D-B97A-DBA6B5464FF9}"/>
            </a:ext>
          </a:extLst>
        </xdr:cNvPr>
        <xdr:cNvSpPr>
          <a:spLocks noChangeShapeType="1"/>
        </xdr:cNvSpPr>
      </xdr:nvSpPr>
      <xdr:spPr bwMode="auto">
        <a:xfrm>
          <a:off x="4556125" y="20263139"/>
          <a:ext cx="0" cy="160395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84" name="Conector recto 1483">
          <a:extLst>
            <a:ext uri="{FF2B5EF4-FFF2-40B4-BE49-F238E27FC236}">
              <a16:creationId xmlns:a16="http://schemas.microsoft.com/office/drawing/2014/main" id="{6805922D-1CDC-459E-8810-27C05BCD44E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85" name="Conector recto 1484">
          <a:extLst>
            <a:ext uri="{FF2B5EF4-FFF2-40B4-BE49-F238E27FC236}">
              <a16:creationId xmlns:a16="http://schemas.microsoft.com/office/drawing/2014/main" id="{4A3BB7FB-D4F5-4412-A7BA-3639D7D763F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86" name="Conector recto 1485">
          <a:extLst>
            <a:ext uri="{FF2B5EF4-FFF2-40B4-BE49-F238E27FC236}">
              <a16:creationId xmlns:a16="http://schemas.microsoft.com/office/drawing/2014/main" id="{E9EFDD7B-B998-4195-9B12-E069B8FBF94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87" name="Conector recto 1486">
          <a:extLst>
            <a:ext uri="{FF2B5EF4-FFF2-40B4-BE49-F238E27FC236}">
              <a16:creationId xmlns:a16="http://schemas.microsoft.com/office/drawing/2014/main" id="{4CC5F3FD-6662-4BB2-B381-A4571FCED74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88" name="Conector recto 1487">
          <a:extLst>
            <a:ext uri="{FF2B5EF4-FFF2-40B4-BE49-F238E27FC236}">
              <a16:creationId xmlns:a16="http://schemas.microsoft.com/office/drawing/2014/main" id="{9DC605D9-E423-4BD0-9D62-FFCDF61590A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89" name="Conector recto 1488">
          <a:extLst>
            <a:ext uri="{FF2B5EF4-FFF2-40B4-BE49-F238E27FC236}">
              <a16:creationId xmlns:a16="http://schemas.microsoft.com/office/drawing/2014/main" id="{3B1532CA-1BDA-4220-8F98-F495F5F28FF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0" name="Conector recto 1489">
          <a:extLst>
            <a:ext uri="{FF2B5EF4-FFF2-40B4-BE49-F238E27FC236}">
              <a16:creationId xmlns:a16="http://schemas.microsoft.com/office/drawing/2014/main" id="{F393A39B-0E31-47FA-88D7-9F7E8FA06E2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1" name="Conector recto 1490">
          <a:extLst>
            <a:ext uri="{FF2B5EF4-FFF2-40B4-BE49-F238E27FC236}">
              <a16:creationId xmlns:a16="http://schemas.microsoft.com/office/drawing/2014/main" id="{0477E421-D309-4FBE-816B-5E74461AC62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2" name="Conector recto 1491">
          <a:extLst>
            <a:ext uri="{FF2B5EF4-FFF2-40B4-BE49-F238E27FC236}">
              <a16:creationId xmlns:a16="http://schemas.microsoft.com/office/drawing/2014/main" id="{35112CE0-A8E8-4E97-B051-F86CC0F5F4C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3" name="Conector recto 1492">
          <a:extLst>
            <a:ext uri="{FF2B5EF4-FFF2-40B4-BE49-F238E27FC236}">
              <a16:creationId xmlns:a16="http://schemas.microsoft.com/office/drawing/2014/main" id="{A329F27C-C306-4C00-8389-A783249A6EF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4" name="Conector recto 1493">
          <a:extLst>
            <a:ext uri="{FF2B5EF4-FFF2-40B4-BE49-F238E27FC236}">
              <a16:creationId xmlns:a16="http://schemas.microsoft.com/office/drawing/2014/main" id="{211B242A-A5B1-49F8-B5EA-DE6BE3F7B34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5" name="Conector recto 1494">
          <a:extLst>
            <a:ext uri="{FF2B5EF4-FFF2-40B4-BE49-F238E27FC236}">
              <a16:creationId xmlns:a16="http://schemas.microsoft.com/office/drawing/2014/main" id="{CC960D39-583B-4E58-B9AE-0320BE410DF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6" name="Conector recto 1495">
          <a:extLst>
            <a:ext uri="{FF2B5EF4-FFF2-40B4-BE49-F238E27FC236}">
              <a16:creationId xmlns:a16="http://schemas.microsoft.com/office/drawing/2014/main" id="{3393CF69-4061-4B7F-9A7C-0E873D5127D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7" name="Conector recto 1496">
          <a:extLst>
            <a:ext uri="{FF2B5EF4-FFF2-40B4-BE49-F238E27FC236}">
              <a16:creationId xmlns:a16="http://schemas.microsoft.com/office/drawing/2014/main" id="{466B68E0-809D-452D-A2AA-6E3AF31832C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8" name="Conector recto 1497">
          <a:extLst>
            <a:ext uri="{FF2B5EF4-FFF2-40B4-BE49-F238E27FC236}">
              <a16:creationId xmlns:a16="http://schemas.microsoft.com/office/drawing/2014/main" id="{59D784DC-8180-4321-A04F-91D483B831C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499" name="Conector recto 1498">
          <a:extLst>
            <a:ext uri="{FF2B5EF4-FFF2-40B4-BE49-F238E27FC236}">
              <a16:creationId xmlns:a16="http://schemas.microsoft.com/office/drawing/2014/main" id="{77C88F92-0CE3-4167-B092-2D2F7E19300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0" name="Conector recto 1499">
          <a:extLst>
            <a:ext uri="{FF2B5EF4-FFF2-40B4-BE49-F238E27FC236}">
              <a16:creationId xmlns:a16="http://schemas.microsoft.com/office/drawing/2014/main" id="{5DEAFF9C-93DD-41C7-A126-AA9A79EEE20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1" name="Conector recto 1500">
          <a:extLst>
            <a:ext uri="{FF2B5EF4-FFF2-40B4-BE49-F238E27FC236}">
              <a16:creationId xmlns:a16="http://schemas.microsoft.com/office/drawing/2014/main" id="{D71E2428-1290-454F-ABB7-D7387FF98BD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2" name="Conector recto 1501">
          <a:extLst>
            <a:ext uri="{FF2B5EF4-FFF2-40B4-BE49-F238E27FC236}">
              <a16:creationId xmlns:a16="http://schemas.microsoft.com/office/drawing/2014/main" id="{B93C03D6-A9F3-4029-A933-82726E2E888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3" name="Conector recto 1502">
          <a:extLst>
            <a:ext uri="{FF2B5EF4-FFF2-40B4-BE49-F238E27FC236}">
              <a16:creationId xmlns:a16="http://schemas.microsoft.com/office/drawing/2014/main" id="{0EE9B4F4-995D-4464-B8F7-BD7AF5A5065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4" name="Conector recto 1503">
          <a:extLst>
            <a:ext uri="{FF2B5EF4-FFF2-40B4-BE49-F238E27FC236}">
              <a16:creationId xmlns:a16="http://schemas.microsoft.com/office/drawing/2014/main" id="{4DEAB677-080B-4984-9DE4-6DC43FCCDA4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5" name="Conector recto 1504">
          <a:extLst>
            <a:ext uri="{FF2B5EF4-FFF2-40B4-BE49-F238E27FC236}">
              <a16:creationId xmlns:a16="http://schemas.microsoft.com/office/drawing/2014/main" id="{83FAC86D-5F7F-4CC8-950A-1F664897A84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6" name="Conector recto 1505">
          <a:extLst>
            <a:ext uri="{FF2B5EF4-FFF2-40B4-BE49-F238E27FC236}">
              <a16:creationId xmlns:a16="http://schemas.microsoft.com/office/drawing/2014/main" id="{ED2B6E76-8276-4F91-814D-0DF4ACC4B9E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7" name="Conector recto 1506">
          <a:extLst>
            <a:ext uri="{FF2B5EF4-FFF2-40B4-BE49-F238E27FC236}">
              <a16:creationId xmlns:a16="http://schemas.microsoft.com/office/drawing/2014/main" id="{4BDFFEE5-DC18-43AD-ABE8-ECB0DA18095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8" name="Conector recto 1507">
          <a:extLst>
            <a:ext uri="{FF2B5EF4-FFF2-40B4-BE49-F238E27FC236}">
              <a16:creationId xmlns:a16="http://schemas.microsoft.com/office/drawing/2014/main" id="{7C28A0FE-ACD1-4FA9-8D3C-D83AA0BAD02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09" name="Conector recto 1508">
          <a:extLst>
            <a:ext uri="{FF2B5EF4-FFF2-40B4-BE49-F238E27FC236}">
              <a16:creationId xmlns:a16="http://schemas.microsoft.com/office/drawing/2014/main" id="{5CFD4499-5303-4260-809D-1782CDA369F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0" name="Conector recto 1509">
          <a:extLst>
            <a:ext uri="{FF2B5EF4-FFF2-40B4-BE49-F238E27FC236}">
              <a16:creationId xmlns:a16="http://schemas.microsoft.com/office/drawing/2014/main" id="{198BBDFE-2D04-4812-A1D2-1462DCBAE04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1" name="Conector recto 1510">
          <a:extLst>
            <a:ext uri="{FF2B5EF4-FFF2-40B4-BE49-F238E27FC236}">
              <a16:creationId xmlns:a16="http://schemas.microsoft.com/office/drawing/2014/main" id="{8242B52F-C155-4BDF-878D-22ABA28CEAA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2" name="Conector recto 1511">
          <a:extLst>
            <a:ext uri="{FF2B5EF4-FFF2-40B4-BE49-F238E27FC236}">
              <a16:creationId xmlns:a16="http://schemas.microsoft.com/office/drawing/2014/main" id="{89DAF063-2797-46AF-A94A-3834854ED9B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3" name="Conector recto 1512">
          <a:extLst>
            <a:ext uri="{FF2B5EF4-FFF2-40B4-BE49-F238E27FC236}">
              <a16:creationId xmlns:a16="http://schemas.microsoft.com/office/drawing/2014/main" id="{B7AAE84E-61A3-4109-8B16-1EC262085A3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4" name="Conector recto 1513">
          <a:extLst>
            <a:ext uri="{FF2B5EF4-FFF2-40B4-BE49-F238E27FC236}">
              <a16:creationId xmlns:a16="http://schemas.microsoft.com/office/drawing/2014/main" id="{E5167C0A-C3F6-4F99-82C2-74182C99103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5" name="Conector recto 1514">
          <a:extLst>
            <a:ext uri="{FF2B5EF4-FFF2-40B4-BE49-F238E27FC236}">
              <a16:creationId xmlns:a16="http://schemas.microsoft.com/office/drawing/2014/main" id="{467AE853-E8CF-4DC0-AACE-6D2F1C340DA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6" name="Conector recto 1515">
          <a:extLst>
            <a:ext uri="{FF2B5EF4-FFF2-40B4-BE49-F238E27FC236}">
              <a16:creationId xmlns:a16="http://schemas.microsoft.com/office/drawing/2014/main" id="{F3FFC0F6-ED27-47F6-AA8D-2F050EF980A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7" name="Conector recto 1516">
          <a:extLst>
            <a:ext uri="{FF2B5EF4-FFF2-40B4-BE49-F238E27FC236}">
              <a16:creationId xmlns:a16="http://schemas.microsoft.com/office/drawing/2014/main" id="{137980DC-93E7-4CB3-A9C2-D600327B7A5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8" name="Conector recto 1517">
          <a:extLst>
            <a:ext uri="{FF2B5EF4-FFF2-40B4-BE49-F238E27FC236}">
              <a16:creationId xmlns:a16="http://schemas.microsoft.com/office/drawing/2014/main" id="{13D8C97B-BA6B-4005-8D77-FE741229FBA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19" name="Conector recto 1518">
          <a:extLst>
            <a:ext uri="{FF2B5EF4-FFF2-40B4-BE49-F238E27FC236}">
              <a16:creationId xmlns:a16="http://schemas.microsoft.com/office/drawing/2014/main" id="{271C83AF-64D3-42AD-B95F-0992BA783D8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0" name="Conector recto 1519">
          <a:extLst>
            <a:ext uri="{FF2B5EF4-FFF2-40B4-BE49-F238E27FC236}">
              <a16:creationId xmlns:a16="http://schemas.microsoft.com/office/drawing/2014/main" id="{79B97F25-2624-4969-8CB0-BD2045BE2BC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1" name="Conector recto 1520">
          <a:extLst>
            <a:ext uri="{FF2B5EF4-FFF2-40B4-BE49-F238E27FC236}">
              <a16:creationId xmlns:a16="http://schemas.microsoft.com/office/drawing/2014/main" id="{70C70025-51E5-4B52-BA14-9135F46B42A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2" name="Conector recto 1521">
          <a:extLst>
            <a:ext uri="{FF2B5EF4-FFF2-40B4-BE49-F238E27FC236}">
              <a16:creationId xmlns:a16="http://schemas.microsoft.com/office/drawing/2014/main" id="{19DBB361-E872-4646-8BB7-879928E4F7A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3" name="Conector recto 1522">
          <a:extLst>
            <a:ext uri="{FF2B5EF4-FFF2-40B4-BE49-F238E27FC236}">
              <a16:creationId xmlns:a16="http://schemas.microsoft.com/office/drawing/2014/main" id="{ADE8A2D0-E17C-4EAE-85BD-BEA3D1FFC75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4" name="Conector recto 1523">
          <a:extLst>
            <a:ext uri="{FF2B5EF4-FFF2-40B4-BE49-F238E27FC236}">
              <a16:creationId xmlns:a16="http://schemas.microsoft.com/office/drawing/2014/main" id="{615AFF87-79B5-45F3-89C2-2753A147ABF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5" name="Conector recto 1524">
          <a:extLst>
            <a:ext uri="{FF2B5EF4-FFF2-40B4-BE49-F238E27FC236}">
              <a16:creationId xmlns:a16="http://schemas.microsoft.com/office/drawing/2014/main" id="{A17F45F3-2F84-4192-8498-DD6BE38B566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6" name="Conector recto 1525">
          <a:extLst>
            <a:ext uri="{FF2B5EF4-FFF2-40B4-BE49-F238E27FC236}">
              <a16:creationId xmlns:a16="http://schemas.microsoft.com/office/drawing/2014/main" id="{B59B1B30-AD31-4378-84A0-50B41DDA574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7" name="Conector recto 1526">
          <a:extLst>
            <a:ext uri="{FF2B5EF4-FFF2-40B4-BE49-F238E27FC236}">
              <a16:creationId xmlns:a16="http://schemas.microsoft.com/office/drawing/2014/main" id="{C51DD273-451A-4ADA-B492-1B9AAF0841F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8" name="Conector recto 1527">
          <a:extLst>
            <a:ext uri="{FF2B5EF4-FFF2-40B4-BE49-F238E27FC236}">
              <a16:creationId xmlns:a16="http://schemas.microsoft.com/office/drawing/2014/main" id="{B0EDBF6D-1DF1-4026-98D3-4E9D0DA2EAD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29" name="Conector recto 1528">
          <a:extLst>
            <a:ext uri="{FF2B5EF4-FFF2-40B4-BE49-F238E27FC236}">
              <a16:creationId xmlns:a16="http://schemas.microsoft.com/office/drawing/2014/main" id="{63EDD3DD-D79F-4FCC-8573-642C93B0C85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0" name="Conector recto 1529">
          <a:extLst>
            <a:ext uri="{FF2B5EF4-FFF2-40B4-BE49-F238E27FC236}">
              <a16:creationId xmlns:a16="http://schemas.microsoft.com/office/drawing/2014/main" id="{4B1089FC-4BF3-4A47-9134-28E2B8B66106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1" name="Conector recto 1530">
          <a:extLst>
            <a:ext uri="{FF2B5EF4-FFF2-40B4-BE49-F238E27FC236}">
              <a16:creationId xmlns:a16="http://schemas.microsoft.com/office/drawing/2014/main" id="{E45BFC04-83CC-4A1C-AE33-B328AAED9F6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2" name="Conector recto 1531">
          <a:extLst>
            <a:ext uri="{FF2B5EF4-FFF2-40B4-BE49-F238E27FC236}">
              <a16:creationId xmlns:a16="http://schemas.microsoft.com/office/drawing/2014/main" id="{C08EDCA0-B6D1-438E-94E3-C8DC53F0959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3" name="Conector recto 1532">
          <a:extLst>
            <a:ext uri="{FF2B5EF4-FFF2-40B4-BE49-F238E27FC236}">
              <a16:creationId xmlns:a16="http://schemas.microsoft.com/office/drawing/2014/main" id="{FBF0334C-4CA7-44FA-BFE7-BE8716D6203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4" name="Conector recto 1533">
          <a:extLst>
            <a:ext uri="{FF2B5EF4-FFF2-40B4-BE49-F238E27FC236}">
              <a16:creationId xmlns:a16="http://schemas.microsoft.com/office/drawing/2014/main" id="{1677BCDD-F160-4C6D-8B9D-A371AD9CC2E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5" name="Conector recto 1534">
          <a:extLst>
            <a:ext uri="{FF2B5EF4-FFF2-40B4-BE49-F238E27FC236}">
              <a16:creationId xmlns:a16="http://schemas.microsoft.com/office/drawing/2014/main" id="{6ABDF825-0CEC-4C01-8000-505DBE86E48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6" name="Conector recto 1535">
          <a:extLst>
            <a:ext uri="{FF2B5EF4-FFF2-40B4-BE49-F238E27FC236}">
              <a16:creationId xmlns:a16="http://schemas.microsoft.com/office/drawing/2014/main" id="{A511183F-EFE6-4839-A577-393C6C28AAF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7" name="Conector recto 1536">
          <a:extLst>
            <a:ext uri="{FF2B5EF4-FFF2-40B4-BE49-F238E27FC236}">
              <a16:creationId xmlns:a16="http://schemas.microsoft.com/office/drawing/2014/main" id="{1A4E9BCF-C5DA-4CA0-BEB5-0DDD411D42B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8" name="Conector recto 1537">
          <a:extLst>
            <a:ext uri="{FF2B5EF4-FFF2-40B4-BE49-F238E27FC236}">
              <a16:creationId xmlns:a16="http://schemas.microsoft.com/office/drawing/2014/main" id="{72C9BC53-8B0B-4476-9898-2EFD3ED1079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39" name="Conector recto 1538">
          <a:extLst>
            <a:ext uri="{FF2B5EF4-FFF2-40B4-BE49-F238E27FC236}">
              <a16:creationId xmlns:a16="http://schemas.microsoft.com/office/drawing/2014/main" id="{41EDCF1A-CC12-4900-BD4A-D488A2BF60B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0" name="Conector recto 1539">
          <a:extLst>
            <a:ext uri="{FF2B5EF4-FFF2-40B4-BE49-F238E27FC236}">
              <a16:creationId xmlns:a16="http://schemas.microsoft.com/office/drawing/2014/main" id="{2035D9D2-AF2B-449F-A9D1-697E00E14A6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1" name="Conector recto 1540">
          <a:extLst>
            <a:ext uri="{FF2B5EF4-FFF2-40B4-BE49-F238E27FC236}">
              <a16:creationId xmlns:a16="http://schemas.microsoft.com/office/drawing/2014/main" id="{C067E404-343D-4DA1-B36F-4AC67172188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2" name="Conector recto 1541">
          <a:extLst>
            <a:ext uri="{FF2B5EF4-FFF2-40B4-BE49-F238E27FC236}">
              <a16:creationId xmlns:a16="http://schemas.microsoft.com/office/drawing/2014/main" id="{CD859F1A-A761-4E16-8786-19E11907662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3" name="Conector recto 1542">
          <a:extLst>
            <a:ext uri="{FF2B5EF4-FFF2-40B4-BE49-F238E27FC236}">
              <a16:creationId xmlns:a16="http://schemas.microsoft.com/office/drawing/2014/main" id="{B0C6119A-2030-4B2C-BCA4-6B4C1F36131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4" name="Conector recto 1543">
          <a:extLst>
            <a:ext uri="{FF2B5EF4-FFF2-40B4-BE49-F238E27FC236}">
              <a16:creationId xmlns:a16="http://schemas.microsoft.com/office/drawing/2014/main" id="{70CD6C5A-2419-448C-89CA-5C013B70DFA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5" name="Conector recto 1544">
          <a:extLst>
            <a:ext uri="{FF2B5EF4-FFF2-40B4-BE49-F238E27FC236}">
              <a16:creationId xmlns:a16="http://schemas.microsoft.com/office/drawing/2014/main" id="{26C8E8C7-554D-4294-8A5A-CAA6A72CD75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6" name="Conector recto 1545">
          <a:extLst>
            <a:ext uri="{FF2B5EF4-FFF2-40B4-BE49-F238E27FC236}">
              <a16:creationId xmlns:a16="http://schemas.microsoft.com/office/drawing/2014/main" id="{B8F62D7E-96DA-4EAC-A989-C2FBDBEF9CB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7" name="Conector recto 1546">
          <a:extLst>
            <a:ext uri="{FF2B5EF4-FFF2-40B4-BE49-F238E27FC236}">
              <a16:creationId xmlns:a16="http://schemas.microsoft.com/office/drawing/2014/main" id="{C66F1BFB-C64D-4B87-8A9A-A337E64C4B8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8" name="Conector recto 1547">
          <a:extLst>
            <a:ext uri="{FF2B5EF4-FFF2-40B4-BE49-F238E27FC236}">
              <a16:creationId xmlns:a16="http://schemas.microsoft.com/office/drawing/2014/main" id="{6D6EB028-AFE2-4363-BDDF-08FCD13A376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49" name="Conector recto 1548">
          <a:extLst>
            <a:ext uri="{FF2B5EF4-FFF2-40B4-BE49-F238E27FC236}">
              <a16:creationId xmlns:a16="http://schemas.microsoft.com/office/drawing/2014/main" id="{BDD6FE60-EC84-40C5-A6D6-724953A1736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0" name="Conector recto 1549">
          <a:extLst>
            <a:ext uri="{FF2B5EF4-FFF2-40B4-BE49-F238E27FC236}">
              <a16:creationId xmlns:a16="http://schemas.microsoft.com/office/drawing/2014/main" id="{8B285534-179C-48F6-A028-55B09EB6B0B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1" name="Conector recto 1550">
          <a:extLst>
            <a:ext uri="{FF2B5EF4-FFF2-40B4-BE49-F238E27FC236}">
              <a16:creationId xmlns:a16="http://schemas.microsoft.com/office/drawing/2014/main" id="{45D68612-146F-413C-9C95-5724E7159D8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2" name="Conector recto 1551">
          <a:extLst>
            <a:ext uri="{FF2B5EF4-FFF2-40B4-BE49-F238E27FC236}">
              <a16:creationId xmlns:a16="http://schemas.microsoft.com/office/drawing/2014/main" id="{754E91FA-C4C9-4315-8CD0-988918C40A9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3" name="Conector recto 1552">
          <a:extLst>
            <a:ext uri="{FF2B5EF4-FFF2-40B4-BE49-F238E27FC236}">
              <a16:creationId xmlns:a16="http://schemas.microsoft.com/office/drawing/2014/main" id="{9A96E5F2-0CA4-4A38-ABB5-A89A4F0196C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4" name="Conector recto 1553">
          <a:extLst>
            <a:ext uri="{FF2B5EF4-FFF2-40B4-BE49-F238E27FC236}">
              <a16:creationId xmlns:a16="http://schemas.microsoft.com/office/drawing/2014/main" id="{57A73990-B423-4070-A805-6FFE32C4CAB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5" name="Conector recto 1554">
          <a:extLst>
            <a:ext uri="{FF2B5EF4-FFF2-40B4-BE49-F238E27FC236}">
              <a16:creationId xmlns:a16="http://schemas.microsoft.com/office/drawing/2014/main" id="{3AFD32D4-C552-4047-A48A-DF94AD6BC44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6" name="Conector recto 1555">
          <a:extLst>
            <a:ext uri="{FF2B5EF4-FFF2-40B4-BE49-F238E27FC236}">
              <a16:creationId xmlns:a16="http://schemas.microsoft.com/office/drawing/2014/main" id="{016E89DF-9634-4C72-9A38-7765DF3C0A2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7" name="Conector recto 1556">
          <a:extLst>
            <a:ext uri="{FF2B5EF4-FFF2-40B4-BE49-F238E27FC236}">
              <a16:creationId xmlns:a16="http://schemas.microsoft.com/office/drawing/2014/main" id="{4A6BA6F7-46BA-4648-B338-83DCE27E136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8" name="Conector recto 1557">
          <a:extLst>
            <a:ext uri="{FF2B5EF4-FFF2-40B4-BE49-F238E27FC236}">
              <a16:creationId xmlns:a16="http://schemas.microsoft.com/office/drawing/2014/main" id="{C3221CFC-F3C7-48AB-BDE3-99EA681ADBB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59" name="Conector recto 1558">
          <a:extLst>
            <a:ext uri="{FF2B5EF4-FFF2-40B4-BE49-F238E27FC236}">
              <a16:creationId xmlns:a16="http://schemas.microsoft.com/office/drawing/2014/main" id="{A69F0FA4-E42C-4996-98A3-D713957B625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0" name="Conector recto 1559">
          <a:extLst>
            <a:ext uri="{FF2B5EF4-FFF2-40B4-BE49-F238E27FC236}">
              <a16:creationId xmlns:a16="http://schemas.microsoft.com/office/drawing/2014/main" id="{458348D7-3153-4325-A54E-3653C1254D8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1" name="Conector recto 1560">
          <a:extLst>
            <a:ext uri="{FF2B5EF4-FFF2-40B4-BE49-F238E27FC236}">
              <a16:creationId xmlns:a16="http://schemas.microsoft.com/office/drawing/2014/main" id="{E0CBF4C4-624E-43EB-819D-317E77473C8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2" name="Conector recto 1561">
          <a:extLst>
            <a:ext uri="{FF2B5EF4-FFF2-40B4-BE49-F238E27FC236}">
              <a16:creationId xmlns:a16="http://schemas.microsoft.com/office/drawing/2014/main" id="{C4C745FC-5D8D-473F-B3C7-2DEFE346202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3" name="Conector recto 1562">
          <a:extLst>
            <a:ext uri="{FF2B5EF4-FFF2-40B4-BE49-F238E27FC236}">
              <a16:creationId xmlns:a16="http://schemas.microsoft.com/office/drawing/2014/main" id="{C1CF3C89-97DF-41DB-B2DF-5DDCD979C9D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4" name="Conector recto 1563">
          <a:extLst>
            <a:ext uri="{FF2B5EF4-FFF2-40B4-BE49-F238E27FC236}">
              <a16:creationId xmlns:a16="http://schemas.microsoft.com/office/drawing/2014/main" id="{AE03BC6E-6769-4B4D-B955-3BF2D86ED46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5" name="Conector recto 1564">
          <a:extLst>
            <a:ext uri="{FF2B5EF4-FFF2-40B4-BE49-F238E27FC236}">
              <a16:creationId xmlns:a16="http://schemas.microsoft.com/office/drawing/2014/main" id="{D9E112E2-7ACF-4B5C-9F6D-E25222EC0CA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6" name="Conector recto 1565">
          <a:extLst>
            <a:ext uri="{FF2B5EF4-FFF2-40B4-BE49-F238E27FC236}">
              <a16:creationId xmlns:a16="http://schemas.microsoft.com/office/drawing/2014/main" id="{22673BBD-FE84-484A-9418-288F742A6E7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7" name="Conector recto 1566">
          <a:extLst>
            <a:ext uri="{FF2B5EF4-FFF2-40B4-BE49-F238E27FC236}">
              <a16:creationId xmlns:a16="http://schemas.microsoft.com/office/drawing/2014/main" id="{07E55599-9D63-449B-81DA-8354508C3BE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8" name="Conector recto 1567">
          <a:extLst>
            <a:ext uri="{FF2B5EF4-FFF2-40B4-BE49-F238E27FC236}">
              <a16:creationId xmlns:a16="http://schemas.microsoft.com/office/drawing/2014/main" id="{A388FBE3-FCF2-4796-A7B0-23B683AAE12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69" name="Conector recto 1568">
          <a:extLst>
            <a:ext uri="{FF2B5EF4-FFF2-40B4-BE49-F238E27FC236}">
              <a16:creationId xmlns:a16="http://schemas.microsoft.com/office/drawing/2014/main" id="{3ABD52DC-2ED2-4482-A3BD-1CD1E5C4B84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0" name="Conector recto 1569">
          <a:extLst>
            <a:ext uri="{FF2B5EF4-FFF2-40B4-BE49-F238E27FC236}">
              <a16:creationId xmlns:a16="http://schemas.microsoft.com/office/drawing/2014/main" id="{287C5D45-6993-4247-90E5-D82D8C550F2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1" name="Conector recto 1570">
          <a:extLst>
            <a:ext uri="{FF2B5EF4-FFF2-40B4-BE49-F238E27FC236}">
              <a16:creationId xmlns:a16="http://schemas.microsoft.com/office/drawing/2014/main" id="{AF277E13-F65F-43DE-893E-FB6A8161692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2" name="Conector recto 1571">
          <a:extLst>
            <a:ext uri="{FF2B5EF4-FFF2-40B4-BE49-F238E27FC236}">
              <a16:creationId xmlns:a16="http://schemas.microsoft.com/office/drawing/2014/main" id="{E41BDC30-0E19-4693-86A1-67567137470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3" name="Conector recto 1572">
          <a:extLst>
            <a:ext uri="{FF2B5EF4-FFF2-40B4-BE49-F238E27FC236}">
              <a16:creationId xmlns:a16="http://schemas.microsoft.com/office/drawing/2014/main" id="{72CE46D8-9914-4EE8-B1DA-66EC560A773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4" name="Conector recto 1573">
          <a:extLst>
            <a:ext uri="{FF2B5EF4-FFF2-40B4-BE49-F238E27FC236}">
              <a16:creationId xmlns:a16="http://schemas.microsoft.com/office/drawing/2014/main" id="{302C1682-E2C0-490B-A4CD-229FF742AEF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5" name="Conector recto 1574">
          <a:extLst>
            <a:ext uri="{FF2B5EF4-FFF2-40B4-BE49-F238E27FC236}">
              <a16:creationId xmlns:a16="http://schemas.microsoft.com/office/drawing/2014/main" id="{2785733D-FDE8-4462-B0F6-0DA2D5DD0C57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6" name="Conector recto 1575">
          <a:extLst>
            <a:ext uri="{FF2B5EF4-FFF2-40B4-BE49-F238E27FC236}">
              <a16:creationId xmlns:a16="http://schemas.microsoft.com/office/drawing/2014/main" id="{9BBC5DBC-0825-4C01-BF97-77A60B7D7E4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7" name="Conector recto 1576">
          <a:extLst>
            <a:ext uri="{FF2B5EF4-FFF2-40B4-BE49-F238E27FC236}">
              <a16:creationId xmlns:a16="http://schemas.microsoft.com/office/drawing/2014/main" id="{24D397C0-8DCD-4BAB-B811-C31D2A6886F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8" name="Conector recto 1577">
          <a:extLst>
            <a:ext uri="{FF2B5EF4-FFF2-40B4-BE49-F238E27FC236}">
              <a16:creationId xmlns:a16="http://schemas.microsoft.com/office/drawing/2014/main" id="{B3C3342B-4C68-4E40-B3B7-B7195617F93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79" name="Conector recto 1578">
          <a:extLst>
            <a:ext uri="{FF2B5EF4-FFF2-40B4-BE49-F238E27FC236}">
              <a16:creationId xmlns:a16="http://schemas.microsoft.com/office/drawing/2014/main" id="{08BB8760-D692-4ADA-B30D-D6A3C94E68C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0" name="Conector recto 1579">
          <a:extLst>
            <a:ext uri="{FF2B5EF4-FFF2-40B4-BE49-F238E27FC236}">
              <a16:creationId xmlns:a16="http://schemas.microsoft.com/office/drawing/2014/main" id="{43F74CBF-68C1-4E7B-AEDA-DCEAB64993A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1" name="Conector recto 1580">
          <a:extLst>
            <a:ext uri="{FF2B5EF4-FFF2-40B4-BE49-F238E27FC236}">
              <a16:creationId xmlns:a16="http://schemas.microsoft.com/office/drawing/2014/main" id="{DA2BC94A-66E6-47FF-A23A-4113AC5CDC0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2" name="Conector recto 1581">
          <a:extLst>
            <a:ext uri="{FF2B5EF4-FFF2-40B4-BE49-F238E27FC236}">
              <a16:creationId xmlns:a16="http://schemas.microsoft.com/office/drawing/2014/main" id="{3884A27B-3250-49EA-8439-B9119AC9633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3" name="Conector recto 1582">
          <a:extLst>
            <a:ext uri="{FF2B5EF4-FFF2-40B4-BE49-F238E27FC236}">
              <a16:creationId xmlns:a16="http://schemas.microsoft.com/office/drawing/2014/main" id="{3D970982-71A9-47D7-8396-B9B3E851B05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4" name="Conector recto 1583">
          <a:extLst>
            <a:ext uri="{FF2B5EF4-FFF2-40B4-BE49-F238E27FC236}">
              <a16:creationId xmlns:a16="http://schemas.microsoft.com/office/drawing/2014/main" id="{98E54442-0EAB-4FDA-8275-D987F152F0C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5" name="Conector recto 1584">
          <a:extLst>
            <a:ext uri="{FF2B5EF4-FFF2-40B4-BE49-F238E27FC236}">
              <a16:creationId xmlns:a16="http://schemas.microsoft.com/office/drawing/2014/main" id="{50C97FF5-8F3E-422A-B03C-F6E0679EB14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6" name="Conector recto 1585">
          <a:extLst>
            <a:ext uri="{FF2B5EF4-FFF2-40B4-BE49-F238E27FC236}">
              <a16:creationId xmlns:a16="http://schemas.microsoft.com/office/drawing/2014/main" id="{30E54735-47C5-44EA-916C-A26C02DF33B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7" name="Conector recto 1586">
          <a:extLst>
            <a:ext uri="{FF2B5EF4-FFF2-40B4-BE49-F238E27FC236}">
              <a16:creationId xmlns:a16="http://schemas.microsoft.com/office/drawing/2014/main" id="{F59C9851-607C-4E60-9254-7B50C7F11526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8" name="Conector recto 1587">
          <a:extLst>
            <a:ext uri="{FF2B5EF4-FFF2-40B4-BE49-F238E27FC236}">
              <a16:creationId xmlns:a16="http://schemas.microsoft.com/office/drawing/2014/main" id="{6039F297-71AF-40F0-AF3B-3CD1549ACBA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89" name="Conector recto 1588">
          <a:extLst>
            <a:ext uri="{FF2B5EF4-FFF2-40B4-BE49-F238E27FC236}">
              <a16:creationId xmlns:a16="http://schemas.microsoft.com/office/drawing/2014/main" id="{4B30DDA9-BD6E-4A30-8206-A66422D909C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0" name="Conector recto 1589">
          <a:extLst>
            <a:ext uri="{FF2B5EF4-FFF2-40B4-BE49-F238E27FC236}">
              <a16:creationId xmlns:a16="http://schemas.microsoft.com/office/drawing/2014/main" id="{A74706A8-54DA-43B2-9D86-1F87053B756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1" name="Conector recto 1590">
          <a:extLst>
            <a:ext uri="{FF2B5EF4-FFF2-40B4-BE49-F238E27FC236}">
              <a16:creationId xmlns:a16="http://schemas.microsoft.com/office/drawing/2014/main" id="{523B9B79-13E8-43EB-B071-FB2C3CF13BCB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2" name="Conector recto 1591">
          <a:extLst>
            <a:ext uri="{FF2B5EF4-FFF2-40B4-BE49-F238E27FC236}">
              <a16:creationId xmlns:a16="http://schemas.microsoft.com/office/drawing/2014/main" id="{FBAAD50C-542A-43F2-8027-C1F8760FD78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3" name="Conector recto 1592">
          <a:extLst>
            <a:ext uri="{FF2B5EF4-FFF2-40B4-BE49-F238E27FC236}">
              <a16:creationId xmlns:a16="http://schemas.microsoft.com/office/drawing/2014/main" id="{FA178BE7-FA53-4350-A7F4-F57F37F9FF9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4" name="Conector recto 1593">
          <a:extLst>
            <a:ext uri="{FF2B5EF4-FFF2-40B4-BE49-F238E27FC236}">
              <a16:creationId xmlns:a16="http://schemas.microsoft.com/office/drawing/2014/main" id="{9194578F-8C1F-4C3A-A19E-594E51F4EBC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5" name="Conector recto 1594">
          <a:extLst>
            <a:ext uri="{FF2B5EF4-FFF2-40B4-BE49-F238E27FC236}">
              <a16:creationId xmlns:a16="http://schemas.microsoft.com/office/drawing/2014/main" id="{0EC82962-19AB-489C-8E14-9FAD09A4028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6" name="Conector recto 1595">
          <a:extLst>
            <a:ext uri="{FF2B5EF4-FFF2-40B4-BE49-F238E27FC236}">
              <a16:creationId xmlns:a16="http://schemas.microsoft.com/office/drawing/2014/main" id="{BEC14C24-B8C0-41D6-9E78-2F8F90AF815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7" name="Conector recto 1596">
          <a:extLst>
            <a:ext uri="{FF2B5EF4-FFF2-40B4-BE49-F238E27FC236}">
              <a16:creationId xmlns:a16="http://schemas.microsoft.com/office/drawing/2014/main" id="{3E734CDA-0E08-4581-884A-495890B97A5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8" name="Conector recto 1597">
          <a:extLst>
            <a:ext uri="{FF2B5EF4-FFF2-40B4-BE49-F238E27FC236}">
              <a16:creationId xmlns:a16="http://schemas.microsoft.com/office/drawing/2014/main" id="{EB10A3B7-64C5-4364-909C-286D177D6B0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599" name="Conector recto 1598">
          <a:extLst>
            <a:ext uri="{FF2B5EF4-FFF2-40B4-BE49-F238E27FC236}">
              <a16:creationId xmlns:a16="http://schemas.microsoft.com/office/drawing/2014/main" id="{E0358F03-7888-4E16-883B-ADABDADA771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0" name="Conector recto 1599">
          <a:extLst>
            <a:ext uri="{FF2B5EF4-FFF2-40B4-BE49-F238E27FC236}">
              <a16:creationId xmlns:a16="http://schemas.microsoft.com/office/drawing/2014/main" id="{60E0632F-55E5-46EF-A116-BBC4CF08766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1" name="Conector recto 1600">
          <a:extLst>
            <a:ext uri="{FF2B5EF4-FFF2-40B4-BE49-F238E27FC236}">
              <a16:creationId xmlns:a16="http://schemas.microsoft.com/office/drawing/2014/main" id="{FF5741A7-DFA8-46AA-A9FE-94EE476F861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2" name="Conector recto 1601">
          <a:extLst>
            <a:ext uri="{FF2B5EF4-FFF2-40B4-BE49-F238E27FC236}">
              <a16:creationId xmlns:a16="http://schemas.microsoft.com/office/drawing/2014/main" id="{71FF54D1-5CAC-489C-9740-98E15197F5E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3" name="Conector recto 1602">
          <a:extLst>
            <a:ext uri="{FF2B5EF4-FFF2-40B4-BE49-F238E27FC236}">
              <a16:creationId xmlns:a16="http://schemas.microsoft.com/office/drawing/2014/main" id="{3297A6E3-B77F-4E6A-B524-35F24C6D41D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4" name="Conector recto 1603">
          <a:extLst>
            <a:ext uri="{FF2B5EF4-FFF2-40B4-BE49-F238E27FC236}">
              <a16:creationId xmlns:a16="http://schemas.microsoft.com/office/drawing/2014/main" id="{9162AC64-C4DE-473E-B149-A7B92D92FB2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5" name="Conector recto 1604">
          <a:extLst>
            <a:ext uri="{FF2B5EF4-FFF2-40B4-BE49-F238E27FC236}">
              <a16:creationId xmlns:a16="http://schemas.microsoft.com/office/drawing/2014/main" id="{C3D5B055-9C0B-4E52-A902-95A6D514CFB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6" name="Conector recto 1605">
          <a:extLst>
            <a:ext uri="{FF2B5EF4-FFF2-40B4-BE49-F238E27FC236}">
              <a16:creationId xmlns:a16="http://schemas.microsoft.com/office/drawing/2014/main" id="{50E73EB0-31FB-4F92-8040-BC59BFF0CFB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7" name="Conector recto 1606">
          <a:extLst>
            <a:ext uri="{FF2B5EF4-FFF2-40B4-BE49-F238E27FC236}">
              <a16:creationId xmlns:a16="http://schemas.microsoft.com/office/drawing/2014/main" id="{AA6C4EF2-BFE3-4189-88A1-4EAB3F0E0F7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8" name="Conector recto 1607">
          <a:extLst>
            <a:ext uri="{FF2B5EF4-FFF2-40B4-BE49-F238E27FC236}">
              <a16:creationId xmlns:a16="http://schemas.microsoft.com/office/drawing/2014/main" id="{F6A51EFE-72F7-47C2-ABC5-AFAAF7B4D17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09" name="Conector recto 1608">
          <a:extLst>
            <a:ext uri="{FF2B5EF4-FFF2-40B4-BE49-F238E27FC236}">
              <a16:creationId xmlns:a16="http://schemas.microsoft.com/office/drawing/2014/main" id="{8C6FF04C-501B-4C5E-BC43-A03C53085E3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0" name="Conector recto 1609">
          <a:extLst>
            <a:ext uri="{FF2B5EF4-FFF2-40B4-BE49-F238E27FC236}">
              <a16:creationId xmlns:a16="http://schemas.microsoft.com/office/drawing/2014/main" id="{3EE9E78F-718D-4DA5-9D33-01945FFCECB6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1" name="Conector recto 1610">
          <a:extLst>
            <a:ext uri="{FF2B5EF4-FFF2-40B4-BE49-F238E27FC236}">
              <a16:creationId xmlns:a16="http://schemas.microsoft.com/office/drawing/2014/main" id="{4154D6E5-87A8-4ED2-B190-A4E0631809F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2" name="Conector recto 1611">
          <a:extLst>
            <a:ext uri="{FF2B5EF4-FFF2-40B4-BE49-F238E27FC236}">
              <a16:creationId xmlns:a16="http://schemas.microsoft.com/office/drawing/2014/main" id="{BF7A3821-9C76-4416-984F-1544DFBF770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3" name="Conector recto 1612">
          <a:extLst>
            <a:ext uri="{FF2B5EF4-FFF2-40B4-BE49-F238E27FC236}">
              <a16:creationId xmlns:a16="http://schemas.microsoft.com/office/drawing/2014/main" id="{8DFF15A5-1FBE-42E0-953A-16CA50D62B1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4" name="Conector recto 1613">
          <a:extLst>
            <a:ext uri="{FF2B5EF4-FFF2-40B4-BE49-F238E27FC236}">
              <a16:creationId xmlns:a16="http://schemas.microsoft.com/office/drawing/2014/main" id="{59953188-6EAE-428C-B9CC-C4B8C358EA9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5" name="Conector recto 1614">
          <a:extLst>
            <a:ext uri="{FF2B5EF4-FFF2-40B4-BE49-F238E27FC236}">
              <a16:creationId xmlns:a16="http://schemas.microsoft.com/office/drawing/2014/main" id="{5A3201BE-80AD-4339-BFE2-39CACADFB57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6" name="Conector recto 1615">
          <a:extLst>
            <a:ext uri="{FF2B5EF4-FFF2-40B4-BE49-F238E27FC236}">
              <a16:creationId xmlns:a16="http://schemas.microsoft.com/office/drawing/2014/main" id="{C316C046-637D-4A92-9B74-C0A3A218293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7" name="Conector recto 1616">
          <a:extLst>
            <a:ext uri="{FF2B5EF4-FFF2-40B4-BE49-F238E27FC236}">
              <a16:creationId xmlns:a16="http://schemas.microsoft.com/office/drawing/2014/main" id="{254DC457-ADF7-450F-9BD1-4642816AFF7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8" name="Conector recto 1617">
          <a:extLst>
            <a:ext uri="{FF2B5EF4-FFF2-40B4-BE49-F238E27FC236}">
              <a16:creationId xmlns:a16="http://schemas.microsoft.com/office/drawing/2014/main" id="{56846683-0014-4218-99BB-8DE13C2CE73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19" name="Conector recto 1618">
          <a:extLst>
            <a:ext uri="{FF2B5EF4-FFF2-40B4-BE49-F238E27FC236}">
              <a16:creationId xmlns:a16="http://schemas.microsoft.com/office/drawing/2014/main" id="{0BB58764-D0A3-4A44-AF2A-23F3DDA9630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0" name="Conector recto 1619">
          <a:extLst>
            <a:ext uri="{FF2B5EF4-FFF2-40B4-BE49-F238E27FC236}">
              <a16:creationId xmlns:a16="http://schemas.microsoft.com/office/drawing/2014/main" id="{D9BA7B7C-270E-4F63-8066-064C96D8240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1" name="Conector recto 1620">
          <a:extLst>
            <a:ext uri="{FF2B5EF4-FFF2-40B4-BE49-F238E27FC236}">
              <a16:creationId xmlns:a16="http://schemas.microsoft.com/office/drawing/2014/main" id="{38706D62-526A-4DB3-8C29-DCEB5B495F9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2" name="Conector recto 1621">
          <a:extLst>
            <a:ext uri="{FF2B5EF4-FFF2-40B4-BE49-F238E27FC236}">
              <a16:creationId xmlns:a16="http://schemas.microsoft.com/office/drawing/2014/main" id="{DCF78C7E-A9E1-45DC-9646-A11362CD9C5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3" name="Conector recto 1622">
          <a:extLst>
            <a:ext uri="{FF2B5EF4-FFF2-40B4-BE49-F238E27FC236}">
              <a16:creationId xmlns:a16="http://schemas.microsoft.com/office/drawing/2014/main" id="{ECDFF53D-5097-4056-AF4B-B19EE58C842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4" name="Conector recto 1623">
          <a:extLst>
            <a:ext uri="{FF2B5EF4-FFF2-40B4-BE49-F238E27FC236}">
              <a16:creationId xmlns:a16="http://schemas.microsoft.com/office/drawing/2014/main" id="{47AF1262-D854-4211-8F01-2AAEDCB475D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5" name="Conector recto 1624">
          <a:extLst>
            <a:ext uri="{FF2B5EF4-FFF2-40B4-BE49-F238E27FC236}">
              <a16:creationId xmlns:a16="http://schemas.microsoft.com/office/drawing/2014/main" id="{5D0E3564-057B-47BE-B47C-A6B002E5857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6" name="Conector recto 1625">
          <a:extLst>
            <a:ext uri="{FF2B5EF4-FFF2-40B4-BE49-F238E27FC236}">
              <a16:creationId xmlns:a16="http://schemas.microsoft.com/office/drawing/2014/main" id="{F86BE1E7-8B77-4C83-8FE4-7EC8BC53849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7" name="Conector recto 1626">
          <a:extLst>
            <a:ext uri="{FF2B5EF4-FFF2-40B4-BE49-F238E27FC236}">
              <a16:creationId xmlns:a16="http://schemas.microsoft.com/office/drawing/2014/main" id="{F49ACFDC-8B5A-409A-A6E5-449A864532E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8" name="Conector recto 1627">
          <a:extLst>
            <a:ext uri="{FF2B5EF4-FFF2-40B4-BE49-F238E27FC236}">
              <a16:creationId xmlns:a16="http://schemas.microsoft.com/office/drawing/2014/main" id="{44799799-B2FF-4979-B447-E76CCD68554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29" name="Conector recto 1628">
          <a:extLst>
            <a:ext uri="{FF2B5EF4-FFF2-40B4-BE49-F238E27FC236}">
              <a16:creationId xmlns:a16="http://schemas.microsoft.com/office/drawing/2014/main" id="{3C3EE9FF-B4B5-45D4-B22E-1B322FE3D67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0" name="Conector recto 1629">
          <a:extLst>
            <a:ext uri="{FF2B5EF4-FFF2-40B4-BE49-F238E27FC236}">
              <a16:creationId xmlns:a16="http://schemas.microsoft.com/office/drawing/2014/main" id="{2E5FD23D-D47B-4535-AD96-E3A82780E31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1" name="Conector recto 1630">
          <a:extLst>
            <a:ext uri="{FF2B5EF4-FFF2-40B4-BE49-F238E27FC236}">
              <a16:creationId xmlns:a16="http://schemas.microsoft.com/office/drawing/2014/main" id="{A48B99C1-1A5A-4F9E-8C9F-E65B78917DE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2" name="Conector recto 1631">
          <a:extLst>
            <a:ext uri="{FF2B5EF4-FFF2-40B4-BE49-F238E27FC236}">
              <a16:creationId xmlns:a16="http://schemas.microsoft.com/office/drawing/2014/main" id="{2B8ED3BD-3839-4676-BBE3-9CF47A2A863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3" name="Conector recto 1632">
          <a:extLst>
            <a:ext uri="{FF2B5EF4-FFF2-40B4-BE49-F238E27FC236}">
              <a16:creationId xmlns:a16="http://schemas.microsoft.com/office/drawing/2014/main" id="{A529BC43-EAC3-4A45-A02A-1CF9D7F759A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4" name="Conector recto 1633">
          <a:extLst>
            <a:ext uri="{FF2B5EF4-FFF2-40B4-BE49-F238E27FC236}">
              <a16:creationId xmlns:a16="http://schemas.microsoft.com/office/drawing/2014/main" id="{0154A916-5547-4631-8E3E-4160DED1C75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5" name="Conector recto 1634">
          <a:extLst>
            <a:ext uri="{FF2B5EF4-FFF2-40B4-BE49-F238E27FC236}">
              <a16:creationId xmlns:a16="http://schemas.microsoft.com/office/drawing/2014/main" id="{BB1E07DD-AB39-4237-ABDD-910994363403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6" name="Conector recto 1635">
          <a:extLst>
            <a:ext uri="{FF2B5EF4-FFF2-40B4-BE49-F238E27FC236}">
              <a16:creationId xmlns:a16="http://schemas.microsoft.com/office/drawing/2014/main" id="{37DFE903-D1EB-4F38-9613-036114A578E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7" name="Conector recto 1636">
          <a:extLst>
            <a:ext uri="{FF2B5EF4-FFF2-40B4-BE49-F238E27FC236}">
              <a16:creationId xmlns:a16="http://schemas.microsoft.com/office/drawing/2014/main" id="{FC849AB2-1A44-456B-89F7-313769DC068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8" name="Conector recto 1637">
          <a:extLst>
            <a:ext uri="{FF2B5EF4-FFF2-40B4-BE49-F238E27FC236}">
              <a16:creationId xmlns:a16="http://schemas.microsoft.com/office/drawing/2014/main" id="{E33B8359-0393-48A4-B73F-EB39BA467FA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39" name="Conector recto 1638">
          <a:extLst>
            <a:ext uri="{FF2B5EF4-FFF2-40B4-BE49-F238E27FC236}">
              <a16:creationId xmlns:a16="http://schemas.microsoft.com/office/drawing/2014/main" id="{BC82435F-A50B-482D-BB69-AFAB9A418870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0" name="Conector recto 1639">
          <a:extLst>
            <a:ext uri="{FF2B5EF4-FFF2-40B4-BE49-F238E27FC236}">
              <a16:creationId xmlns:a16="http://schemas.microsoft.com/office/drawing/2014/main" id="{383D6799-15A8-4478-8D81-571C93A6FA1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1" name="Conector recto 1640">
          <a:extLst>
            <a:ext uri="{FF2B5EF4-FFF2-40B4-BE49-F238E27FC236}">
              <a16:creationId xmlns:a16="http://schemas.microsoft.com/office/drawing/2014/main" id="{6D47AFF2-FB2A-4FAC-95FA-1E3C18D62588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2" name="Conector recto 1641">
          <a:extLst>
            <a:ext uri="{FF2B5EF4-FFF2-40B4-BE49-F238E27FC236}">
              <a16:creationId xmlns:a16="http://schemas.microsoft.com/office/drawing/2014/main" id="{EBA9A67F-AEEC-4461-9F13-E8253B303EB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3" name="Conector recto 1642">
          <a:extLst>
            <a:ext uri="{FF2B5EF4-FFF2-40B4-BE49-F238E27FC236}">
              <a16:creationId xmlns:a16="http://schemas.microsoft.com/office/drawing/2014/main" id="{A331205D-500D-46E4-9F74-0CBA55E1235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4" name="Conector recto 1643">
          <a:extLst>
            <a:ext uri="{FF2B5EF4-FFF2-40B4-BE49-F238E27FC236}">
              <a16:creationId xmlns:a16="http://schemas.microsoft.com/office/drawing/2014/main" id="{DAA6ED82-21E9-41B4-A604-9176222BC9D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5" name="Conector recto 1644">
          <a:extLst>
            <a:ext uri="{FF2B5EF4-FFF2-40B4-BE49-F238E27FC236}">
              <a16:creationId xmlns:a16="http://schemas.microsoft.com/office/drawing/2014/main" id="{BC69E416-146B-4CF0-9872-DA808EFD0CA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6" name="Conector recto 1645">
          <a:extLst>
            <a:ext uri="{FF2B5EF4-FFF2-40B4-BE49-F238E27FC236}">
              <a16:creationId xmlns:a16="http://schemas.microsoft.com/office/drawing/2014/main" id="{7854B837-E236-4BB1-B268-4637D3261CE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7" name="Conector recto 1646">
          <a:extLst>
            <a:ext uri="{FF2B5EF4-FFF2-40B4-BE49-F238E27FC236}">
              <a16:creationId xmlns:a16="http://schemas.microsoft.com/office/drawing/2014/main" id="{D93B0DDB-12D9-4429-820F-925BB886EE4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8" name="Conector recto 1647">
          <a:extLst>
            <a:ext uri="{FF2B5EF4-FFF2-40B4-BE49-F238E27FC236}">
              <a16:creationId xmlns:a16="http://schemas.microsoft.com/office/drawing/2014/main" id="{6DCEB16F-A8A5-4A1E-BDE1-39A8159F4FF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49" name="Conector recto 1648">
          <a:extLst>
            <a:ext uri="{FF2B5EF4-FFF2-40B4-BE49-F238E27FC236}">
              <a16:creationId xmlns:a16="http://schemas.microsoft.com/office/drawing/2014/main" id="{E5DE3707-4FE7-4B4A-8DED-E7D9946D8C04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0" name="Conector recto 1649">
          <a:extLst>
            <a:ext uri="{FF2B5EF4-FFF2-40B4-BE49-F238E27FC236}">
              <a16:creationId xmlns:a16="http://schemas.microsoft.com/office/drawing/2014/main" id="{92714EEC-E47D-4B6E-A78F-FDF827F315E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1" name="Conector recto 1650">
          <a:extLst>
            <a:ext uri="{FF2B5EF4-FFF2-40B4-BE49-F238E27FC236}">
              <a16:creationId xmlns:a16="http://schemas.microsoft.com/office/drawing/2014/main" id="{215DB5A1-7A9A-43DF-93B8-598F096CC62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2" name="Conector recto 1651">
          <a:extLst>
            <a:ext uri="{FF2B5EF4-FFF2-40B4-BE49-F238E27FC236}">
              <a16:creationId xmlns:a16="http://schemas.microsoft.com/office/drawing/2014/main" id="{DBA983B2-F315-4005-AFD4-3525760822BA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3" name="Conector recto 1652">
          <a:extLst>
            <a:ext uri="{FF2B5EF4-FFF2-40B4-BE49-F238E27FC236}">
              <a16:creationId xmlns:a16="http://schemas.microsoft.com/office/drawing/2014/main" id="{ADF5946A-BCC8-4EE3-B9EA-257DED586115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4" name="Conector recto 1653">
          <a:extLst>
            <a:ext uri="{FF2B5EF4-FFF2-40B4-BE49-F238E27FC236}">
              <a16:creationId xmlns:a16="http://schemas.microsoft.com/office/drawing/2014/main" id="{81DFCF22-C030-438C-A60D-7BDBCDA2356D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5" name="Conector recto 1654">
          <a:extLst>
            <a:ext uri="{FF2B5EF4-FFF2-40B4-BE49-F238E27FC236}">
              <a16:creationId xmlns:a16="http://schemas.microsoft.com/office/drawing/2014/main" id="{2234E4BA-4D78-4F67-9E1D-D1499D962CB1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6" name="Conector recto 1655">
          <a:extLst>
            <a:ext uri="{FF2B5EF4-FFF2-40B4-BE49-F238E27FC236}">
              <a16:creationId xmlns:a16="http://schemas.microsoft.com/office/drawing/2014/main" id="{D1F91C10-D32C-411D-8A03-F81B132FDB2F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7" name="Conector recto 1656">
          <a:extLst>
            <a:ext uri="{FF2B5EF4-FFF2-40B4-BE49-F238E27FC236}">
              <a16:creationId xmlns:a16="http://schemas.microsoft.com/office/drawing/2014/main" id="{482055E3-0045-45EE-A93D-89B5802A2DE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8" name="Conector recto 1657">
          <a:extLst>
            <a:ext uri="{FF2B5EF4-FFF2-40B4-BE49-F238E27FC236}">
              <a16:creationId xmlns:a16="http://schemas.microsoft.com/office/drawing/2014/main" id="{6D722500-86FB-4D1D-AFA8-CF740ABBCA7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59" name="Conector recto 1658">
          <a:extLst>
            <a:ext uri="{FF2B5EF4-FFF2-40B4-BE49-F238E27FC236}">
              <a16:creationId xmlns:a16="http://schemas.microsoft.com/office/drawing/2014/main" id="{C7B33F4F-552D-4D41-8528-6C3BD492B4B2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60" name="Conector recto 1659">
          <a:extLst>
            <a:ext uri="{FF2B5EF4-FFF2-40B4-BE49-F238E27FC236}">
              <a16:creationId xmlns:a16="http://schemas.microsoft.com/office/drawing/2014/main" id="{F6D6D0A6-1519-4DB8-806E-383A26BED96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61" name="Conector recto 1660">
          <a:extLst>
            <a:ext uri="{FF2B5EF4-FFF2-40B4-BE49-F238E27FC236}">
              <a16:creationId xmlns:a16="http://schemas.microsoft.com/office/drawing/2014/main" id="{4E27F459-B22D-4787-9830-16B3F1129B6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62" name="Conector recto 1661">
          <a:extLst>
            <a:ext uri="{FF2B5EF4-FFF2-40B4-BE49-F238E27FC236}">
              <a16:creationId xmlns:a16="http://schemas.microsoft.com/office/drawing/2014/main" id="{2E4C6B9B-21E7-4EFC-B391-CD6A8B667C29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63" name="Conector recto 1662">
          <a:extLst>
            <a:ext uri="{FF2B5EF4-FFF2-40B4-BE49-F238E27FC236}">
              <a16:creationId xmlns:a16="http://schemas.microsoft.com/office/drawing/2014/main" id="{D98B970D-C333-469B-B813-418964A154DE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64" name="Conector recto 1663">
          <a:extLst>
            <a:ext uri="{FF2B5EF4-FFF2-40B4-BE49-F238E27FC236}">
              <a16:creationId xmlns:a16="http://schemas.microsoft.com/office/drawing/2014/main" id="{CCD606DA-B6A8-470F-BA27-E21EB38B0D86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49</xdr:row>
      <xdr:rowOff>0</xdr:rowOff>
    </xdr:from>
    <xdr:to>
      <xdr:col>38</xdr:col>
      <xdr:colOff>413657</xdr:colOff>
      <xdr:row>49</xdr:row>
      <xdr:rowOff>0</xdr:rowOff>
    </xdr:to>
    <xdr:cxnSp macro="">
      <xdr:nvCxnSpPr>
        <xdr:cNvPr id="1665" name="Conector recto 1664">
          <a:extLst>
            <a:ext uri="{FF2B5EF4-FFF2-40B4-BE49-F238E27FC236}">
              <a16:creationId xmlns:a16="http://schemas.microsoft.com/office/drawing/2014/main" id="{DCFE0667-A971-498E-8C1A-4875803A88FC}"/>
            </a:ext>
          </a:extLst>
        </xdr:cNvPr>
        <xdr:cNvCxnSpPr/>
      </xdr:nvCxnSpPr>
      <xdr:spPr>
        <a:xfrm>
          <a:off x="10928928" y="21209000"/>
          <a:ext cx="4424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16</xdr:row>
      <xdr:rowOff>69275</xdr:rowOff>
    </xdr:from>
    <xdr:to>
      <xdr:col>31</xdr:col>
      <xdr:colOff>142937</xdr:colOff>
      <xdr:row>35</xdr:row>
      <xdr:rowOff>69273</xdr:rowOff>
    </xdr:to>
    <xdr:pic>
      <xdr:nvPicPr>
        <xdr:cNvPr id="1669" name="Imagen 1668">
          <a:extLst>
            <a:ext uri="{FF2B5EF4-FFF2-40B4-BE49-F238E27FC236}">
              <a16:creationId xmlns:a16="http://schemas.microsoft.com/office/drawing/2014/main" id="{87F6E4EF-7FE6-CEC9-732C-28EA3B6A1D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51" t="11385" r="25070" b="45072"/>
        <a:stretch/>
      </xdr:blipFill>
      <xdr:spPr bwMode="auto">
        <a:xfrm>
          <a:off x="0" y="4144820"/>
          <a:ext cx="8501846" cy="3729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115454</xdr:colOff>
      <xdr:row>79</xdr:row>
      <xdr:rowOff>60601</xdr:rowOff>
    </xdr:from>
    <xdr:to>
      <xdr:col>30</xdr:col>
      <xdr:colOff>461817</xdr:colOff>
      <xdr:row>103</xdr:row>
      <xdr:rowOff>69272</xdr:rowOff>
    </xdr:to>
    <xdr:pic>
      <xdr:nvPicPr>
        <xdr:cNvPr id="1671" name="Imagen 1670">
          <a:extLst>
            <a:ext uri="{FF2B5EF4-FFF2-40B4-BE49-F238E27FC236}">
              <a16:creationId xmlns:a16="http://schemas.microsoft.com/office/drawing/2014/main" id="{189940AA-8D13-6CF1-280F-0104A7C28D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73" t="24571" r="29472" b="14303"/>
        <a:stretch/>
      </xdr:blipFill>
      <xdr:spPr bwMode="auto">
        <a:xfrm>
          <a:off x="877454" y="17678965"/>
          <a:ext cx="7204363" cy="4730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69273</xdr:colOff>
      <xdr:row>137</xdr:row>
      <xdr:rowOff>80819</xdr:rowOff>
    </xdr:from>
    <xdr:to>
      <xdr:col>30</xdr:col>
      <xdr:colOff>161636</xdr:colOff>
      <xdr:row>161</xdr:row>
      <xdr:rowOff>54854</xdr:rowOff>
    </xdr:to>
    <xdr:pic>
      <xdr:nvPicPr>
        <xdr:cNvPr id="1672" name="Imagen 1671">
          <a:extLst>
            <a:ext uri="{FF2B5EF4-FFF2-40B4-BE49-F238E27FC236}">
              <a16:creationId xmlns:a16="http://schemas.microsoft.com/office/drawing/2014/main" id="{E637BD35-F7E2-4863-B907-F835E281EE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73" t="24571" r="29472" b="14303"/>
        <a:stretch/>
      </xdr:blipFill>
      <xdr:spPr bwMode="auto">
        <a:xfrm>
          <a:off x="577273" y="29775728"/>
          <a:ext cx="7204363" cy="4730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161637</xdr:colOff>
      <xdr:row>199</xdr:row>
      <xdr:rowOff>23091</xdr:rowOff>
    </xdr:from>
    <xdr:to>
      <xdr:col>30</xdr:col>
      <xdr:colOff>0</xdr:colOff>
      <xdr:row>228</xdr:row>
      <xdr:rowOff>101034</xdr:rowOff>
    </xdr:to>
    <xdr:pic>
      <xdr:nvPicPr>
        <xdr:cNvPr id="1678" name="Imagen 1677">
          <a:extLst>
            <a:ext uri="{FF2B5EF4-FFF2-40B4-BE49-F238E27FC236}">
              <a16:creationId xmlns:a16="http://schemas.microsoft.com/office/drawing/2014/main" id="{6C58883E-6D1D-4016-87D0-A335F48B19F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73" t="24571" r="29472" b="14303"/>
        <a:stretch/>
      </xdr:blipFill>
      <xdr:spPr bwMode="auto">
        <a:xfrm>
          <a:off x="415637" y="41575182"/>
          <a:ext cx="7204363" cy="4730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11544</xdr:colOff>
      <xdr:row>178</xdr:row>
      <xdr:rowOff>127493</xdr:rowOff>
    </xdr:from>
    <xdr:to>
      <xdr:col>30</xdr:col>
      <xdr:colOff>565728</xdr:colOff>
      <xdr:row>198</xdr:row>
      <xdr:rowOff>126999</xdr:rowOff>
    </xdr:to>
    <xdr:pic>
      <xdr:nvPicPr>
        <xdr:cNvPr id="1679" name="Imagen 1678">
          <a:extLst>
            <a:ext uri="{FF2B5EF4-FFF2-40B4-BE49-F238E27FC236}">
              <a16:creationId xmlns:a16="http://schemas.microsoft.com/office/drawing/2014/main" id="{0763D30E-0923-F182-F6D7-E475F1DEC8B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71" t="28889" r="50470" b="48484"/>
        <a:stretch/>
      </xdr:blipFill>
      <xdr:spPr bwMode="auto">
        <a:xfrm>
          <a:off x="265544" y="38423766"/>
          <a:ext cx="7920184" cy="3451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30</xdr:col>
      <xdr:colOff>300184</xdr:colOff>
      <xdr:row>137</xdr:row>
      <xdr:rowOff>172688</xdr:rowOff>
    </xdr:to>
    <xdr:pic>
      <xdr:nvPicPr>
        <xdr:cNvPr id="1680" name="Imagen 1679">
          <a:extLst>
            <a:ext uri="{FF2B5EF4-FFF2-40B4-BE49-F238E27FC236}">
              <a16:creationId xmlns:a16="http://schemas.microsoft.com/office/drawing/2014/main" id="{A7AD1D97-149E-497E-807B-6E1964A011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71" t="28889" r="50470" b="48484"/>
        <a:stretch/>
      </xdr:blipFill>
      <xdr:spPr bwMode="auto">
        <a:xfrm>
          <a:off x="0" y="26612273"/>
          <a:ext cx="7920184" cy="3451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30</xdr:col>
      <xdr:colOff>300184</xdr:colOff>
      <xdr:row>79</xdr:row>
      <xdr:rowOff>103415</xdr:rowOff>
    </xdr:to>
    <xdr:pic>
      <xdr:nvPicPr>
        <xdr:cNvPr id="1681" name="Imagen 1680">
          <a:extLst>
            <a:ext uri="{FF2B5EF4-FFF2-40B4-BE49-F238E27FC236}">
              <a16:creationId xmlns:a16="http://schemas.microsoft.com/office/drawing/2014/main" id="{10375326-4794-497D-A520-C18C1C9AF7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71" t="28889" r="50470" b="48484"/>
        <a:stretch/>
      </xdr:blipFill>
      <xdr:spPr bwMode="auto">
        <a:xfrm>
          <a:off x="0" y="14270182"/>
          <a:ext cx="7920184" cy="3451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262</xdr:row>
      <xdr:rowOff>92363</xdr:rowOff>
    </xdr:from>
    <xdr:to>
      <xdr:col>31</xdr:col>
      <xdr:colOff>300081</xdr:colOff>
      <xdr:row>290</xdr:row>
      <xdr:rowOff>22493</xdr:rowOff>
    </xdr:to>
    <xdr:pic>
      <xdr:nvPicPr>
        <xdr:cNvPr id="1682" name="Imagen 1681">
          <a:extLst>
            <a:ext uri="{FF2B5EF4-FFF2-40B4-BE49-F238E27FC236}">
              <a16:creationId xmlns:a16="http://schemas.microsoft.com/office/drawing/2014/main" id="{5ED464A1-6961-4E8B-89F2-41CFA8BFBF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83" t="27413" r="31585" b="28089"/>
        <a:stretch/>
      </xdr:blipFill>
      <xdr:spPr bwMode="auto">
        <a:xfrm>
          <a:off x="0" y="52739636"/>
          <a:ext cx="8658990" cy="4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103909</xdr:colOff>
      <xdr:row>326</xdr:row>
      <xdr:rowOff>173182</xdr:rowOff>
    </xdr:from>
    <xdr:to>
      <xdr:col>30</xdr:col>
      <xdr:colOff>404093</xdr:colOff>
      <xdr:row>341</xdr:row>
      <xdr:rowOff>68779</xdr:rowOff>
    </xdr:to>
    <xdr:pic>
      <xdr:nvPicPr>
        <xdr:cNvPr id="1684" name="Imagen 1683">
          <a:extLst>
            <a:ext uri="{FF2B5EF4-FFF2-40B4-BE49-F238E27FC236}">
              <a16:creationId xmlns:a16="http://schemas.microsoft.com/office/drawing/2014/main" id="{A543296F-BED5-41CA-AA2A-49BE75029C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71" t="28889" r="50470" b="48484"/>
        <a:stretch/>
      </xdr:blipFill>
      <xdr:spPr bwMode="auto">
        <a:xfrm>
          <a:off x="103909" y="64631455"/>
          <a:ext cx="7920184" cy="3451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34636</xdr:colOff>
      <xdr:row>341</xdr:row>
      <xdr:rowOff>88204</xdr:rowOff>
    </xdr:from>
    <xdr:to>
      <xdr:col>30</xdr:col>
      <xdr:colOff>600363</xdr:colOff>
      <xdr:row>368</xdr:row>
      <xdr:rowOff>34638</xdr:rowOff>
    </xdr:to>
    <xdr:pic>
      <xdr:nvPicPr>
        <xdr:cNvPr id="1685" name="Imagen 1684">
          <a:extLst>
            <a:ext uri="{FF2B5EF4-FFF2-40B4-BE49-F238E27FC236}">
              <a16:creationId xmlns:a16="http://schemas.microsoft.com/office/drawing/2014/main" id="{73BFA567-41CA-EA4C-E8CA-C0787BEA9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16" t="21572" r="31505" b="32487"/>
        <a:stretch/>
      </xdr:blipFill>
      <xdr:spPr bwMode="auto">
        <a:xfrm>
          <a:off x="288636" y="67271204"/>
          <a:ext cx="7931727" cy="5257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45</xdr:row>
      <xdr:rowOff>0</xdr:rowOff>
    </xdr:from>
    <xdr:to>
      <xdr:col>17</xdr:col>
      <xdr:colOff>238125</xdr:colOff>
      <xdr:row>49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E69DB04-4113-46C0-BDAD-0EDC15BFA5ED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45</xdr:row>
      <xdr:rowOff>0</xdr:rowOff>
    </xdr:from>
    <xdr:to>
      <xdr:col>17</xdr:col>
      <xdr:colOff>238125</xdr:colOff>
      <xdr:row>51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E82E8563-BCF7-4B73-A031-97FD90B9FDAF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47</xdr:row>
      <xdr:rowOff>238125</xdr:rowOff>
    </xdr:from>
    <xdr:to>
      <xdr:col>17</xdr:col>
      <xdr:colOff>238125</xdr:colOff>
      <xdr:row>54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59BDF5C7-F5D5-40E1-A22C-F142E5FBECAF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47</xdr:row>
      <xdr:rowOff>238125</xdr:rowOff>
    </xdr:from>
    <xdr:to>
      <xdr:col>17</xdr:col>
      <xdr:colOff>238125</xdr:colOff>
      <xdr:row>56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32C90C1B-7DE8-459E-8CB7-94791CD7A317}"/>
            </a:ext>
          </a:extLst>
        </xdr:cNvPr>
        <xdr:cNvSpPr>
          <a:spLocks noChangeShapeType="1"/>
        </xdr:cNvSpPr>
      </xdr:nvSpPr>
      <xdr:spPr bwMode="auto">
        <a:xfrm>
          <a:off x="4556125" y="928687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729D14EE-4901-4833-9CC1-92522074397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3752776F-3347-4F5E-B490-10C6244A06A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8D2F5231-28E3-4B05-91D5-2244C1809FA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B15F499F-8FEA-4483-B17E-444A2AA2F70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CE4FE22-53A8-403A-A9EE-4B97D54511D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32452B7D-213F-4722-961F-2B2B0F3A625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1A3644F1-372F-4630-BEC8-61BB8CDDECD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30DC6F7-A072-4922-92A0-DF91406D8D6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780E50F9-39CB-4C06-903D-BA654D889BF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8ACC1519-72F6-4AEE-8F95-ABD24140A01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DF804216-848C-400D-BB15-AB7A95C6B00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96757328-AF8B-46CF-B8BB-4FA472CA8D8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B81DDE59-AC51-43D1-AD71-0BBD381A1A9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32F54A7-1130-4EBD-A377-A4CAB9C594D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CF31F1BE-B899-4260-8022-063160B7C36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64437AD6-BCB3-4B7C-8B53-D3FBE6C0C71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9969543C-6EB4-438F-BA86-FCDFF5149B8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B9DDE7C8-1679-4803-B7E5-1EC2B386751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C1A8B53E-5AA8-42AE-9A22-284AD6B1A65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58292544-4214-4537-847B-B11868B9B0D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757D8FE5-376C-46DE-8DDB-D1BD5F3994D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DBDF0726-C14A-4DA8-B114-5FB90FED4268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B33D318C-5A4C-4195-BCA8-350AE7C1DF2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F83B1737-BB74-40DD-B01F-A2ADE65462E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CD3979B7-6E66-40AD-AEBB-0B53B455A6C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470C57C0-1030-41FC-9287-2F9504FD08E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06EB904A-F4E4-44A6-9B6C-F4BCE3FB988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3BE1F315-6849-4D93-ACDE-8A44234528C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55B4D532-C538-4F48-AA99-0FF71CC4CC5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F974E47C-E73A-4C6F-8A79-6BB22F9B7BF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E7810502-1173-40EC-8A35-785675A6784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6B25A40B-CEF0-435D-B9E2-F31A36C91ED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A9FC3F5C-9AC4-4BAC-A5A7-D5AD8AE60A99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34A08ED4-7B42-46F7-9BB9-E6B572387C4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FF6B59AC-AB3F-4E94-B927-E40F794EF7A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4042729F-5CC2-479E-9BED-C3D32232154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919E94EC-3568-43C0-9E07-7B66EE7EFD8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40A6B5C0-6C57-432B-BBFA-4E22DDE2B5C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FAD8E88A-2219-4F44-B9A9-D8F9F75A8B2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04085159-C011-4E5A-B697-967961CD8F4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49D802F9-9D36-47DB-A4B0-196CCDFE865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1AE89879-EBF3-4956-962B-D8431F53B69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27EAC924-3D31-45DD-B526-E69E369B091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9AA7B1C3-F21D-48E5-96CC-E3C04558FBB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1F275C95-C67E-4C9A-BEA3-B62C2364CF0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CBC9D571-B630-455E-9105-9516302C073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E948F185-2382-4D84-90B1-46FB1820449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8A4DF609-8ED1-44FA-B7D3-C66B2F748C9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1967B28F-907C-4A9D-8C32-A8C183A0231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24D9A3B9-4505-4B76-B392-34B2A763BFC9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FD9474A1-7F64-4097-9823-4905A50C7A0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CCE51E5F-9962-4111-B1FF-54DFD3735DA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984226D0-97CF-46C4-BA07-AFC6C0F3CC2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E90E691C-73E5-44E7-90AB-416DDF26A3A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C8778CC4-BD1F-4A94-8BE8-2BE6835D694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6DA68CD9-741B-4443-8044-1965524D083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78F117E6-A79C-4B94-B68E-C293FDEB787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C6F571FE-BEBA-4A17-AC73-C68AC294788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CEEC4DC1-9748-4477-83D7-9CE147B5227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5C1387A9-1792-4EA5-9CA6-A7319C468C9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BA80ECF5-2E2E-4D76-98A1-FDB7C62FEDD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E5CE5CAB-2A40-4F16-BF74-7311DD552FE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F01FFA0E-6EA8-45F6-AA2A-28CB9F5720C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B2AE184D-F524-43B9-94FA-962BA44158A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13AB4421-0C05-421D-98F9-11AC08E67960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2FBC766F-1FA5-47F7-8793-A5814E2D41A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4D5C115D-703E-4303-95E5-84DE83FAD5A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1C3CE610-CBA2-4404-98A7-D4C86AA7F52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ECCC87F6-F8F1-4C21-893F-B71A2A50C32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21F8F0E2-3928-45DA-9303-069A6C04962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78E6A743-B874-476C-8751-B6A9CD0AA20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17D22ADE-AFFD-4DBC-9815-38858A0154C4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8A173E63-C750-47C5-A68A-C6EC1086455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89204734-7712-4A2C-945B-F10CBFD1DDE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075692AC-4294-4180-9F9E-FAFC600F900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09AE35FB-2064-42DA-BF65-5C63B87718D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733E8B0F-52DE-474C-855A-4336DF1F37BA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50445F00-F198-4D06-A372-E5962F8E9BE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39DF762A-0DE2-4321-A47D-7D328C60ECDC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A7FE15E1-BE57-4FC4-84ED-D89B788FCF01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C620D310-4E83-44A4-9CBC-CD6483F76C3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A29320DC-159A-4BDE-AF9E-C1B3ED44D6C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C48AC055-E569-4EB9-A51C-7BAEDDE33862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6594A5F6-CFC5-427F-939D-172EE2AE74F6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3342C410-AF02-4898-BC96-327C47BB55DB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1D014624-5989-41E7-BBD0-89C73BEBF6DD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2684E44D-7198-402E-8FF3-CDCDEEC6CEE3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F941A376-450F-4058-9B14-1887F964D259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9A388B4D-BADF-42DE-A15E-067CA5CFDB3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8B7AD00B-376B-4328-B2D5-ED71A23F2CDF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30BFE21E-0864-4D5B-9AA8-F85BF27AAC1E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1B01B7C3-9399-46B5-87F8-AED138F52313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C0AEAD9B-39A4-4B1A-AA14-6D23DAC4B1F5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C08E2B90-C718-44EB-A823-29BF8F0B0617}"/>
            </a:ext>
          </a:extLst>
        </xdr:cNvPr>
        <xdr:cNvCxnSpPr/>
      </xdr:nvCxnSpPr>
      <xdr:spPr>
        <a:xfrm>
          <a:off x="10928351" y="1042035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103</xdr:row>
      <xdr:rowOff>238125</xdr:rowOff>
    </xdr:from>
    <xdr:to>
      <xdr:col>17</xdr:col>
      <xdr:colOff>238125</xdr:colOff>
      <xdr:row>110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B36DF4A5-B6C8-4663-B4CE-AFBE559042FE}"/>
            </a:ext>
          </a:extLst>
        </xdr:cNvPr>
        <xdr:cNvSpPr>
          <a:spLocks noChangeShapeType="1"/>
        </xdr:cNvSpPr>
      </xdr:nvSpPr>
      <xdr:spPr bwMode="auto">
        <a:xfrm>
          <a:off x="4556125" y="9340396"/>
          <a:ext cx="0" cy="13911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103</xdr:row>
      <xdr:rowOff>238125</xdr:rowOff>
    </xdr:from>
    <xdr:to>
      <xdr:col>17</xdr:col>
      <xdr:colOff>238125</xdr:colOff>
      <xdr:row>112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1150D7BE-89FC-405F-A7CA-EA18B2DC954F}"/>
            </a:ext>
          </a:extLst>
        </xdr:cNvPr>
        <xdr:cNvSpPr>
          <a:spLocks noChangeShapeType="1"/>
        </xdr:cNvSpPr>
      </xdr:nvSpPr>
      <xdr:spPr bwMode="auto">
        <a:xfrm>
          <a:off x="4556125" y="9340396"/>
          <a:ext cx="0" cy="17267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37EFE5A2-89FD-422E-9B57-A64CE28BF77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64C6A3A2-DD8C-4C09-A62F-EAB006FF6DF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8AD69DB9-193D-4055-8EDC-82217ED46C0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F4B17DF7-06E9-4BA6-BBC7-962006A2758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E292CA00-945E-465D-85C3-60D4ABB13A3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741E334B-223C-4CE8-B740-17905C3F236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640746F3-F3A0-4C55-AEE9-81D0FDC0499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26AD439C-6942-4A2B-8D16-212A7780E86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91D1793F-A78B-4E30-8466-84C0321FAA5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978EA924-FFD8-4444-A1FE-79A3457C229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47E6D234-41E1-458D-88D3-C6B6DB545F6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0F47F3EE-0C98-4B50-B73D-F0A5246860A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161A5E63-8553-43C4-B78C-1ECDC62B914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2FDA8E73-6610-42EF-AAA7-E004892970F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B6659148-628C-4C19-ACE2-03A8B201838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C9E8B518-98A5-46D2-ADE0-293CB108D07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E8D46E4C-DBDC-4E40-B6BD-ECA13BF39EA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DCDE920F-0D88-44F7-9F78-40801E36A3D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8CED27F3-6B7F-4618-B5D7-26549D824F6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6A3976EE-7B02-457A-ACE7-4AE6744BE0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F27E2675-2D0E-49F7-B45D-CD598214949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2F4F6A8E-8D9A-43EA-BA5F-5749CBCD76C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8B8F6683-1D1B-452C-861D-2BA99DC227D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AA79615A-F881-4619-9303-B5113BEDE37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9D8D510C-76E4-4206-8A6B-6B970FB7A19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D745F87F-8AA6-477F-A1A5-25B3B937A78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F8F998C6-9719-458B-9365-F59020B9B0E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5007AE94-BAFA-4EC8-9B4F-08E2709A17E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DF516F9A-9CF3-430A-A7A8-63A486E3C05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4A4F99BF-688E-46DB-BCE2-C96E4BDDC65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49627FAD-9559-496C-9B3E-ABED747A147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AE0001B7-6446-4C78-8D15-C289AA20F0B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A5ED4ED2-D778-4339-A156-A94BD48C341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961F61BF-D10A-43E0-804F-1DD2224242B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B0C6A8D7-A117-4ABD-A639-7DDBBB0604C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D380D976-F830-46C6-B159-87526321E14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3D5EB7F8-AC23-4B86-B347-6ABF3B28F1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0AB3162F-1D9F-45B9-A484-9290DE4BDB7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4D1970A4-7EA9-448C-88C2-44A3CF0CDFB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7F3D5CBB-4D5A-4AE4-A37A-BFEA6127BD1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1AE374FE-E80D-4D69-ADE6-3025C1ADA7E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4BF15841-E110-437E-B63B-E040A8235B3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B21CE555-19E2-4F53-A06F-7ADFCDDCEA2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6CAF8307-9D28-4D6A-B353-671D304D927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3782D725-8EBB-4513-AE44-0CA76216453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BB26967D-AB51-4BEC-8E12-0D70C4CB8AA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14B20A49-1362-4229-BBCD-BEEE769D5B6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F5633823-9CD2-436C-ADF6-9F30891948B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59D25A61-2511-47D9-981A-9EECF2B6608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D5272E35-CBAC-4E44-8E06-F1825D72DEF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D97547C4-F2FE-4BC6-AA0B-527F6030941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7F9C150E-CADD-4AE1-9710-0B0D25289CB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BB1B39DD-4A7C-41B8-A801-56BFF8DD69E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84ED21E1-9A8F-49A4-8635-8912BEAECAB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8790692F-B75A-4F3B-99E2-73BCDEFAA79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5D56B70F-9A25-470D-9311-0D7E29031B5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88D995CB-6ED1-4300-B96E-1B45FD25927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01EA1275-2CAC-4519-8366-B6FCD5C79F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D97682D3-340B-4DE4-BA30-47B3B8F8759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C4C8CEC2-A70B-422E-B793-8E27DE27DA0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229444CB-2DBD-4912-A8C4-BA2480A367A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55214906-F2A1-4060-829A-4153BE2C8A0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5EEDDDDB-5690-41AD-BE71-FAA8192604B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2F77C292-0E37-4E70-8EED-18804AB8118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A5115B95-503A-41C5-88C0-CD509069F22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B757857E-C14D-4E41-9692-064B18DFBF4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2ED53D41-49C5-4753-B603-E98AB7ABCB7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13092011-6346-47B1-8C9A-F958B1707EC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02F84083-263F-4911-A71D-354EEE0F83C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661BCA35-F998-4AC7-894A-A8C1FFD6397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ADA508EB-A721-4063-A10A-FADF27C09CA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BA0CC7AD-3A4C-40B2-99A2-3F694E08E25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E50A9C3D-9CA9-47D6-B30B-34DFD26B720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C0F90AA7-6A1D-42B4-83E3-B54268B03D2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360A9308-7DFA-46B0-8F55-F27E40318A6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D2EB3AED-1BEB-4B3B-9349-1B5D23F73BB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8E96154F-10B3-42A2-8501-A8F00A37097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B7149FB2-E5A0-4D80-BA47-AB59EFDEA57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6BC58C9D-5A58-4D4E-A44C-57313B9931E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0003FD57-61F9-4C42-AA4D-01552D0EA68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2CCA3FCF-2DBF-4459-BC5F-C0C8D0E71E0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60FFFD4F-AB8C-42FF-91B6-788C188A0D1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355B3760-F7BE-4E8E-95BD-B7D4EF39CCF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C2A6C53D-5B3D-448A-B67C-6D1F0809764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BD4856FA-A558-4E71-995D-D20B08E0B12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692C8767-8052-44ED-A5B7-DBC857CE8E8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352918A0-239F-40B1-ADB5-2B5D8FA1B10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702AF910-3C7C-4C33-91CF-13074848BEA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8AD42477-9432-4D8F-B0E9-059C267CC14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8D29CB34-EB6A-4383-938C-4CDA17D0D3B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13790823-7DB9-4080-BC79-09D278D0FA9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199A09B8-6F21-4560-B2F3-4E74FF5F1BB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FE52CA4C-43C4-4A11-BEAD-3915B924406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1BCF5965-4266-4D98-AB50-C4950632DCE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224</xdr:row>
      <xdr:rowOff>238125</xdr:rowOff>
    </xdr:from>
    <xdr:to>
      <xdr:col>17</xdr:col>
      <xdr:colOff>238125</xdr:colOff>
      <xdr:row>231</xdr:row>
      <xdr:rowOff>0</xdr:rowOff>
    </xdr:to>
    <xdr:sp macro="" textlink="">
      <xdr:nvSpPr>
        <xdr:cNvPr id="486" name="Line 1">
          <a:extLst>
            <a:ext uri="{FF2B5EF4-FFF2-40B4-BE49-F238E27FC236}">
              <a16:creationId xmlns:a16="http://schemas.microsoft.com/office/drawing/2014/main" id="{42B1D7E4-EBBF-4A5E-99E8-561AC48D09E4}"/>
            </a:ext>
          </a:extLst>
        </xdr:cNvPr>
        <xdr:cNvSpPr>
          <a:spLocks noChangeShapeType="1"/>
        </xdr:cNvSpPr>
      </xdr:nvSpPr>
      <xdr:spPr bwMode="auto">
        <a:xfrm>
          <a:off x="4556125" y="19762561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224</xdr:row>
      <xdr:rowOff>238125</xdr:rowOff>
    </xdr:from>
    <xdr:to>
      <xdr:col>17</xdr:col>
      <xdr:colOff>238125</xdr:colOff>
      <xdr:row>233</xdr:row>
      <xdr:rowOff>0</xdr:rowOff>
    </xdr:to>
    <xdr:sp macro="" textlink="">
      <xdr:nvSpPr>
        <xdr:cNvPr id="487" name="Line 1">
          <a:extLst>
            <a:ext uri="{FF2B5EF4-FFF2-40B4-BE49-F238E27FC236}">
              <a16:creationId xmlns:a16="http://schemas.microsoft.com/office/drawing/2014/main" id="{ABAA8B44-A3D2-403A-A58F-06BF9A317B2E}"/>
            </a:ext>
          </a:extLst>
        </xdr:cNvPr>
        <xdr:cNvSpPr>
          <a:spLocks noChangeShapeType="1"/>
        </xdr:cNvSpPr>
      </xdr:nvSpPr>
      <xdr:spPr bwMode="auto">
        <a:xfrm>
          <a:off x="4556125" y="19762561"/>
          <a:ext cx="0" cy="19000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E16F8A98-CE5B-442B-BD42-DDDFF9E8DBF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89" name="Conector recto 488">
          <a:extLst>
            <a:ext uri="{FF2B5EF4-FFF2-40B4-BE49-F238E27FC236}">
              <a16:creationId xmlns:a16="http://schemas.microsoft.com/office/drawing/2014/main" id="{8EAE6D6B-F805-4AD9-813A-C4FFAEAD69D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BA7FFE6D-ECD9-46A5-8DBD-CEBFA403EA8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7114C76C-B042-4413-80AF-9D9E0939A8D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AE3EFBEF-9EDF-49A5-811F-1723EE76C7B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4E081E5E-ACFB-478D-93B6-DA4F6661017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7BFBFF3D-DDAD-45F6-88E9-8AC77ACC0F5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428CD788-BF55-4297-9F7C-7ACAE24D4B4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9FFC4E65-C95E-4227-A6FF-DDADCD4AEA1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7B306DA8-E37C-4024-AF4F-2989826D25D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6DE46701-6984-4EC0-BFFE-1681B90B8C5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8075B5CF-1A5A-4891-BB40-EFF7452F567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F396B994-920B-4434-9B14-D22B5DC2504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53BE77FE-FE75-4114-B13E-3BF8B9ACEED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84379A7D-B06C-49BF-98DE-01AFC8EE9E4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672CC686-B9BF-44B3-93DE-FA606D7566C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039F847B-FDFB-4CA2-8843-8DE962C95A5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C235248B-A3AE-4D0C-8862-D62D4C59C96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FAC20DB1-D91B-49DF-9138-2E7C24E5809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06C95369-CFFB-4AC0-8B33-5982669BD62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5CFC0850-EE92-447A-8E80-408DDB81748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4529744E-69BE-4BEE-9E8D-B51DB372D5A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A9EF80C2-6BBA-473D-A27C-3434698D3FA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9AD4AF57-A3C6-4F0B-9042-2835FA2B4F4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F65FDE8E-DB6D-49CB-9DB9-C913E00D93B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0C3673A1-BA08-48F8-9C4B-FA412D18AC58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18637979-2BA9-4ACA-9061-4D0F099E344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51F5936A-97F8-4DB9-B407-6BAEABECAD0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9E7E526A-2B96-49CB-A1C3-25A422F80F5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6C1CD4A7-9EE1-4A70-852F-D607C67ABE8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BB00AEC9-9545-48CC-85F4-D27E4226E07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B7739C6E-7938-457C-B285-55F4B3B27B5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A9487F93-B881-4F7D-85B6-3C4195EA483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42979830-839E-430A-BF01-8B81D4C5E11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AB6F182D-A3F3-42CE-80CD-8581970D992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97EF9FA3-306C-4DF9-8142-B612543D856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0114A7ED-7940-4EEC-8B55-53C3BB8D216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3468F82E-08E8-4A73-A1E3-C0A9EB39C19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9CCB9A2E-2FB6-43C0-8E68-C836E9C23CB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C533CDD7-3026-45F9-841E-959EC21C5EC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2E897EAA-FE43-42FC-9295-5927A82A0DF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89F781A7-85A6-4591-B49D-F7B693D76F9A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ED7097E9-8C10-4B20-AE18-97586AF0D2C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4E2E0320-C708-438C-AD54-57D80B77D5C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69ACCA27-EA8B-48CE-A019-5DDA714498D9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355CBC32-3211-4D49-8F2D-E2146E7BCE2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DD595914-D9F5-4613-8F20-D654CAEB6F9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75EF9D47-BB19-4828-A65B-AD2EF7EA059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19A4D68D-26DE-4616-A9F3-6897CA2D859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2D4BF94C-6136-45B6-A21E-F9745AEFBB2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5894BE34-BC20-484B-96E2-83D91BE0F84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CF2A68BC-A57B-4ACE-AEF9-E9E661D1DE3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2BD9A473-10EB-4818-8687-8BB8493FE5E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E87F1F38-8855-4B47-A66C-5FBA80CF9EF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1237DA1E-0B10-4A4E-BE84-C86E901DBA3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20D3083B-6612-44EB-8735-CBD99EDB213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BB46ABFA-DAF4-4413-A14A-D7D378D1C9F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D8499E89-951C-41B8-ACE1-40F12650D4F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5256B2BD-B4BF-49AB-8729-83E99B66E64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81F945C8-6466-41D9-A87E-A477C3C1314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F3CF1047-016D-4827-AD44-D60458CF60E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C79B4504-9AB7-43ED-9218-98536EA75D3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597B2CEE-C662-4252-B969-3C8A544F5AB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346C4F36-09F5-4E5A-A7F0-F56D2DAB7E92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C436662F-DE50-4F23-A469-807FB10BC61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57B16C09-0515-4E33-8D4B-75F5C0BF888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9553FCA5-9D5A-40A2-9627-30CDF72B0B0B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C9B5EDF8-B971-4EB1-83C5-494ADFB69D5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F4333E85-D5CD-43B6-B7FC-4CBF52B4B4D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50DA0431-87AC-474C-963D-451D0D89E6F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14593B10-2084-43A3-820D-E606184FCF7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9AF0C41F-E96A-49EC-9A2A-95F8DC733BE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D8EE26EA-6F90-4D77-9D26-42EACBE4925D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C3E0347A-D7D7-4084-9B01-FC358626471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D282B1EE-68BB-4360-A861-B3818BCB1811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B865422A-F9D0-4228-970C-EB6AF8331FD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C720FFFD-0E98-4775-A263-A9536ABAAF4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0A4CA0BB-3AB3-4C37-B251-249C6B7B3D14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FA0A5F06-FA5B-436A-BA1A-4240D20DA76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649C81AC-4696-489B-B5B9-42D8525AB03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A7E5E750-C792-453D-AECC-1779F493191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FC9C8EAC-1D0B-47DA-992A-6A3760A284AF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F2950F97-8769-497D-BCFE-F98B7B6A7D15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F016D4DA-C921-4CCC-B203-2DD71A16B5C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7ABEE968-3289-4C2E-B1E2-2C0222147C9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BD5176CC-4205-402F-9F09-BB639CE9BA7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43A1A4F5-6FFA-4806-8CB5-8306D512E74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6FD49E30-48B6-4D09-941B-86AFB6B66713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619A2E40-7B83-4C6C-A13C-2670C6C4B04E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ECEFCAA3-B52F-4504-8094-DDE49149C4B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92E58EA0-AA7D-48B6-8499-FAE1CC8A6297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07D25878-2475-4F8A-BB2A-3FC4DD0DA3EC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6CA0280A-FCFB-4F8D-AEB0-C7B9129F0876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1ECED245-F0DA-4385-A797-09261327DEE0}"/>
            </a:ext>
          </a:extLst>
        </xdr:cNvPr>
        <xdr:cNvCxnSpPr/>
      </xdr:nvCxnSpPr>
      <xdr:spPr>
        <a:xfrm>
          <a:off x="10916558" y="20964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277</xdr:row>
      <xdr:rowOff>238125</xdr:rowOff>
    </xdr:from>
    <xdr:to>
      <xdr:col>17</xdr:col>
      <xdr:colOff>238125</xdr:colOff>
      <xdr:row>284</xdr:row>
      <xdr:rowOff>0</xdr:rowOff>
    </xdr:to>
    <xdr:sp macro="" textlink="">
      <xdr:nvSpPr>
        <xdr:cNvPr id="873" name="Line 1">
          <a:extLst>
            <a:ext uri="{FF2B5EF4-FFF2-40B4-BE49-F238E27FC236}">
              <a16:creationId xmlns:a16="http://schemas.microsoft.com/office/drawing/2014/main" id="{D91D4CF1-E897-4CF8-8860-7853DF58E376}"/>
            </a:ext>
          </a:extLst>
        </xdr:cNvPr>
        <xdr:cNvSpPr>
          <a:spLocks noChangeShapeType="1"/>
        </xdr:cNvSpPr>
      </xdr:nvSpPr>
      <xdr:spPr bwMode="auto">
        <a:xfrm>
          <a:off x="4556125" y="9340396"/>
          <a:ext cx="0" cy="13911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75" name="Conector recto 874">
          <a:extLst>
            <a:ext uri="{FF2B5EF4-FFF2-40B4-BE49-F238E27FC236}">
              <a16:creationId xmlns:a16="http://schemas.microsoft.com/office/drawing/2014/main" id="{84AC5E7A-7FB5-4EB9-9061-23791DFE743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76" name="Conector recto 875">
          <a:extLst>
            <a:ext uri="{FF2B5EF4-FFF2-40B4-BE49-F238E27FC236}">
              <a16:creationId xmlns:a16="http://schemas.microsoft.com/office/drawing/2014/main" id="{BE486FBB-ABAE-4061-A52A-D663996D512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77" name="Conector recto 876">
          <a:extLst>
            <a:ext uri="{FF2B5EF4-FFF2-40B4-BE49-F238E27FC236}">
              <a16:creationId xmlns:a16="http://schemas.microsoft.com/office/drawing/2014/main" id="{74C85307-520D-4552-AA4F-74CA74351B0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78" name="Conector recto 877">
          <a:extLst>
            <a:ext uri="{FF2B5EF4-FFF2-40B4-BE49-F238E27FC236}">
              <a16:creationId xmlns:a16="http://schemas.microsoft.com/office/drawing/2014/main" id="{D39F405C-9400-4EDC-BA98-775E3572062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79" name="Conector recto 878">
          <a:extLst>
            <a:ext uri="{FF2B5EF4-FFF2-40B4-BE49-F238E27FC236}">
              <a16:creationId xmlns:a16="http://schemas.microsoft.com/office/drawing/2014/main" id="{4A2A40EE-5DD5-4B13-A15B-9E5B437AFA2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0" name="Conector recto 879">
          <a:extLst>
            <a:ext uri="{FF2B5EF4-FFF2-40B4-BE49-F238E27FC236}">
              <a16:creationId xmlns:a16="http://schemas.microsoft.com/office/drawing/2014/main" id="{9FAAE082-A41C-4E15-85F4-70E79F43C2B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1" name="Conector recto 880">
          <a:extLst>
            <a:ext uri="{FF2B5EF4-FFF2-40B4-BE49-F238E27FC236}">
              <a16:creationId xmlns:a16="http://schemas.microsoft.com/office/drawing/2014/main" id="{D374CB28-7665-4BB1-A5DF-45080AD737F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2" name="Conector recto 881">
          <a:extLst>
            <a:ext uri="{FF2B5EF4-FFF2-40B4-BE49-F238E27FC236}">
              <a16:creationId xmlns:a16="http://schemas.microsoft.com/office/drawing/2014/main" id="{FDCAA64D-6FCE-489B-9203-C620D534023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3" name="Conector recto 882">
          <a:extLst>
            <a:ext uri="{FF2B5EF4-FFF2-40B4-BE49-F238E27FC236}">
              <a16:creationId xmlns:a16="http://schemas.microsoft.com/office/drawing/2014/main" id="{D8B1F8B2-844A-47CE-83C5-7CEBE05BFBF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4" name="Conector recto 883">
          <a:extLst>
            <a:ext uri="{FF2B5EF4-FFF2-40B4-BE49-F238E27FC236}">
              <a16:creationId xmlns:a16="http://schemas.microsoft.com/office/drawing/2014/main" id="{3CEB5D19-811C-44CC-9963-C6300F214C8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5" name="Conector recto 884">
          <a:extLst>
            <a:ext uri="{FF2B5EF4-FFF2-40B4-BE49-F238E27FC236}">
              <a16:creationId xmlns:a16="http://schemas.microsoft.com/office/drawing/2014/main" id="{3145A993-1D3A-437F-8851-C419E32AC90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6" name="Conector recto 885">
          <a:extLst>
            <a:ext uri="{FF2B5EF4-FFF2-40B4-BE49-F238E27FC236}">
              <a16:creationId xmlns:a16="http://schemas.microsoft.com/office/drawing/2014/main" id="{6DE690A6-1E0F-4F14-A511-76CD131F9AF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7" name="Conector recto 886">
          <a:extLst>
            <a:ext uri="{FF2B5EF4-FFF2-40B4-BE49-F238E27FC236}">
              <a16:creationId xmlns:a16="http://schemas.microsoft.com/office/drawing/2014/main" id="{ADFFD669-87E2-4C99-876A-83BD49EE174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8" name="Conector recto 887">
          <a:extLst>
            <a:ext uri="{FF2B5EF4-FFF2-40B4-BE49-F238E27FC236}">
              <a16:creationId xmlns:a16="http://schemas.microsoft.com/office/drawing/2014/main" id="{0F545631-4425-4E90-8657-833FC0DF398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89" name="Conector recto 888">
          <a:extLst>
            <a:ext uri="{FF2B5EF4-FFF2-40B4-BE49-F238E27FC236}">
              <a16:creationId xmlns:a16="http://schemas.microsoft.com/office/drawing/2014/main" id="{5DD05C96-A230-40FD-B9C7-E4F83FFA4A9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0" name="Conector recto 889">
          <a:extLst>
            <a:ext uri="{FF2B5EF4-FFF2-40B4-BE49-F238E27FC236}">
              <a16:creationId xmlns:a16="http://schemas.microsoft.com/office/drawing/2014/main" id="{66F1141A-8440-4F78-9A70-037C87BB7EE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1" name="Conector recto 890">
          <a:extLst>
            <a:ext uri="{FF2B5EF4-FFF2-40B4-BE49-F238E27FC236}">
              <a16:creationId xmlns:a16="http://schemas.microsoft.com/office/drawing/2014/main" id="{40727641-2A57-4056-BE6D-87280C4331F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2" name="Conector recto 891">
          <a:extLst>
            <a:ext uri="{FF2B5EF4-FFF2-40B4-BE49-F238E27FC236}">
              <a16:creationId xmlns:a16="http://schemas.microsoft.com/office/drawing/2014/main" id="{11A1799A-EFBB-4192-A26C-351D900510A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3" name="Conector recto 892">
          <a:extLst>
            <a:ext uri="{FF2B5EF4-FFF2-40B4-BE49-F238E27FC236}">
              <a16:creationId xmlns:a16="http://schemas.microsoft.com/office/drawing/2014/main" id="{2D9DD40E-9808-448E-A0E1-29545C05FE0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4" name="Conector recto 893">
          <a:extLst>
            <a:ext uri="{FF2B5EF4-FFF2-40B4-BE49-F238E27FC236}">
              <a16:creationId xmlns:a16="http://schemas.microsoft.com/office/drawing/2014/main" id="{31FF9254-13B4-405F-B22B-C0978385CEF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5" name="Conector recto 894">
          <a:extLst>
            <a:ext uri="{FF2B5EF4-FFF2-40B4-BE49-F238E27FC236}">
              <a16:creationId xmlns:a16="http://schemas.microsoft.com/office/drawing/2014/main" id="{9D9B90DC-E6ED-4AB3-A78D-761054C1900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6580C779-D546-449D-8CA6-AFD6AB329DC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FDB4644F-B976-426E-BD13-F14B9ACA089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52CB1AC4-2E4B-4FB8-94B9-75FA173500F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0449C449-DAAD-44B8-9822-A06E881464F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1C01510B-9EAB-4979-9B78-E29DBEADB20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107E0057-8A50-4F68-8CEA-35A1F0147CE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F80BFFBB-F4EA-4777-8B8E-AFE189B1A8C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6C7BA001-26A2-43BC-AE82-F7EB5400D7C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0300DCF4-F1A8-4659-9D60-756EE6CA526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C4862305-4D53-42A1-A901-CA437FE0E84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82ABA8AF-9E2D-46E9-9F41-77D0F074A57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E2E9EDBE-E1C3-408A-8647-FBD8F2230B8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9E9BE595-85FC-4C7B-8304-1219C3836E7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0B6413F2-DD8C-4191-B1D1-EA983A458D5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D55C0DEE-8DE3-49F6-9E79-398E8603249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07A39A47-288F-4B95-8FA7-6C597CD9BE7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89BD6A0E-5209-4DEE-B5B8-3BA49602F86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C940BE4A-9898-46EF-80D6-E024BF3EE89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7369D56E-F3E1-485C-B1AC-0EFD5A319A4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C8DA80B3-F001-40BF-B20E-5368686F5CE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309D2783-0602-4AA9-9505-51C11914F1B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F8DB7294-115E-4783-9739-AB705BC68CD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42DAD857-F131-40CF-BEC4-5735697D59B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DF077620-3F6E-48A8-828B-E4823D9D1CC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D1EC41C2-B97A-4908-B9CF-3BFFAFACBF2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FA756146-F5C5-4222-B97C-5450B9608BD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50CCAF5A-1E6F-4E52-9A57-D24480940AE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A90966E0-E23B-42EA-BF8F-0A45DB9D819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6C5E57A3-EE0D-4ED5-B8F7-8478603EC0B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5BD16770-00C8-4016-A686-CA4F22F2985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6" name="Conector recto 925">
          <a:extLst>
            <a:ext uri="{FF2B5EF4-FFF2-40B4-BE49-F238E27FC236}">
              <a16:creationId xmlns:a16="http://schemas.microsoft.com/office/drawing/2014/main" id="{ECC30357-45C6-4732-805D-535169BE431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7" name="Conector recto 926">
          <a:extLst>
            <a:ext uri="{FF2B5EF4-FFF2-40B4-BE49-F238E27FC236}">
              <a16:creationId xmlns:a16="http://schemas.microsoft.com/office/drawing/2014/main" id="{C0ABBFF9-DAD4-488D-9D67-8810E543EBF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8" name="Conector recto 927">
          <a:extLst>
            <a:ext uri="{FF2B5EF4-FFF2-40B4-BE49-F238E27FC236}">
              <a16:creationId xmlns:a16="http://schemas.microsoft.com/office/drawing/2014/main" id="{998E321B-D280-45AB-B49A-7107472D9E9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29" name="Conector recto 928">
          <a:extLst>
            <a:ext uri="{FF2B5EF4-FFF2-40B4-BE49-F238E27FC236}">
              <a16:creationId xmlns:a16="http://schemas.microsoft.com/office/drawing/2014/main" id="{6ACD16F3-AA50-4513-A2D4-78E59361C1E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0" name="Conector recto 929">
          <a:extLst>
            <a:ext uri="{FF2B5EF4-FFF2-40B4-BE49-F238E27FC236}">
              <a16:creationId xmlns:a16="http://schemas.microsoft.com/office/drawing/2014/main" id="{78F5EDDC-1686-420D-B00F-2DB69CF0039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1" name="Conector recto 930">
          <a:extLst>
            <a:ext uri="{FF2B5EF4-FFF2-40B4-BE49-F238E27FC236}">
              <a16:creationId xmlns:a16="http://schemas.microsoft.com/office/drawing/2014/main" id="{292E3B19-166B-459D-BEE1-6FE9710F9B5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2" name="Conector recto 931">
          <a:extLst>
            <a:ext uri="{FF2B5EF4-FFF2-40B4-BE49-F238E27FC236}">
              <a16:creationId xmlns:a16="http://schemas.microsoft.com/office/drawing/2014/main" id="{E817B9F4-D4C9-402C-B366-4E3BA7C8CF8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3" name="Conector recto 932">
          <a:extLst>
            <a:ext uri="{FF2B5EF4-FFF2-40B4-BE49-F238E27FC236}">
              <a16:creationId xmlns:a16="http://schemas.microsoft.com/office/drawing/2014/main" id="{37A68C0D-AD1F-4917-B4C7-FB27C826CC39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4" name="Conector recto 933">
          <a:extLst>
            <a:ext uri="{FF2B5EF4-FFF2-40B4-BE49-F238E27FC236}">
              <a16:creationId xmlns:a16="http://schemas.microsoft.com/office/drawing/2014/main" id="{6D1BD44F-8B4C-4899-9705-474B983B54A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5" name="Conector recto 934">
          <a:extLst>
            <a:ext uri="{FF2B5EF4-FFF2-40B4-BE49-F238E27FC236}">
              <a16:creationId xmlns:a16="http://schemas.microsoft.com/office/drawing/2014/main" id="{18219C46-EEDF-41D0-9DEB-2DAC4847558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6" name="Conector recto 935">
          <a:extLst>
            <a:ext uri="{FF2B5EF4-FFF2-40B4-BE49-F238E27FC236}">
              <a16:creationId xmlns:a16="http://schemas.microsoft.com/office/drawing/2014/main" id="{F6B15057-BFBC-41F7-864D-839651718F3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7" name="Conector recto 936">
          <a:extLst>
            <a:ext uri="{FF2B5EF4-FFF2-40B4-BE49-F238E27FC236}">
              <a16:creationId xmlns:a16="http://schemas.microsoft.com/office/drawing/2014/main" id="{CD5290EE-FD92-40F5-B8FC-3A40641F6FE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8" name="Conector recto 937">
          <a:extLst>
            <a:ext uri="{FF2B5EF4-FFF2-40B4-BE49-F238E27FC236}">
              <a16:creationId xmlns:a16="http://schemas.microsoft.com/office/drawing/2014/main" id="{82D250D1-E37D-41F0-BB34-CC5A2CC6233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39" name="Conector recto 938">
          <a:extLst>
            <a:ext uri="{FF2B5EF4-FFF2-40B4-BE49-F238E27FC236}">
              <a16:creationId xmlns:a16="http://schemas.microsoft.com/office/drawing/2014/main" id="{E735C873-4B68-42A6-A9AF-234E529D565E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0" name="Conector recto 939">
          <a:extLst>
            <a:ext uri="{FF2B5EF4-FFF2-40B4-BE49-F238E27FC236}">
              <a16:creationId xmlns:a16="http://schemas.microsoft.com/office/drawing/2014/main" id="{6F9A8C31-F6DC-4586-B3EE-03C2DF972EAB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1" name="Conector recto 940">
          <a:extLst>
            <a:ext uri="{FF2B5EF4-FFF2-40B4-BE49-F238E27FC236}">
              <a16:creationId xmlns:a16="http://schemas.microsoft.com/office/drawing/2014/main" id="{EEE55D04-2653-4CC2-9E03-744EAECC27C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2" name="Conector recto 941">
          <a:extLst>
            <a:ext uri="{FF2B5EF4-FFF2-40B4-BE49-F238E27FC236}">
              <a16:creationId xmlns:a16="http://schemas.microsoft.com/office/drawing/2014/main" id="{CCBB807C-239C-4C9E-9A13-3A3E41A9B756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3" name="Conector recto 942">
          <a:extLst>
            <a:ext uri="{FF2B5EF4-FFF2-40B4-BE49-F238E27FC236}">
              <a16:creationId xmlns:a16="http://schemas.microsoft.com/office/drawing/2014/main" id="{133539FF-942E-438A-92C0-63E724F49FF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4" name="Conector recto 943">
          <a:extLst>
            <a:ext uri="{FF2B5EF4-FFF2-40B4-BE49-F238E27FC236}">
              <a16:creationId xmlns:a16="http://schemas.microsoft.com/office/drawing/2014/main" id="{8367C421-5DD8-4C28-A3E7-3DCFDCFDD81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5" name="Conector recto 944">
          <a:extLst>
            <a:ext uri="{FF2B5EF4-FFF2-40B4-BE49-F238E27FC236}">
              <a16:creationId xmlns:a16="http://schemas.microsoft.com/office/drawing/2014/main" id="{0BE241CF-B80C-426E-8A59-1E4BC27D096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6" name="Conector recto 945">
          <a:extLst>
            <a:ext uri="{FF2B5EF4-FFF2-40B4-BE49-F238E27FC236}">
              <a16:creationId xmlns:a16="http://schemas.microsoft.com/office/drawing/2014/main" id="{C3808BF2-0C8F-4E6F-8A90-70B8CA93FDE2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7" name="Conector recto 946">
          <a:extLst>
            <a:ext uri="{FF2B5EF4-FFF2-40B4-BE49-F238E27FC236}">
              <a16:creationId xmlns:a16="http://schemas.microsoft.com/office/drawing/2014/main" id="{48473D3A-A6A3-4C8B-A908-F437BB32DBB8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8" name="Conector recto 947">
          <a:extLst>
            <a:ext uri="{FF2B5EF4-FFF2-40B4-BE49-F238E27FC236}">
              <a16:creationId xmlns:a16="http://schemas.microsoft.com/office/drawing/2014/main" id="{B682D476-1F93-4BF0-B789-A581AC94F36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49" name="Conector recto 948">
          <a:extLst>
            <a:ext uri="{FF2B5EF4-FFF2-40B4-BE49-F238E27FC236}">
              <a16:creationId xmlns:a16="http://schemas.microsoft.com/office/drawing/2014/main" id="{9236840C-4C0C-454C-83FA-91195908F99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0" name="Conector recto 949">
          <a:extLst>
            <a:ext uri="{FF2B5EF4-FFF2-40B4-BE49-F238E27FC236}">
              <a16:creationId xmlns:a16="http://schemas.microsoft.com/office/drawing/2014/main" id="{B7249286-8D12-450C-AD13-984CBDD1025D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1" name="Conector recto 950">
          <a:extLst>
            <a:ext uri="{FF2B5EF4-FFF2-40B4-BE49-F238E27FC236}">
              <a16:creationId xmlns:a16="http://schemas.microsoft.com/office/drawing/2014/main" id="{0A0311E8-D2C2-4290-9D02-7B7C31929A2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2" name="Conector recto 951">
          <a:extLst>
            <a:ext uri="{FF2B5EF4-FFF2-40B4-BE49-F238E27FC236}">
              <a16:creationId xmlns:a16="http://schemas.microsoft.com/office/drawing/2014/main" id="{33232305-39C7-450D-87DB-1B8722B9D67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3" name="Conector recto 952">
          <a:extLst>
            <a:ext uri="{FF2B5EF4-FFF2-40B4-BE49-F238E27FC236}">
              <a16:creationId xmlns:a16="http://schemas.microsoft.com/office/drawing/2014/main" id="{BF4BBC41-CCA2-4C49-BEFE-5DCEC36DA85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4" name="Conector recto 953">
          <a:extLst>
            <a:ext uri="{FF2B5EF4-FFF2-40B4-BE49-F238E27FC236}">
              <a16:creationId xmlns:a16="http://schemas.microsoft.com/office/drawing/2014/main" id="{AEBD59A3-B879-4AAF-A0BB-B06363A39E5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5" name="Conector recto 954">
          <a:extLst>
            <a:ext uri="{FF2B5EF4-FFF2-40B4-BE49-F238E27FC236}">
              <a16:creationId xmlns:a16="http://schemas.microsoft.com/office/drawing/2014/main" id="{6D14E7EF-0DEC-4719-A401-215852D8660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6" name="Conector recto 955">
          <a:extLst>
            <a:ext uri="{FF2B5EF4-FFF2-40B4-BE49-F238E27FC236}">
              <a16:creationId xmlns:a16="http://schemas.microsoft.com/office/drawing/2014/main" id="{CF7BD3E5-A7D6-4966-88FE-1D575D4D0BD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7" name="Conector recto 956">
          <a:extLst>
            <a:ext uri="{FF2B5EF4-FFF2-40B4-BE49-F238E27FC236}">
              <a16:creationId xmlns:a16="http://schemas.microsoft.com/office/drawing/2014/main" id="{A58B3762-0E24-499A-AB7C-B43ECA1AAD01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8" name="Conector recto 957">
          <a:extLst>
            <a:ext uri="{FF2B5EF4-FFF2-40B4-BE49-F238E27FC236}">
              <a16:creationId xmlns:a16="http://schemas.microsoft.com/office/drawing/2014/main" id="{AFBECFA3-6EB3-4048-8821-E0EA49D1387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59" name="Conector recto 958">
          <a:extLst>
            <a:ext uri="{FF2B5EF4-FFF2-40B4-BE49-F238E27FC236}">
              <a16:creationId xmlns:a16="http://schemas.microsoft.com/office/drawing/2014/main" id="{615C27A8-136F-4B0A-80D8-07DB2C79FDF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0" name="Conector recto 959">
          <a:extLst>
            <a:ext uri="{FF2B5EF4-FFF2-40B4-BE49-F238E27FC236}">
              <a16:creationId xmlns:a16="http://schemas.microsoft.com/office/drawing/2014/main" id="{DDF74B24-337A-4A48-B377-C1854BD1B8CC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1" name="Conector recto 960">
          <a:extLst>
            <a:ext uri="{FF2B5EF4-FFF2-40B4-BE49-F238E27FC236}">
              <a16:creationId xmlns:a16="http://schemas.microsoft.com/office/drawing/2014/main" id="{196CF9AD-8E63-46F5-9339-F52254DD2DD3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2" name="Conector recto 961">
          <a:extLst>
            <a:ext uri="{FF2B5EF4-FFF2-40B4-BE49-F238E27FC236}">
              <a16:creationId xmlns:a16="http://schemas.microsoft.com/office/drawing/2014/main" id="{D7627E69-AAF9-4B84-8308-490F026F7E24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3" name="Conector recto 962">
          <a:extLst>
            <a:ext uri="{FF2B5EF4-FFF2-40B4-BE49-F238E27FC236}">
              <a16:creationId xmlns:a16="http://schemas.microsoft.com/office/drawing/2014/main" id="{3E2B4266-BFF3-4997-AB81-64A244E7CE9F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4" name="Conector recto 963">
          <a:extLst>
            <a:ext uri="{FF2B5EF4-FFF2-40B4-BE49-F238E27FC236}">
              <a16:creationId xmlns:a16="http://schemas.microsoft.com/office/drawing/2014/main" id="{35A681D1-D00B-4FE0-8E75-C49613E80C37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5" name="Conector recto 964">
          <a:extLst>
            <a:ext uri="{FF2B5EF4-FFF2-40B4-BE49-F238E27FC236}">
              <a16:creationId xmlns:a16="http://schemas.microsoft.com/office/drawing/2014/main" id="{44EF5A3E-676C-4651-8AE6-C610256237D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6" name="Conector recto 965">
          <a:extLst>
            <a:ext uri="{FF2B5EF4-FFF2-40B4-BE49-F238E27FC236}">
              <a16:creationId xmlns:a16="http://schemas.microsoft.com/office/drawing/2014/main" id="{6146ED84-BAF3-4228-B004-913F022B32CA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7" name="Conector recto 966">
          <a:extLst>
            <a:ext uri="{FF2B5EF4-FFF2-40B4-BE49-F238E27FC236}">
              <a16:creationId xmlns:a16="http://schemas.microsoft.com/office/drawing/2014/main" id="{2A9FBC73-2226-4371-B2A7-0068F90EBE85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968" name="Conector recto 967">
          <a:extLst>
            <a:ext uri="{FF2B5EF4-FFF2-40B4-BE49-F238E27FC236}">
              <a16:creationId xmlns:a16="http://schemas.microsoft.com/office/drawing/2014/main" id="{CECC4585-3C87-4F42-8C1E-9B4B0B86B7E0}"/>
            </a:ext>
          </a:extLst>
        </xdr:cNvPr>
        <xdr:cNvCxnSpPr/>
      </xdr:nvCxnSpPr>
      <xdr:spPr>
        <a:xfrm>
          <a:off x="10916558" y="10368643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B506120-39DD-4FC3-8B90-388697849B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F85E935-1CA7-42D0-8147-03B4311E1C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2103F02-DABD-4059-8ED5-23ABB31236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476C5FD2-D9EF-429C-9CD1-9406D14C95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965D17FF-804E-4459-A73A-C49CB82B37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EEE2E03-0AB4-460D-BCE5-539B1E6B6E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8CDA8A25-949D-4649-BF07-97ED067C93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AA05B28-78AB-41D4-88C2-3077545A37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554C7F68-C7B1-4C3E-B46B-420EA8184D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CBFD1BBD-6CEE-4862-8B7C-B6E1C71F8F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75BB9A2-3215-4733-B26B-0090A097B2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1AED6EEB-822B-490E-B71A-8659BFF419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E204373D-FA2B-4A51-B3FD-99FDDB40F4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63389C7B-8808-4AC8-8ED1-0474EF6DC9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8FA4777E-94AC-471E-BBA5-47ECA34F20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EED76D04-9A28-4844-87A7-14229C06A9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65E8FAAC-BA98-412C-B56C-3258E23D73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15A666B0-BA8A-45F9-9408-8285EEB383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AA42C7F8-DA4A-4422-B2C5-DDC9EA9139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4691DA5F-6042-4615-8095-5A1724A6FB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68056558-3F4B-4B0A-B3F0-E7EEF0D8DA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86A3F992-9B94-4F0A-83D8-508F4026F2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7A7D01C8-08DC-4DC5-B07A-1C85AAC0D73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4BC78E31-D6BB-458D-81FB-6EFFCD407D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975C1C6B-D2FA-4794-8232-B4BF2DE99F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620E8D1E-4AC7-4916-B9FC-EB3EA5C4D9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6573D78-0AF0-4AE3-BA57-23E3C026FE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3D8A0892-3E05-4278-8AF5-E122C6B562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584D8A9D-1D07-4347-8F2C-991CBFA6B8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F110E374-3DD9-4596-984A-334EA583ED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0118A275-BD76-4B76-8A9C-8B6C9DDE76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DF654EBA-2D15-4040-8828-918A08C757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0C2993E0-15CC-43F0-8C77-72BE3B8D36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EA08CF07-A6A3-414F-9A8E-2E389C6DD0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9A3F85A3-E8AB-41A9-A7C4-C81BE886C5C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D8AEAB53-8964-42ED-98CA-71FD00DCBE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7CCDC767-0E21-45B9-ACDB-0309AB26AA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43560EE8-71AE-4BDC-8CF6-2AAD248E45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43839D6F-3026-4E39-9477-13B4444C5F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328142ED-ED04-4065-95EA-7340B91E69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11B11D8A-A570-4B39-8641-74B5DF1538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BC676371-8A5D-4797-8F73-72AFA48A69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229B361A-8EEF-468A-9EE8-46347486B6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BA9BD6F7-B5D6-43BD-AE57-BFD9839943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31B6C4B7-AA59-4A63-9C5E-8DFA1909E8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E8019A6F-ED0B-455A-8F05-79C931D755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0E532A7C-62A8-4236-BD2E-621F12078B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CAA9BAA2-89D2-417E-8ED9-B8540564B2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9C178142-C1B0-4AE4-BF2D-34FDDA6643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1A2B3A35-A14A-496B-A89E-F5E1A93737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6DA79C1D-A75F-4D44-BD94-65173984AD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CD629AA-89D2-4556-B9B3-E5A4AD6EFF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CFDBDADA-94B6-47BB-8AD1-2AEDF71314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E84CA670-A511-4787-868E-9199CAA111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BC964418-15AA-4EEE-9557-846C7F94F4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8F4BFB8-C476-4668-991D-98ECDC7B0D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DA75B79D-1BF6-497A-85FA-C507065CAF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EF6485BB-0685-48C2-84BD-0E864447DB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B624AADB-8CAA-48BC-AE93-E0B15EC5E5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AE8F88AD-AA47-4683-B489-414579D328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99EBFFFB-85BF-43F6-B775-ADC5777AB9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B58F3D33-DC3C-4BAD-B184-7E14488801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6B6D8ED7-3333-4E76-8D24-D9084E48FC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EC553DDE-32CC-48F3-BF39-D5124B567B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FCCFDB30-D091-48AA-A94F-D7B9141B02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542D75DB-3D7E-4763-8F99-AC7AB6F4FC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4E2F17EE-EDBA-4025-AABB-7FBD6E120F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46613666-CB00-4026-8D7E-2234AA3C5DD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2BB69499-8099-4C54-9C0A-8DA6D7A263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D251095A-1255-4515-8D91-BD74D07F6E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91C15547-F71F-40BC-8AF3-FC6DD02EF6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6601F972-1E9D-4BCA-834E-7536D18954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0BDEAED7-7B13-4DDB-AE56-3019298870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4FA4489A-096F-4491-BF7D-628071D10B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D0427039-683D-4FB3-98AB-5E0BC11095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A1FCB317-F598-41D6-B4E4-A54EB18006D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01CE0EA3-6D29-4BF9-883A-31A2C43DEA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1FBC62F2-2F14-4827-A3A6-1268F86ADA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D842B391-3773-4183-9C25-EEEEF047D7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F4A4730A-0A5A-4A89-9A01-A027A0ACFD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C5A42FD6-EAB5-4B55-BFCE-F90352F32A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8A778251-F209-414D-AFBC-FBDE7D841D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A5DC0B42-5DD0-495F-B16D-FF5C96D418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5AF99795-DCA1-446B-AB5B-DC78AB3241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26E20121-135F-4D49-A33A-CE4D6C2ABC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A47BA4C0-F901-4248-ADD1-42C82B3CB8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9642D42D-8A6D-4F6C-B5C2-03115DFD74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895C9E4F-FF23-40AD-9DB8-C4232433743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5B8E648D-57AB-4116-995C-5810C640A6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90D3832C-EB62-42FE-A06B-F737BC60FE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1D50B8B4-0D8C-4F6B-A777-3C5A5AF121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44E1CA16-7045-492D-9E55-152FF751E6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52DC7C8C-186F-4A95-99B9-B0B8B98363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760585A5-FA53-4CE0-A282-D9393EE53B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7" name="Conector recto 196">
          <a:extLst>
            <a:ext uri="{FF2B5EF4-FFF2-40B4-BE49-F238E27FC236}">
              <a16:creationId xmlns:a16="http://schemas.microsoft.com/office/drawing/2014/main" id="{E8947E11-AD7A-43D5-81E7-76B0FCE183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8" name="Conector recto 197">
          <a:extLst>
            <a:ext uri="{FF2B5EF4-FFF2-40B4-BE49-F238E27FC236}">
              <a16:creationId xmlns:a16="http://schemas.microsoft.com/office/drawing/2014/main" id="{34DBE5E4-730A-42BE-9922-A8AC69B9E8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9F233F0D-BA2A-4373-8D50-B07DF7BF6B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F1F6FD0F-37BE-4893-A4E5-551C6EE751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D2D596FC-095D-4C43-97A0-AA406F99DE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5F2169B9-1B0E-408E-BE94-CCD26432F6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BD305E1E-1842-4D0D-AE1C-2EEC5880D4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5939C03E-407B-4D47-AA06-0E6B9D265A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7416B060-2148-44FC-B8A6-5454EC6730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79D5A7F0-7EB8-4695-9565-4D0D577E3E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7B0DCE99-0DF6-42DC-9E40-95212A0696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F4D8934A-578F-4839-BC2B-AAB0FE1113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94EA231D-76DF-4E97-ACCB-F52743B684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75D7CCCA-FAFC-4919-8903-D3353C74DD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23B0754D-CCB2-40D1-9767-BBF4DFC8E7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B7B4C181-4B2D-4EC8-B5CE-7162151349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B9FE0547-FF50-4462-9E68-47552D764B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BDAE5BF5-F507-48A2-9411-00E0A02B74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92616FD2-A019-4DAF-8AF6-63E9D48F0D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23070A61-6B4D-4D66-A9FF-32377CCCC1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F620A980-1B16-4E69-8624-001A3DEEBF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AAF44504-4BE2-445E-808F-D15F4475D5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1070FF79-81F2-4964-A1A4-0BE02862E8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7312B173-23FB-4925-AD0F-6109E62A08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4BA8A22B-DAAB-4888-AFE8-E37A2856C0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6A170088-A83D-4919-A720-E72F4F359A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46374278-55BA-4075-AE96-624429D624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C79090F2-8669-4F5D-8D2A-2406E21143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4AC44C2D-E7A8-46EA-B680-F9AD70571E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52E53219-1A45-45A6-8D3A-216ECE7CD8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464AD70F-9FE8-4991-87A1-DB16C140A1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1C9AB623-4C79-48A5-AE9C-3C14C2ACBD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461A3B80-EBE0-453E-B955-8C7AEDD3AA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DEAFD269-D894-4005-A9D0-B516D37851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37AE852A-C88D-4D92-B057-69E165B92F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703C77DE-7058-4D11-91B0-39D7E65EE7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7822D127-46F8-4E3D-B4E1-D73FDEF127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05641BD7-FEFF-4D30-9754-D8704F4D63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C0ECB8C9-22F2-4CED-9381-43FFE402A2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1B50EB23-0C43-4EC6-BFCE-A7141A4A92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0214BDFA-73EB-4A7A-8DA9-76A8BCF384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2BEE531D-D6C4-452C-BF32-4A954AC44B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8329512C-524C-4B2B-BA60-90B80B85B5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183FE7C1-A5A5-497C-AC8B-2D456C2169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C928EF05-1E2E-4334-8B5A-1EF3FE98BE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FD87626E-6E0C-4D47-AE1A-6129E47A86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A1C3AFD8-B0FA-4048-A463-719A961450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F4D0F724-8C60-4D92-B62D-F1BA4C71F8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33A57138-1B2F-4622-A0EB-C15EA13B07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38A00F4B-7F2D-42A6-8E39-242E0EF382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17ED8B70-9ABD-4466-8D1A-F1F1E2A864A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3AF50FFF-EFBD-4ECC-9097-B9C005C203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A8B09165-1DFE-49C1-A2EA-06D5358A2C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5ABE63C2-88CF-415B-A7CD-A3842875D6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1F464960-93F7-46F9-AE3F-72CB7E8B13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CACC508D-B17D-4E0D-971F-574CA61D50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866F5614-8AAB-496D-8B4F-AEB9A6CA87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17C0360C-B3A1-4C53-9A59-3C40619BF2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FA783AEA-21AA-439A-AC34-D449046A7A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C8733B19-ABCA-4ED5-917B-2FABE90213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8EE08D15-A855-494B-8A64-BA3251CD71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CA4C65F8-0745-4395-8C30-270AEE41AD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B23E7F9C-6B55-4916-BE09-B996391381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F5CDF49C-83E4-48A1-AC17-9D782A8948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4B5EF48F-A8EE-4791-B9B4-676653443D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6BF231F4-6CD9-4C57-A921-8D31F8BC77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00C57415-4221-43C1-9687-290352A664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8756EF0E-E4E9-4CBF-B71C-945898B762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279B6DF4-CDB2-497B-AF99-C8D42471B7D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FB49FBE1-FF79-472C-BD53-36C0812B04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5D9B12B3-86D3-4DBE-9F4A-1456A6099C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ED3AE602-03E3-42F4-8E88-DE380BAD57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FDB5406F-BEC1-4751-A2A1-F2B08E3C5C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9844261-12B9-48FD-A848-481B0358A1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1184EBFC-BCA0-4F3B-962E-631B8FC107F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79F88F66-685E-4C51-9D6B-0919DF8891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9C57CA42-2B60-4353-92A7-1F79E74CB10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ADB692B3-E208-4D4D-B594-D19818D08F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986DF1AE-A584-444E-BAD0-8B68E7C672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9B745671-4158-41B9-808D-209F45196B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F70BE90B-E612-4A56-9743-548DB820B2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D7FA003D-F74B-4325-8DE8-8E076215C7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57721F60-3528-486C-A2D8-C4FBCA59EE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2CD924A6-B2CC-4F2B-A162-4E54A63E97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6005D53A-E79E-4FEC-A6CD-4FBE264ADD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16D3B07C-3DD0-4424-B33E-0F0D807696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32BD12F4-DE9C-4487-A497-9C1AE4CAA7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8585711D-D38A-4441-B25D-E5CEF15E37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13F30076-7537-4C7E-A3B8-1992F95E5A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B07B9333-F038-42F8-889A-696E9949D4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A4905B03-7074-49F5-A2FE-F66E64494A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28327B56-4D22-45D0-B3BE-CF6FADCDEB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4DFC9BA8-C2CC-41AC-9660-AB5C063FD2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78C06378-9680-487F-9086-83E73CC263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FC8E89FB-B0AF-494E-9465-170FF9C940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5419E576-8051-4DED-916F-1C4D759C7A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0" name="Conector recto 389">
          <a:extLst>
            <a:ext uri="{FF2B5EF4-FFF2-40B4-BE49-F238E27FC236}">
              <a16:creationId xmlns:a16="http://schemas.microsoft.com/office/drawing/2014/main" id="{63DF6154-EC42-492D-87B0-61F606E7FC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8575DD73-090D-46E6-BF32-4EE807706D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4B275BE8-A815-4992-BAE8-1F0FEA4557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66817397-525C-4145-A59A-D0DFC34268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A6550E86-4391-4972-9DBE-9A914CF095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7D199598-CBA8-4E84-AEF9-5DDDA11CDC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3CD72E8C-AAC3-44DF-B5B2-9ED283E969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32A4F9DB-763A-4137-9AD2-59D1685D37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8B800E53-DBDA-40B9-B098-59A54D30BA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78D02DFA-2C79-495B-AB75-4F5E79D504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09083E04-8762-46A8-8DB8-B1761EBB70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EE800C1D-D9E8-40B3-8F86-24E096EEF8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4950121A-9AA8-4E48-BA13-F2D62162D1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341C495C-3462-4F19-8717-F997F649E6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25F162DC-0C83-4FBE-983E-C62DA960F4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DCD5D96E-D0DD-4189-9B08-D20BE21882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D7A2FC24-C579-45A3-9564-76D815CDC7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F65B06CB-3458-4ACE-85D0-DCA3F9237F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C440DC06-9986-496D-9BAF-3EA2FA8576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5EC3A98D-A338-4DD0-A9CA-299C2E4B03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CDA4E014-5B3D-4CE7-91BE-6693EDB0D0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A91C8A1E-1115-415F-8FF9-B27B71B40B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887F3BA4-4A82-4113-A1B9-C37C2535CD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3618D112-DB12-46CD-9E81-96544444FA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B6AA75D4-9321-443F-81BC-C28429C6FD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296A18ED-49EA-4AA0-A96A-84D67A8641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30F68C38-5043-4D2E-8649-C6A1B1BC6E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D67731AD-1BBE-47FF-863D-62228B13D6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5C1538CA-B65E-41FB-86CA-759FF6FFE3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F168654C-5480-42F8-9086-8ADD1C2CA7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8CF31FF6-D251-4D99-9C6C-D10F32609B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CF9690F1-02F9-464F-A522-FF817B8AAC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3F5969B6-5919-42A1-BA2D-EE750DC7145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0A254B74-03C1-413F-A6CB-05281325B0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053F7C3E-B9D4-4C9A-B321-F26F2FB422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094B31C0-8757-44AE-B20A-6B11B7D7ED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40941E45-DC4C-441A-B3CD-238307087D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D172B882-47D4-4549-A239-DB7615221B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04160876-5ED0-46FD-B945-73C750226C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329E2C71-9C88-4FE9-849E-12EE834C9A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8351F482-EBEB-41B6-BA96-C89A4FB8D4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A5B4231A-AC57-45F6-9A0C-C09EC57DFF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95F8F3B8-FC9B-4630-83C0-CDC14B72D5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EFE36213-1B1F-4AFC-B517-EC2302B060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21C1181C-8EE8-4AC3-9469-020ABC6E8A1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32333E8A-F038-40EB-85CA-B87D00CCBC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D30321CC-2D20-474F-B76A-C17228667A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6273E408-0E8E-43B6-8995-BD72A56AF7F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0A9B44F4-CE68-4AF3-879A-E8DFD3EF129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95369916-28EF-4C18-AA53-3776BA2997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85BA46AD-83CC-497B-8F50-FE7D874095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CFA8B396-0504-4F1B-8EE9-615C58A71A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40A86920-7110-461E-9BAB-534CF63594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DFD70504-BE73-4DF2-9581-3E532B02A1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71A96E99-CF5C-40A6-A22A-D9F6B58E46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DDD8F28C-AFD7-4B57-8032-D710944CAC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F97E5F41-E8AE-429E-B1E1-EEC427CB28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337BBDA4-BC15-425E-B78E-FCECB2E381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62F2ACFB-2886-45AF-B49D-19D37C0C65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D2BB0B46-E2E5-4CE3-B2D3-8D7358A2C0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1AC23DA1-26A6-4DB0-8C55-CC9DA8E8EB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F6BB4CBC-C9AD-48A7-9E90-99FC3EBBA8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3AE24332-0FF5-42DE-8A9B-56575F1669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09D11755-D7E7-4661-938E-EE639A8955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DE39467B-2AB1-4659-AC86-7D53D67C6CF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BF00EB11-84C8-4D2B-9C40-BC928450B1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147D3910-CD2A-4C63-B281-1630EFB6C0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1CC139CD-4CFD-4DC7-A696-BAA259DCC6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037B5ACE-B13F-42C7-83CF-CD4CA7B19D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7AF244AF-89FE-4790-9394-34B2C2BA025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D4C42D9E-E71D-49D4-8057-0883C9B969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00DF53DE-410B-4C10-AC00-24E206502A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DE6FD004-8906-4FBE-9ADA-012F52438C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229</xdr:row>
      <xdr:rowOff>0</xdr:rowOff>
    </xdr:from>
    <xdr:to>
      <xdr:col>38</xdr:col>
      <xdr:colOff>413657</xdr:colOff>
      <xdr:row>229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8D336770-368C-4004-9940-52324A1BF0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254884FB-F3C5-49A4-A676-1AB33E73AC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C5B3541B-F438-42E3-B83E-786F32F389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5CCC06AC-789D-4658-B012-6C5ABA3BC3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47F33BE2-7E1F-422E-9349-EF81409A1B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1D97914A-2F77-48AB-958A-FDB22A649F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444715C9-6FAE-4BAE-A847-CBBAD56710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DC5F79F5-9B8B-4CF7-9FE1-821ACB0A2F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3BBB0C8A-6C2B-41AC-BDA0-EB4FB7EF2C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CBA86607-00E9-4052-8FB2-51D73D4599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87CBDAC8-8818-4BC0-ACFF-83ED2C5EA7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B65BAA37-554E-4E35-9222-95C2F0765B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1BCDFBC3-2EA7-4343-9BF5-4FCFB317E4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1E1A7C2B-7196-4380-803B-800FBD2078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33303EE0-D9A4-477D-B5E8-B230A15156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1096CBDD-C420-4DA2-B1D7-BCF4077DE4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BA756FE0-8A35-4BEB-8FE9-F089F30A8B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8831F7C8-2FC9-4B34-B993-13E315FB12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11E923EB-65F7-4D08-A934-57A394985A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63771BCE-D238-47A6-A7E0-C0BE04637C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390065A5-7C0E-4EBE-93D9-BC16B52263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2A2CE2E9-28C7-47EA-9106-F3F085F7A8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60BC59FD-7194-4E28-812C-234F25D84E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7E693C22-D168-477E-8FB6-31DB6D6355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4" name="Conector recto 583">
          <a:extLst>
            <a:ext uri="{FF2B5EF4-FFF2-40B4-BE49-F238E27FC236}">
              <a16:creationId xmlns:a16="http://schemas.microsoft.com/office/drawing/2014/main" id="{5EC60E72-FD35-44C5-8D06-FFA214DD785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5" name="Conector recto 584">
          <a:extLst>
            <a:ext uri="{FF2B5EF4-FFF2-40B4-BE49-F238E27FC236}">
              <a16:creationId xmlns:a16="http://schemas.microsoft.com/office/drawing/2014/main" id="{F4D9D30B-1E98-45B7-9CBE-332CC412E4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6" name="Conector recto 585">
          <a:extLst>
            <a:ext uri="{FF2B5EF4-FFF2-40B4-BE49-F238E27FC236}">
              <a16:creationId xmlns:a16="http://schemas.microsoft.com/office/drawing/2014/main" id="{02F6FA14-6119-488F-BFBD-9B80C25824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7" name="Conector recto 586">
          <a:extLst>
            <a:ext uri="{FF2B5EF4-FFF2-40B4-BE49-F238E27FC236}">
              <a16:creationId xmlns:a16="http://schemas.microsoft.com/office/drawing/2014/main" id="{4977DE9E-4980-4081-A3CB-FB3A99B10B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8" name="Conector recto 587">
          <a:extLst>
            <a:ext uri="{FF2B5EF4-FFF2-40B4-BE49-F238E27FC236}">
              <a16:creationId xmlns:a16="http://schemas.microsoft.com/office/drawing/2014/main" id="{6A2B9D06-1407-484A-AA54-378287B272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89" name="Conector recto 588">
          <a:extLst>
            <a:ext uri="{FF2B5EF4-FFF2-40B4-BE49-F238E27FC236}">
              <a16:creationId xmlns:a16="http://schemas.microsoft.com/office/drawing/2014/main" id="{162ED4CC-F9CE-4508-9D43-18C4604058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0" name="Conector recto 589">
          <a:extLst>
            <a:ext uri="{FF2B5EF4-FFF2-40B4-BE49-F238E27FC236}">
              <a16:creationId xmlns:a16="http://schemas.microsoft.com/office/drawing/2014/main" id="{80D1CA24-8687-48F5-AC92-06F2CA4E37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1" name="Conector recto 590">
          <a:extLst>
            <a:ext uri="{FF2B5EF4-FFF2-40B4-BE49-F238E27FC236}">
              <a16:creationId xmlns:a16="http://schemas.microsoft.com/office/drawing/2014/main" id="{093AE4DE-E63E-426C-9D3F-DB0CE5D393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2" name="Conector recto 591">
          <a:extLst>
            <a:ext uri="{FF2B5EF4-FFF2-40B4-BE49-F238E27FC236}">
              <a16:creationId xmlns:a16="http://schemas.microsoft.com/office/drawing/2014/main" id="{666F3520-231F-4900-B649-4C601EA860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3" name="Conector recto 592">
          <a:extLst>
            <a:ext uri="{FF2B5EF4-FFF2-40B4-BE49-F238E27FC236}">
              <a16:creationId xmlns:a16="http://schemas.microsoft.com/office/drawing/2014/main" id="{CBB39D7B-BE15-405F-9284-75A83EAEB0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4" name="Conector recto 593">
          <a:extLst>
            <a:ext uri="{FF2B5EF4-FFF2-40B4-BE49-F238E27FC236}">
              <a16:creationId xmlns:a16="http://schemas.microsoft.com/office/drawing/2014/main" id="{7788EE82-A105-45B4-AEA7-C70D6E2924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5" name="Conector recto 594">
          <a:extLst>
            <a:ext uri="{FF2B5EF4-FFF2-40B4-BE49-F238E27FC236}">
              <a16:creationId xmlns:a16="http://schemas.microsoft.com/office/drawing/2014/main" id="{8A44DFCB-03CE-431E-94A1-233966DFAA6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6" name="Conector recto 595">
          <a:extLst>
            <a:ext uri="{FF2B5EF4-FFF2-40B4-BE49-F238E27FC236}">
              <a16:creationId xmlns:a16="http://schemas.microsoft.com/office/drawing/2014/main" id="{F220F269-8AA5-4D2F-B033-3C2150AB98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7" name="Conector recto 596">
          <a:extLst>
            <a:ext uri="{FF2B5EF4-FFF2-40B4-BE49-F238E27FC236}">
              <a16:creationId xmlns:a16="http://schemas.microsoft.com/office/drawing/2014/main" id="{B72CD102-81CF-44B1-A8D1-613DDC2943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8" name="Conector recto 597">
          <a:extLst>
            <a:ext uri="{FF2B5EF4-FFF2-40B4-BE49-F238E27FC236}">
              <a16:creationId xmlns:a16="http://schemas.microsoft.com/office/drawing/2014/main" id="{94DB5CDD-942A-434F-BB72-6712536012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599" name="Conector recto 598">
          <a:extLst>
            <a:ext uri="{FF2B5EF4-FFF2-40B4-BE49-F238E27FC236}">
              <a16:creationId xmlns:a16="http://schemas.microsoft.com/office/drawing/2014/main" id="{6D2D6FEC-77FD-40D8-B628-0BE45E2BAB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0" name="Conector recto 599">
          <a:extLst>
            <a:ext uri="{FF2B5EF4-FFF2-40B4-BE49-F238E27FC236}">
              <a16:creationId xmlns:a16="http://schemas.microsoft.com/office/drawing/2014/main" id="{63B64245-3A1A-4F83-B29A-19BE38836B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1" name="Conector recto 600">
          <a:extLst>
            <a:ext uri="{FF2B5EF4-FFF2-40B4-BE49-F238E27FC236}">
              <a16:creationId xmlns:a16="http://schemas.microsoft.com/office/drawing/2014/main" id="{1F986945-63E6-4562-8150-6B16141C41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2" name="Conector recto 601">
          <a:extLst>
            <a:ext uri="{FF2B5EF4-FFF2-40B4-BE49-F238E27FC236}">
              <a16:creationId xmlns:a16="http://schemas.microsoft.com/office/drawing/2014/main" id="{38EA65A6-7A63-453F-A285-8A98B594E5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3" name="Conector recto 602">
          <a:extLst>
            <a:ext uri="{FF2B5EF4-FFF2-40B4-BE49-F238E27FC236}">
              <a16:creationId xmlns:a16="http://schemas.microsoft.com/office/drawing/2014/main" id="{9E416CFD-EF45-43D9-B9C3-FF1C01D3356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4" name="Conector recto 603">
          <a:extLst>
            <a:ext uri="{FF2B5EF4-FFF2-40B4-BE49-F238E27FC236}">
              <a16:creationId xmlns:a16="http://schemas.microsoft.com/office/drawing/2014/main" id="{3B076858-E08C-4B12-BAE0-9DB150B29B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5" name="Conector recto 604">
          <a:extLst>
            <a:ext uri="{FF2B5EF4-FFF2-40B4-BE49-F238E27FC236}">
              <a16:creationId xmlns:a16="http://schemas.microsoft.com/office/drawing/2014/main" id="{7790231A-FB67-4C75-A3E8-1B56EC8AF5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6" name="Conector recto 605">
          <a:extLst>
            <a:ext uri="{FF2B5EF4-FFF2-40B4-BE49-F238E27FC236}">
              <a16:creationId xmlns:a16="http://schemas.microsoft.com/office/drawing/2014/main" id="{FE7E3ADB-9430-49A1-A521-805FE50EDB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7" name="Conector recto 606">
          <a:extLst>
            <a:ext uri="{FF2B5EF4-FFF2-40B4-BE49-F238E27FC236}">
              <a16:creationId xmlns:a16="http://schemas.microsoft.com/office/drawing/2014/main" id="{D86D1C27-63CC-405E-B39F-9ED60AD778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8" name="Conector recto 607">
          <a:extLst>
            <a:ext uri="{FF2B5EF4-FFF2-40B4-BE49-F238E27FC236}">
              <a16:creationId xmlns:a16="http://schemas.microsoft.com/office/drawing/2014/main" id="{4C866608-76B9-476E-9DB7-80EAEA80C4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09" name="Conector recto 608">
          <a:extLst>
            <a:ext uri="{FF2B5EF4-FFF2-40B4-BE49-F238E27FC236}">
              <a16:creationId xmlns:a16="http://schemas.microsoft.com/office/drawing/2014/main" id="{4FF926D0-2780-4B06-A261-F0C3B52C7E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0" name="Conector recto 609">
          <a:extLst>
            <a:ext uri="{FF2B5EF4-FFF2-40B4-BE49-F238E27FC236}">
              <a16:creationId xmlns:a16="http://schemas.microsoft.com/office/drawing/2014/main" id="{3CEE5C8A-81C7-4F50-B374-AB3F7A231D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1" name="Conector recto 610">
          <a:extLst>
            <a:ext uri="{FF2B5EF4-FFF2-40B4-BE49-F238E27FC236}">
              <a16:creationId xmlns:a16="http://schemas.microsoft.com/office/drawing/2014/main" id="{57662ABD-4E08-4683-B6D4-7D971D5D22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2" name="Conector recto 611">
          <a:extLst>
            <a:ext uri="{FF2B5EF4-FFF2-40B4-BE49-F238E27FC236}">
              <a16:creationId xmlns:a16="http://schemas.microsoft.com/office/drawing/2014/main" id="{6759133F-0D84-481B-B07B-31E1D9DB53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3" name="Conector recto 612">
          <a:extLst>
            <a:ext uri="{FF2B5EF4-FFF2-40B4-BE49-F238E27FC236}">
              <a16:creationId xmlns:a16="http://schemas.microsoft.com/office/drawing/2014/main" id="{BD15D7A7-22A8-43A7-A5BB-022F71115A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4" name="Conector recto 613">
          <a:extLst>
            <a:ext uri="{FF2B5EF4-FFF2-40B4-BE49-F238E27FC236}">
              <a16:creationId xmlns:a16="http://schemas.microsoft.com/office/drawing/2014/main" id="{9257BB89-9CE1-400F-B125-7D2064E3FE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5" name="Conector recto 614">
          <a:extLst>
            <a:ext uri="{FF2B5EF4-FFF2-40B4-BE49-F238E27FC236}">
              <a16:creationId xmlns:a16="http://schemas.microsoft.com/office/drawing/2014/main" id="{CCEE1D8C-DCD5-4359-97E7-0B591EB82C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6" name="Conector recto 615">
          <a:extLst>
            <a:ext uri="{FF2B5EF4-FFF2-40B4-BE49-F238E27FC236}">
              <a16:creationId xmlns:a16="http://schemas.microsoft.com/office/drawing/2014/main" id="{A92C6350-B26D-4E94-ADB1-3E2D24ADD8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7" name="Conector recto 616">
          <a:extLst>
            <a:ext uri="{FF2B5EF4-FFF2-40B4-BE49-F238E27FC236}">
              <a16:creationId xmlns:a16="http://schemas.microsoft.com/office/drawing/2014/main" id="{1D2D7108-052D-4F8B-AC2C-8E33BDEC3E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8" name="Conector recto 617">
          <a:extLst>
            <a:ext uri="{FF2B5EF4-FFF2-40B4-BE49-F238E27FC236}">
              <a16:creationId xmlns:a16="http://schemas.microsoft.com/office/drawing/2014/main" id="{1D22EF1A-0067-48D4-9535-F64E7A10CD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19" name="Conector recto 618">
          <a:extLst>
            <a:ext uri="{FF2B5EF4-FFF2-40B4-BE49-F238E27FC236}">
              <a16:creationId xmlns:a16="http://schemas.microsoft.com/office/drawing/2014/main" id="{25D20913-E0F4-4979-84A1-D0C232B1A5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0" name="Conector recto 619">
          <a:extLst>
            <a:ext uri="{FF2B5EF4-FFF2-40B4-BE49-F238E27FC236}">
              <a16:creationId xmlns:a16="http://schemas.microsoft.com/office/drawing/2014/main" id="{377E5435-B0A6-460E-90B9-C6A22D7223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1" name="Conector recto 620">
          <a:extLst>
            <a:ext uri="{FF2B5EF4-FFF2-40B4-BE49-F238E27FC236}">
              <a16:creationId xmlns:a16="http://schemas.microsoft.com/office/drawing/2014/main" id="{11F07DF3-C94B-4AA8-A9BB-E2732BE9F9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2" name="Conector recto 621">
          <a:extLst>
            <a:ext uri="{FF2B5EF4-FFF2-40B4-BE49-F238E27FC236}">
              <a16:creationId xmlns:a16="http://schemas.microsoft.com/office/drawing/2014/main" id="{54F2D1C2-3CCB-43FF-9DBA-EF0FBA3EFB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3" name="Conector recto 622">
          <a:extLst>
            <a:ext uri="{FF2B5EF4-FFF2-40B4-BE49-F238E27FC236}">
              <a16:creationId xmlns:a16="http://schemas.microsoft.com/office/drawing/2014/main" id="{97DFC3A3-9CA9-43EE-966D-3653B2E7CB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4" name="Conector recto 623">
          <a:extLst>
            <a:ext uri="{FF2B5EF4-FFF2-40B4-BE49-F238E27FC236}">
              <a16:creationId xmlns:a16="http://schemas.microsoft.com/office/drawing/2014/main" id="{620ECDA5-1E02-459D-9142-F32D04AAC6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5" name="Conector recto 624">
          <a:extLst>
            <a:ext uri="{FF2B5EF4-FFF2-40B4-BE49-F238E27FC236}">
              <a16:creationId xmlns:a16="http://schemas.microsoft.com/office/drawing/2014/main" id="{110437C8-C5EC-4B2B-A8FB-A1C1ADB431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6" name="Conector recto 625">
          <a:extLst>
            <a:ext uri="{FF2B5EF4-FFF2-40B4-BE49-F238E27FC236}">
              <a16:creationId xmlns:a16="http://schemas.microsoft.com/office/drawing/2014/main" id="{22D6F674-A144-4553-BCD4-4B69175ED1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7" name="Conector recto 626">
          <a:extLst>
            <a:ext uri="{FF2B5EF4-FFF2-40B4-BE49-F238E27FC236}">
              <a16:creationId xmlns:a16="http://schemas.microsoft.com/office/drawing/2014/main" id="{8DF92BBC-113A-42D0-BF28-3FAEC4FE2A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8" name="Conector recto 627">
          <a:extLst>
            <a:ext uri="{FF2B5EF4-FFF2-40B4-BE49-F238E27FC236}">
              <a16:creationId xmlns:a16="http://schemas.microsoft.com/office/drawing/2014/main" id="{2643A41C-E743-4623-8652-6412215AA2A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29" name="Conector recto 628">
          <a:extLst>
            <a:ext uri="{FF2B5EF4-FFF2-40B4-BE49-F238E27FC236}">
              <a16:creationId xmlns:a16="http://schemas.microsoft.com/office/drawing/2014/main" id="{A04F2E52-BF48-46A7-A205-BCC1EDF2CD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0" name="Conector recto 629">
          <a:extLst>
            <a:ext uri="{FF2B5EF4-FFF2-40B4-BE49-F238E27FC236}">
              <a16:creationId xmlns:a16="http://schemas.microsoft.com/office/drawing/2014/main" id="{DED18C52-61FE-4DE8-92DE-C75FFB3EE0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1" name="Conector recto 630">
          <a:extLst>
            <a:ext uri="{FF2B5EF4-FFF2-40B4-BE49-F238E27FC236}">
              <a16:creationId xmlns:a16="http://schemas.microsoft.com/office/drawing/2014/main" id="{4D2330E4-FDDF-4D92-B993-1C16D4D262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2" name="Conector recto 631">
          <a:extLst>
            <a:ext uri="{FF2B5EF4-FFF2-40B4-BE49-F238E27FC236}">
              <a16:creationId xmlns:a16="http://schemas.microsoft.com/office/drawing/2014/main" id="{91AB080C-8F70-4CB5-B319-61A32AA4E7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3" name="Conector recto 632">
          <a:extLst>
            <a:ext uri="{FF2B5EF4-FFF2-40B4-BE49-F238E27FC236}">
              <a16:creationId xmlns:a16="http://schemas.microsoft.com/office/drawing/2014/main" id="{3224DD6C-99D0-48A4-8DC5-47F53CDF82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4" name="Conector recto 633">
          <a:extLst>
            <a:ext uri="{FF2B5EF4-FFF2-40B4-BE49-F238E27FC236}">
              <a16:creationId xmlns:a16="http://schemas.microsoft.com/office/drawing/2014/main" id="{2AB076EE-F3FF-4ADE-A76E-F3B10264C5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5" name="Conector recto 634">
          <a:extLst>
            <a:ext uri="{FF2B5EF4-FFF2-40B4-BE49-F238E27FC236}">
              <a16:creationId xmlns:a16="http://schemas.microsoft.com/office/drawing/2014/main" id="{7ADD0F1B-7149-48D3-BFE9-AE9E085A27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6" name="Conector recto 635">
          <a:extLst>
            <a:ext uri="{FF2B5EF4-FFF2-40B4-BE49-F238E27FC236}">
              <a16:creationId xmlns:a16="http://schemas.microsoft.com/office/drawing/2014/main" id="{F39BE210-132C-47D6-BC05-4640E3A4FB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7" name="Conector recto 636">
          <a:extLst>
            <a:ext uri="{FF2B5EF4-FFF2-40B4-BE49-F238E27FC236}">
              <a16:creationId xmlns:a16="http://schemas.microsoft.com/office/drawing/2014/main" id="{DCC566A0-8C1D-411C-87E0-DC73E0BD3C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A139FB40-79C1-4AA0-AFAB-8A6DDEEF87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F493A3B4-FF4F-485F-AD7F-F3391DB8A7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68" name="Conector recto 767">
          <a:extLst>
            <a:ext uri="{FF2B5EF4-FFF2-40B4-BE49-F238E27FC236}">
              <a16:creationId xmlns:a16="http://schemas.microsoft.com/office/drawing/2014/main" id="{35559828-22CE-42FC-90E5-06E6D7F754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69" name="Conector recto 768">
          <a:extLst>
            <a:ext uri="{FF2B5EF4-FFF2-40B4-BE49-F238E27FC236}">
              <a16:creationId xmlns:a16="http://schemas.microsoft.com/office/drawing/2014/main" id="{1113D076-AF89-450E-9E25-941D86CB60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0" name="Conector recto 769">
          <a:extLst>
            <a:ext uri="{FF2B5EF4-FFF2-40B4-BE49-F238E27FC236}">
              <a16:creationId xmlns:a16="http://schemas.microsoft.com/office/drawing/2014/main" id="{72562304-9422-4036-98AA-0EF7DE6D45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1" name="Conector recto 770">
          <a:extLst>
            <a:ext uri="{FF2B5EF4-FFF2-40B4-BE49-F238E27FC236}">
              <a16:creationId xmlns:a16="http://schemas.microsoft.com/office/drawing/2014/main" id="{7081821E-9C45-4A3A-9390-659BC83015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2" name="Conector recto 771">
          <a:extLst>
            <a:ext uri="{FF2B5EF4-FFF2-40B4-BE49-F238E27FC236}">
              <a16:creationId xmlns:a16="http://schemas.microsoft.com/office/drawing/2014/main" id="{6A17E18E-40F0-418E-8229-30A72E7F5C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3" name="Conector recto 772">
          <a:extLst>
            <a:ext uri="{FF2B5EF4-FFF2-40B4-BE49-F238E27FC236}">
              <a16:creationId xmlns:a16="http://schemas.microsoft.com/office/drawing/2014/main" id="{C01F21F5-C418-4144-A2A9-46B7982F63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4" name="Conector recto 773">
          <a:extLst>
            <a:ext uri="{FF2B5EF4-FFF2-40B4-BE49-F238E27FC236}">
              <a16:creationId xmlns:a16="http://schemas.microsoft.com/office/drawing/2014/main" id="{CDFA140C-A52F-4282-8D32-175214B9B0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6" name="Conector recto 775">
          <a:extLst>
            <a:ext uri="{FF2B5EF4-FFF2-40B4-BE49-F238E27FC236}">
              <a16:creationId xmlns:a16="http://schemas.microsoft.com/office/drawing/2014/main" id="{9FBA6967-A0EC-41D9-A22B-4A78CAA32F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282</xdr:row>
      <xdr:rowOff>0</xdr:rowOff>
    </xdr:from>
    <xdr:to>
      <xdr:col>38</xdr:col>
      <xdr:colOff>413657</xdr:colOff>
      <xdr:row>282</xdr:row>
      <xdr:rowOff>0</xdr:rowOff>
    </xdr:to>
    <xdr:cxnSp macro="">
      <xdr:nvCxnSpPr>
        <xdr:cNvPr id="779" name="Conector recto 778">
          <a:extLst>
            <a:ext uri="{FF2B5EF4-FFF2-40B4-BE49-F238E27FC236}">
              <a16:creationId xmlns:a16="http://schemas.microsoft.com/office/drawing/2014/main" id="{0C1D9536-AFF6-4868-9AEC-BAFB526ABD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226786</xdr:colOff>
      <xdr:row>12</xdr:row>
      <xdr:rowOff>162536</xdr:rowOff>
    </xdr:from>
    <xdr:to>
      <xdr:col>31</xdr:col>
      <xdr:colOff>290286</xdr:colOff>
      <xdr:row>39</xdr:row>
      <xdr:rowOff>136070</xdr:rowOff>
    </xdr:to>
    <xdr:pic>
      <xdr:nvPicPr>
        <xdr:cNvPr id="785" name="Imagen 784">
          <a:extLst>
            <a:ext uri="{FF2B5EF4-FFF2-40B4-BE49-F238E27FC236}">
              <a16:creationId xmlns:a16="http://schemas.microsoft.com/office/drawing/2014/main" id="{8E5A7382-0112-BF8F-8C78-BF2A6A92F1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94" t="18227" r="22856" b="35434"/>
        <a:stretch/>
      </xdr:blipFill>
      <xdr:spPr bwMode="auto">
        <a:xfrm>
          <a:off x="226786" y="3718536"/>
          <a:ext cx="8418286" cy="5361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81642</xdr:colOff>
      <xdr:row>71</xdr:row>
      <xdr:rowOff>36285</xdr:rowOff>
    </xdr:from>
    <xdr:to>
      <xdr:col>31</xdr:col>
      <xdr:colOff>319729</xdr:colOff>
      <xdr:row>98</xdr:row>
      <xdr:rowOff>127000</xdr:rowOff>
    </xdr:to>
    <xdr:pic>
      <xdr:nvPicPr>
        <xdr:cNvPr id="786" name="Imagen 785">
          <a:extLst>
            <a:ext uri="{FF2B5EF4-FFF2-40B4-BE49-F238E27FC236}">
              <a16:creationId xmlns:a16="http://schemas.microsoft.com/office/drawing/2014/main" id="{C27532FC-5D56-2223-1061-B355E0D236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63" t="7286" r="31044" b="22028"/>
        <a:stretch/>
      </xdr:blipFill>
      <xdr:spPr bwMode="auto">
        <a:xfrm>
          <a:off x="335642" y="15630071"/>
          <a:ext cx="8338873" cy="5479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162</xdr:row>
      <xdr:rowOff>238125</xdr:rowOff>
    </xdr:from>
    <xdr:to>
      <xdr:col>17</xdr:col>
      <xdr:colOff>238125</xdr:colOff>
      <xdr:row>169</xdr:row>
      <xdr:rowOff>0</xdr:rowOff>
    </xdr:to>
    <xdr:sp macro="" textlink="">
      <xdr:nvSpPr>
        <xdr:cNvPr id="787" name="Line 1">
          <a:extLst>
            <a:ext uri="{FF2B5EF4-FFF2-40B4-BE49-F238E27FC236}">
              <a16:creationId xmlns:a16="http://schemas.microsoft.com/office/drawing/2014/main" id="{434ED8FB-CA30-4CE4-9A53-84BEDC261523}"/>
            </a:ext>
          </a:extLst>
        </xdr:cNvPr>
        <xdr:cNvSpPr>
          <a:spLocks noChangeShapeType="1"/>
        </xdr:cNvSpPr>
      </xdr:nvSpPr>
      <xdr:spPr bwMode="auto">
        <a:xfrm>
          <a:off x="4556125" y="45924561"/>
          <a:ext cx="0" cy="1165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162</xdr:row>
      <xdr:rowOff>238125</xdr:rowOff>
    </xdr:from>
    <xdr:to>
      <xdr:col>17</xdr:col>
      <xdr:colOff>238125</xdr:colOff>
      <xdr:row>171</xdr:row>
      <xdr:rowOff>0</xdr:rowOff>
    </xdr:to>
    <xdr:sp macro="" textlink="">
      <xdr:nvSpPr>
        <xdr:cNvPr id="788" name="Line 1">
          <a:extLst>
            <a:ext uri="{FF2B5EF4-FFF2-40B4-BE49-F238E27FC236}">
              <a16:creationId xmlns:a16="http://schemas.microsoft.com/office/drawing/2014/main" id="{AA31AD58-32CB-4829-987E-72D8DB32C9EE}"/>
            </a:ext>
          </a:extLst>
        </xdr:cNvPr>
        <xdr:cNvSpPr>
          <a:spLocks noChangeShapeType="1"/>
        </xdr:cNvSpPr>
      </xdr:nvSpPr>
      <xdr:spPr bwMode="auto">
        <a:xfrm>
          <a:off x="4556125" y="45924561"/>
          <a:ext cx="0" cy="15008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89" name="Conector recto 788">
          <a:extLst>
            <a:ext uri="{FF2B5EF4-FFF2-40B4-BE49-F238E27FC236}">
              <a16:creationId xmlns:a16="http://schemas.microsoft.com/office/drawing/2014/main" id="{1C66614B-20C8-4A49-9BC3-E965BD1E287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0" name="Conector recto 789">
          <a:extLst>
            <a:ext uri="{FF2B5EF4-FFF2-40B4-BE49-F238E27FC236}">
              <a16:creationId xmlns:a16="http://schemas.microsoft.com/office/drawing/2014/main" id="{E411D236-588D-4BB8-8592-2E04DCAC6CE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1" name="Conector recto 790">
          <a:extLst>
            <a:ext uri="{FF2B5EF4-FFF2-40B4-BE49-F238E27FC236}">
              <a16:creationId xmlns:a16="http://schemas.microsoft.com/office/drawing/2014/main" id="{578E9840-21A3-43D2-A3AF-589666E367C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2" name="Conector recto 791">
          <a:extLst>
            <a:ext uri="{FF2B5EF4-FFF2-40B4-BE49-F238E27FC236}">
              <a16:creationId xmlns:a16="http://schemas.microsoft.com/office/drawing/2014/main" id="{8778C6A8-7211-45D9-8F92-440AA5C3AC7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3" name="Conector recto 792">
          <a:extLst>
            <a:ext uri="{FF2B5EF4-FFF2-40B4-BE49-F238E27FC236}">
              <a16:creationId xmlns:a16="http://schemas.microsoft.com/office/drawing/2014/main" id="{BC5B0701-1233-4DD5-8C51-A8FF3DBC495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4" name="Conector recto 793">
          <a:extLst>
            <a:ext uri="{FF2B5EF4-FFF2-40B4-BE49-F238E27FC236}">
              <a16:creationId xmlns:a16="http://schemas.microsoft.com/office/drawing/2014/main" id="{F3F5B366-D703-4D91-A294-D9AC0F5A53A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5" name="Conector recto 794">
          <a:extLst>
            <a:ext uri="{FF2B5EF4-FFF2-40B4-BE49-F238E27FC236}">
              <a16:creationId xmlns:a16="http://schemas.microsoft.com/office/drawing/2014/main" id="{800F7873-38BE-47C6-BCD8-569518D17BD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6" name="Conector recto 795">
          <a:extLst>
            <a:ext uri="{FF2B5EF4-FFF2-40B4-BE49-F238E27FC236}">
              <a16:creationId xmlns:a16="http://schemas.microsoft.com/office/drawing/2014/main" id="{1F8244C9-85CA-4C93-9535-BA3D607584C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7" name="Conector recto 796">
          <a:extLst>
            <a:ext uri="{FF2B5EF4-FFF2-40B4-BE49-F238E27FC236}">
              <a16:creationId xmlns:a16="http://schemas.microsoft.com/office/drawing/2014/main" id="{797D7928-D747-42A4-B123-FC333402677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8" name="Conector recto 797">
          <a:extLst>
            <a:ext uri="{FF2B5EF4-FFF2-40B4-BE49-F238E27FC236}">
              <a16:creationId xmlns:a16="http://schemas.microsoft.com/office/drawing/2014/main" id="{A2B788ED-4526-427F-93E0-22E908D3194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799" name="Conector recto 798">
          <a:extLst>
            <a:ext uri="{FF2B5EF4-FFF2-40B4-BE49-F238E27FC236}">
              <a16:creationId xmlns:a16="http://schemas.microsoft.com/office/drawing/2014/main" id="{34C9EFBC-73F3-460C-A78B-D5636EEF200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0" name="Conector recto 799">
          <a:extLst>
            <a:ext uri="{FF2B5EF4-FFF2-40B4-BE49-F238E27FC236}">
              <a16:creationId xmlns:a16="http://schemas.microsoft.com/office/drawing/2014/main" id="{5F9BA82E-DD9B-4812-9117-49E3AE67783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1" name="Conector recto 800">
          <a:extLst>
            <a:ext uri="{FF2B5EF4-FFF2-40B4-BE49-F238E27FC236}">
              <a16:creationId xmlns:a16="http://schemas.microsoft.com/office/drawing/2014/main" id="{EE3F2F41-40A3-4CAA-800B-8A799DAD8C2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2" name="Conector recto 801">
          <a:extLst>
            <a:ext uri="{FF2B5EF4-FFF2-40B4-BE49-F238E27FC236}">
              <a16:creationId xmlns:a16="http://schemas.microsoft.com/office/drawing/2014/main" id="{FEFB0FBF-A434-46EC-8747-0F210C73A99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3" name="Conector recto 802">
          <a:extLst>
            <a:ext uri="{FF2B5EF4-FFF2-40B4-BE49-F238E27FC236}">
              <a16:creationId xmlns:a16="http://schemas.microsoft.com/office/drawing/2014/main" id="{2C78DDF6-40CD-4D4C-A535-1DF44733A19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4" name="Conector recto 803">
          <a:extLst>
            <a:ext uri="{FF2B5EF4-FFF2-40B4-BE49-F238E27FC236}">
              <a16:creationId xmlns:a16="http://schemas.microsoft.com/office/drawing/2014/main" id="{51A995F7-0BAA-4539-8692-292024925EE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5" name="Conector recto 804">
          <a:extLst>
            <a:ext uri="{FF2B5EF4-FFF2-40B4-BE49-F238E27FC236}">
              <a16:creationId xmlns:a16="http://schemas.microsoft.com/office/drawing/2014/main" id="{33ECB2C0-940B-48D8-95AE-B6221E791FB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6" name="Conector recto 805">
          <a:extLst>
            <a:ext uri="{FF2B5EF4-FFF2-40B4-BE49-F238E27FC236}">
              <a16:creationId xmlns:a16="http://schemas.microsoft.com/office/drawing/2014/main" id="{31D52867-1E59-4480-B16A-E72BD49C507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7" name="Conector recto 806">
          <a:extLst>
            <a:ext uri="{FF2B5EF4-FFF2-40B4-BE49-F238E27FC236}">
              <a16:creationId xmlns:a16="http://schemas.microsoft.com/office/drawing/2014/main" id="{23635A6C-6606-440C-91FE-B3F41D88B86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8" name="Conector recto 807">
          <a:extLst>
            <a:ext uri="{FF2B5EF4-FFF2-40B4-BE49-F238E27FC236}">
              <a16:creationId xmlns:a16="http://schemas.microsoft.com/office/drawing/2014/main" id="{D246DBFC-8798-4A23-8499-038BCB56633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09" name="Conector recto 808">
          <a:extLst>
            <a:ext uri="{FF2B5EF4-FFF2-40B4-BE49-F238E27FC236}">
              <a16:creationId xmlns:a16="http://schemas.microsoft.com/office/drawing/2014/main" id="{1BC18857-9B4F-4DCC-93FC-57BC0A2E465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0" name="Conector recto 809">
          <a:extLst>
            <a:ext uri="{FF2B5EF4-FFF2-40B4-BE49-F238E27FC236}">
              <a16:creationId xmlns:a16="http://schemas.microsoft.com/office/drawing/2014/main" id="{88709744-719F-4D65-953B-E44CDDE57B3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1" name="Conector recto 810">
          <a:extLst>
            <a:ext uri="{FF2B5EF4-FFF2-40B4-BE49-F238E27FC236}">
              <a16:creationId xmlns:a16="http://schemas.microsoft.com/office/drawing/2014/main" id="{8E9A15FE-EC9F-423A-AC47-4DEB53560CC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2" name="Conector recto 811">
          <a:extLst>
            <a:ext uri="{FF2B5EF4-FFF2-40B4-BE49-F238E27FC236}">
              <a16:creationId xmlns:a16="http://schemas.microsoft.com/office/drawing/2014/main" id="{B3891EE1-58ED-448D-850D-2190C97ABC4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3" name="Conector recto 812">
          <a:extLst>
            <a:ext uri="{FF2B5EF4-FFF2-40B4-BE49-F238E27FC236}">
              <a16:creationId xmlns:a16="http://schemas.microsoft.com/office/drawing/2014/main" id="{5913B882-38FE-4189-87D6-EAD0664F830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4" name="Conector recto 813">
          <a:extLst>
            <a:ext uri="{FF2B5EF4-FFF2-40B4-BE49-F238E27FC236}">
              <a16:creationId xmlns:a16="http://schemas.microsoft.com/office/drawing/2014/main" id="{B1E96A9A-B73F-409C-9301-2302F310525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5" name="Conector recto 814">
          <a:extLst>
            <a:ext uri="{FF2B5EF4-FFF2-40B4-BE49-F238E27FC236}">
              <a16:creationId xmlns:a16="http://schemas.microsoft.com/office/drawing/2014/main" id="{91A74398-2116-4648-A146-3649F2A5CDF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6" name="Conector recto 815">
          <a:extLst>
            <a:ext uri="{FF2B5EF4-FFF2-40B4-BE49-F238E27FC236}">
              <a16:creationId xmlns:a16="http://schemas.microsoft.com/office/drawing/2014/main" id="{EAAB143A-0A91-4A97-AEB6-F7EBA8D1213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7" name="Conector recto 816">
          <a:extLst>
            <a:ext uri="{FF2B5EF4-FFF2-40B4-BE49-F238E27FC236}">
              <a16:creationId xmlns:a16="http://schemas.microsoft.com/office/drawing/2014/main" id="{682DFDE8-6A7E-4C52-B4AA-50FF9ABE058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8" name="Conector recto 817">
          <a:extLst>
            <a:ext uri="{FF2B5EF4-FFF2-40B4-BE49-F238E27FC236}">
              <a16:creationId xmlns:a16="http://schemas.microsoft.com/office/drawing/2014/main" id="{51B039ED-2F8F-493D-AF1D-B41DB442086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19" name="Conector recto 818">
          <a:extLst>
            <a:ext uri="{FF2B5EF4-FFF2-40B4-BE49-F238E27FC236}">
              <a16:creationId xmlns:a16="http://schemas.microsoft.com/office/drawing/2014/main" id="{AC84D791-90CB-4366-917D-22D8F39B597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0" name="Conector recto 819">
          <a:extLst>
            <a:ext uri="{FF2B5EF4-FFF2-40B4-BE49-F238E27FC236}">
              <a16:creationId xmlns:a16="http://schemas.microsoft.com/office/drawing/2014/main" id="{388667B1-586E-4F53-9E1D-3F8DD21C78B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1" name="Conector recto 820">
          <a:extLst>
            <a:ext uri="{FF2B5EF4-FFF2-40B4-BE49-F238E27FC236}">
              <a16:creationId xmlns:a16="http://schemas.microsoft.com/office/drawing/2014/main" id="{62FBA324-4339-4791-8F17-A31DB010DF0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2" name="Conector recto 821">
          <a:extLst>
            <a:ext uri="{FF2B5EF4-FFF2-40B4-BE49-F238E27FC236}">
              <a16:creationId xmlns:a16="http://schemas.microsoft.com/office/drawing/2014/main" id="{031EA445-67B4-41DA-9BC2-29627287B19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3" name="Conector recto 822">
          <a:extLst>
            <a:ext uri="{FF2B5EF4-FFF2-40B4-BE49-F238E27FC236}">
              <a16:creationId xmlns:a16="http://schemas.microsoft.com/office/drawing/2014/main" id="{83DA5AA8-0F0A-48BA-922B-C56E3DEE02D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4" name="Conector recto 823">
          <a:extLst>
            <a:ext uri="{FF2B5EF4-FFF2-40B4-BE49-F238E27FC236}">
              <a16:creationId xmlns:a16="http://schemas.microsoft.com/office/drawing/2014/main" id="{AFC28186-5C6C-4DDC-95D8-E01A6FF6D7E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5" name="Conector recto 824">
          <a:extLst>
            <a:ext uri="{FF2B5EF4-FFF2-40B4-BE49-F238E27FC236}">
              <a16:creationId xmlns:a16="http://schemas.microsoft.com/office/drawing/2014/main" id="{B65A65B7-D03C-452F-A449-7F68E1B12B9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6" name="Conector recto 825">
          <a:extLst>
            <a:ext uri="{FF2B5EF4-FFF2-40B4-BE49-F238E27FC236}">
              <a16:creationId xmlns:a16="http://schemas.microsoft.com/office/drawing/2014/main" id="{170E1ACF-D52E-4AC4-8B66-76EA610C7BE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7" name="Conector recto 826">
          <a:extLst>
            <a:ext uri="{FF2B5EF4-FFF2-40B4-BE49-F238E27FC236}">
              <a16:creationId xmlns:a16="http://schemas.microsoft.com/office/drawing/2014/main" id="{AC848394-11D1-453D-9F00-4D5C23CE114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8" name="Conector recto 827">
          <a:extLst>
            <a:ext uri="{FF2B5EF4-FFF2-40B4-BE49-F238E27FC236}">
              <a16:creationId xmlns:a16="http://schemas.microsoft.com/office/drawing/2014/main" id="{0AEC5B3C-DD4E-4C18-9774-AACC5880E58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29" name="Conector recto 828">
          <a:extLst>
            <a:ext uri="{FF2B5EF4-FFF2-40B4-BE49-F238E27FC236}">
              <a16:creationId xmlns:a16="http://schemas.microsoft.com/office/drawing/2014/main" id="{96CA1448-E563-4160-B229-6EF8971304A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0" name="Conector recto 829">
          <a:extLst>
            <a:ext uri="{FF2B5EF4-FFF2-40B4-BE49-F238E27FC236}">
              <a16:creationId xmlns:a16="http://schemas.microsoft.com/office/drawing/2014/main" id="{9CB5E10D-4D93-4DCF-A26A-C96644B8BD8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1" name="Conector recto 830">
          <a:extLst>
            <a:ext uri="{FF2B5EF4-FFF2-40B4-BE49-F238E27FC236}">
              <a16:creationId xmlns:a16="http://schemas.microsoft.com/office/drawing/2014/main" id="{5CE9452E-3752-433C-AC2D-A4109D88DB7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2" name="Conector recto 831">
          <a:extLst>
            <a:ext uri="{FF2B5EF4-FFF2-40B4-BE49-F238E27FC236}">
              <a16:creationId xmlns:a16="http://schemas.microsoft.com/office/drawing/2014/main" id="{19C638AD-D3B7-4130-AF2D-DE83BF04067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3" name="Conector recto 832">
          <a:extLst>
            <a:ext uri="{FF2B5EF4-FFF2-40B4-BE49-F238E27FC236}">
              <a16:creationId xmlns:a16="http://schemas.microsoft.com/office/drawing/2014/main" id="{B730D0E8-F22F-4D85-B7E9-F1D8F79AF92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4" name="Conector recto 833">
          <a:extLst>
            <a:ext uri="{FF2B5EF4-FFF2-40B4-BE49-F238E27FC236}">
              <a16:creationId xmlns:a16="http://schemas.microsoft.com/office/drawing/2014/main" id="{77323A39-E645-4ACF-BF6E-A9229DB4055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5" name="Conector recto 834">
          <a:extLst>
            <a:ext uri="{FF2B5EF4-FFF2-40B4-BE49-F238E27FC236}">
              <a16:creationId xmlns:a16="http://schemas.microsoft.com/office/drawing/2014/main" id="{35EE774D-7AF5-468D-AD92-06C4D75259B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6" name="Conector recto 835">
          <a:extLst>
            <a:ext uri="{FF2B5EF4-FFF2-40B4-BE49-F238E27FC236}">
              <a16:creationId xmlns:a16="http://schemas.microsoft.com/office/drawing/2014/main" id="{0A6BFB21-3367-406D-8EE9-3181CA0C5FC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7" name="Conector recto 836">
          <a:extLst>
            <a:ext uri="{FF2B5EF4-FFF2-40B4-BE49-F238E27FC236}">
              <a16:creationId xmlns:a16="http://schemas.microsoft.com/office/drawing/2014/main" id="{A86A4C4A-7AAE-4E71-9365-AAC13D4027A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8" name="Conector recto 837">
          <a:extLst>
            <a:ext uri="{FF2B5EF4-FFF2-40B4-BE49-F238E27FC236}">
              <a16:creationId xmlns:a16="http://schemas.microsoft.com/office/drawing/2014/main" id="{90F1AB4D-2B59-4DF8-82D3-F2C3AEECB03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39" name="Conector recto 838">
          <a:extLst>
            <a:ext uri="{FF2B5EF4-FFF2-40B4-BE49-F238E27FC236}">
              <a16:creationId xmlns:a16="http://schemas.microsoft.com/office/drawing/2014/main" id="{7CF8FCF2-189A-4B32-A37A-ACC85C503A7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0" name="Conector recto 839">
          <a:extLst>
            <a:ext uri="{FF2B5EF4-FFF2-40B4-BE49-F238E27FC236}">
              <a16:creationId xmlns:a16="http://schemas.microsoft.com/office/drawing/2014/main" id="{A4AEAC34-DE53-4E50-BD75-FA1926FB8D2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1" name="Conector recto 840">
          <a:extLst>
            <a:ext uri="{FF2B5EF4-FFF2-40B4-BE49-F238E27FC236}">
              <a16:creationId xmlns:a16="http://schemas.microsoft.com/office/drawing/2014/main" id="{8FC1B99B-99FB-4983-BDDD-B19AB6D1DCA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2" name="Conector recto 841">
          <a:extLst>
            <a:ext uri="{FF2B5EF4-FFF2-40B4-BE49-F238E27FC236}">
              <a16:creationId xmlns:a16="http://schemas.microsoft.com/office/drawing/2014/main" id="{759070B6-C4FE-4ECB-85CE-05FB2CAEC8A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3" name="Conector recto 842">
          <a:extLst>
            <a:ext uri="{FF2B5EF4-FFF2-40B4-BE49-F238E27FC236}">
              <a16:creationId xmlns:a16="http://schemas.microsoft.com/office/drawing/2014/main" id="{B5E3FDC0-0394-483E-A324-981968A720A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4" name="Conector recto 843">
          <a:extLst>
            <a:ext uri="{FF2B5EF4-FFF2-40B4-BE49-F238E27FC236}">
              <a16:creationId xmlns:a16="http://schemas.microsoft.com/office/drawing/2014/main" id="{59A41CBF-30C9-47BB-B24C-9A380E8F1A6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5" name="Conector recto 844">
          <a:extLst>
            <a:ext uri="{FF2B5EF4-FFF2-40B4-BE49-F238E27FC236}">
              <a16:creationId xmlns:a16="http://schemas.microsoft.com/office/drawing/2014/main" id="{CA5D4CCE-8888-4D53-B8A3-95E26AE27A7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6" name="Conector recto 845">
          <a:extLst>
            <a:ext uri="{FF2B5EF4-FFF2-40B4-BE49-F238E27FC236}">
              <a16:creationId xmlns:a16="http://schemas.microsoft.com/office/drawing/2014/main" id="{061480B5-BE4A-4C9B-B5C7-A0F8A163CEE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7" name="Conector recto 846">
          <a:extLst>
            <a:ext uri="{FF2B5EF4-FFF2-40B4-BE49-F238E27FC236}">
              <a16:creationId xmlns:a16="http://schemas.microsoft.com/office/drawing/2014/main" id="{7FD1A3B4-FF0C-4BC4-ADF1-AFB90385EC6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8" name="Conector recto 847">
          <a:extLst>
            <a:ext uri="{FF2B5EF4-FFF2-40B4-BE49-F238E27FC236}">
              <a16:creationId xmlns:a16="http://schemas.microsoft.com/office/drawing/2014/main" id="{4092101F-492A-4CEE-ABE8-E5ED38A7EF5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49" name="Conector recto 848">
          <a:extLst>
            <a:ext uri="{FF2B5EF4-FFF2-40B4-BE49-F238E27FC236}">
              <a16:creationId xmlns:a16="http://schemas.microsoft.com/office/drawing/2014/main" id="{A4D6DDCA-109D-4B27-A3A4-B124E9AEF75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0" name="Conector recto 849">
          <a:extLst>
            <a:ext uri="{FF2B5EF4-FFF2-40B4-BE49-F238E27FC236}">
              <a16:creationId xmlns:a16="http://schemas.microsoft.com/office/drawing/2014/main" id="{3FBB8825-F6AA-4507-B2D0-9D345A0B787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1" name="Conector recto 850">
          <a:extLst>
            <a:ext uri="{FF2B5EF4-FFF2-40B4-BE49-F238E27FC236}">
              <a16:creationId xmlns:a16="http://schemas.microsoft.com/office/drawing/2014/main" id="{6F3273BC-8F5B-44A3-ABCA-762967DBF65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2" name="Conector recto 851">
          <a:extLst>
            <a:ext uri="{FF2B5EF4-FFF2-40B4-BE49-F238E27FC236}">
              <a16:creationId xmlns:a16="http://schemas.microsoft.com/office/drawing/2014/main" id="{955A85A3-6055-4D2F-A835-99A07D4D1AB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3" name="Conector recto 852">
          <a:extLst>
            <a:ext uri="{FF2B5EF4-FFF2-40B4-BE49-F238E27FC236}">
              <a16:creationId xmlns:a16="http://schemas.microsoft.com/office/drawing/2014/main" id="{44BB2CB6-9EEB-424F-B29E-D5DFFC30099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4" name="Conector recto 853">
          <a:extLst>
            <a:ext uri="{FF2B5EF4-FFF2-40B4-BE49-F238E27FC236}">
              <a16:creationId xmlns:a16="http://schemas.microsoft.com/office/drawing/2014/main" id="{F30BA3DA-3C64-42E8-90F5-D9B024D113C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5" name="Conector recto 854">
          <a:extLst>
            <a:ext uri="{FF2B5EF4-FFF2-40B4-BE49-F238E27FC236}">
              <a16:creationId xmlns:a16="http://schemas.microsoft.com/office/drawing/2014/main" id="{B1B3F4E6-505A-42CE-A4ED-A4182E2BF0F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6" name="Conector recto 855">
          <a:extLst>
            <a:ext uri="{FF2B5EF4-FFF2-40B4-BE49-F238E27FC236}">
              <a16:creationId xmlns:a16="http://schemas.microsoft.com/office/drawing/2014/main" id="{A7222490-1029-4808-A7F1-135BA847C3E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7" name="Conector recto 856">
          <a:extLst>
            <a:ext uri="{FF2B5EF4-FFF2-40B4-BE49-F238E27FC236}">
              <a16:creationId xmlns:a16="http://schemas.microsoft.com/office/drawing/2014/main" id="{83024638-877B-46CB-AB79-C8B26696435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8" name="Conector recto 857">
          <a:extLst>
            <a:ext uri="{FF2B5EF4-FFF2-40B4-BE49-F238E27FC236}">
              <a16:creationId xmlns:a16="http://schemas.microsoft.com/office/drawing/2014/main" id="{10E0F285-B693-4322-908D-19279D56346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59" name="Conector recto 858">
          <a:extLst>
            <a:ext uri="{FF2B5EF4-FFF2-40B4-BE49-F238E27FC236}">
              <a16:creationId xmlns:a16="http://schemas.microsoft.com/office/drawing/2014/main" id="{2415C98A-A47A-45DD-96A2-3BE0BBD339E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0" name="Conector recto 859">
          <a:extLst>
            <a:ext uri="{FF2B5EF4-FFF2-40B4-BE49-F238E27FC236}">
              <a16:creationId xmlns:a16="http://schemas.microsoft.com/office/drawing/2014/main" id="{61E767CD-3FCA-4FAE-95A5-4D7948630FC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1" name="Conector recto 860">
          <a:extLst>
            <a:ext uri="{FF2B5EF4-FFF2-40B4-BE49-F238E27FC236}">
              <a16:creationId xmlns:a16="http://schemas.microsoft.com/office/drawing/2014/main" id="{AFC84B7B-EA56-451B-AA71-EC1D493E0A3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2" name="Conector recto 861">
          <a:extLst>
            <a:ext uri="{FF2B5EF4-FFF2-40B4-BE49-F238E27FC236}">
              <a16:creationId xmlns:a16="http://schemas.microsoft.com/office/drawing/2014/main" id="{8764518C-DFFD-4DD0-AE2F-E53B168BB4A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3" name="Conector recto 862">
          <a:extLst>
            <a:ext uri="{FF2B5EF4-FFF2-40B4-BE49-F238E27FC236}">
              <a16:creationId xmlns:a16="http://schemas.microsoft.com/office/drawing/2014/main" id="{24BD8D60-9395-43A7-85A8-3ADF11D3E65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4" name="Conector recto 863">
          <a:extLst>
            <a:ext uri="{FF2B5EF4-FFF2-40B4-BE49-F238E27FC236}">
              <a16:creationId xmlns:a16="http://schemas.microsoft.com/office/drawing/2014/main" id="{7DCD5889-76CF-4157-A303-8916240B9D5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5" name="Conector recto 864">
          <a:extLst>
            <a:ext uri="{FF2B5EF4-FFF2-40B4-BE49-F238E27FC236}">
              <a16:creationId xmlns:a16="http://schemas.microsoft.com/office/drawing/2014/main" id="{1EAC245F-FABC-423F-8F22-FF89B0B7F73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6" name="Conector recto 865">
          <a:extLst>
            <a:ext uri="{FF2B5EF4-FFF2-40B4-BE49-F238E27FC236}">
              <a16:creationId xmlns:a16="http://schemas.microsoft.com/office/drawing/2014/main" id="{1F0494C4-FC09-467D-867C-8CC8E4ECF9C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7" name="Conector recto 866">
          <a:extLst>
            <a:ext uri="{FF2B5EF4-FFF2-40B4-BE49-F238E27FC236}">
              <a16:creationId xmlns:a16="http://schemas.microsoft.com/office/drawing/2014/main" id="{A32FE5D0-81A1-42A5-B2B3-57572CB1D74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8" name="Conector recto 867">
          <a:extLst>
            <a:ext uri="{FF2B5EF4-FFF2-40B4-BE49-F238E27FC236}">
              <a16:creationId xmlns:a16="http://schemas.microsoft.com/office/drawing/2014/main" id="{899B2560-67B4-4FFB-89AF-D424B0ACBFE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69" name="Conector recto 868">
          <a:extLst>
            <a:ext uri="{FF2B5EF4-FFF2-40B4-BE49-F238E27FC236}">
              <a16:creationId xmlns:a16="http://schemas.microsoft.com/office/drawing/2014/main" id="{CCDFA94B-031D-487D-B352-5EF4B2BA488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70" name="Conector recto 869">
          <a:extLst>
            <a:ext uri="{FF2B5EF4-FFF2-40B4-BE49-F238E27FC236}">
              <a16:creationId xmlns:a16="http://schemas.microsoft.com/office/drawing/2014/main" id="{887CE401-849F-478E-ADF4-4BBBDEA4E6B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71" name="Conector recto 870">
          <a:extLst>
            <a:ext uri="{FF2B5EF4-FFF2-40B4-BE49-F238E27FC236}">
              <a16:creationId xmlns:a16="http://schemas.microsoft.com/office/drawing/2014/main" id="{160F98C7-4D6B-4953-B420-4BB5F0A47A6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72" name="Conector recto 871">
          <a:extLst>
            <a:ext uri="{FF2B5EF4-FFF2-40B4-BE49-F238E27FC236}">
              <a16:creationId xmlns:a16="http://schemas.microsoft.com/office/drawing/2014/main" id="{85F1F0EA-BBB6-4692-B581-DF8CE37720A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874" name="Conector recto 873">
          <a:extLst>
            <a:ext uri="{FF2B5EF4-FFF2-40B4-BE49-F238E27FC236}">
              <a16:creationId xmlns:a16="http://schemas.microsoft.com/office/drawing/2014/main" id="{A9738D3E-56D4-4C69-A9A4-3340A4BBC52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69" name="Conector recto 968">
          <a:extLst>
            <a:ext uri="{FF2B5EF4-FFF2-40B4-BE49-F238E27FC236}">
              <a16:creationId xmlns:a16="http://schemas.microsoft.com/office/drawing/2014/main" id="{ECC7E1F4-A136-44F5-9D9F-D8AF825A033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0" name="Conector recto 969">
          <a:extLst>
            <a:ext uri="{FF2B5EF4-FFF2-40B4-BE49-F238E27FC236}">
              <a16:creationId xmlns:a16="http://schemas.microsoft.com/office/drawing/2014/main" id="{79E626C4-0E73-491A-A15C-5F54B372885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1" name="Conector recto 970">
          <a:extLst>
            <a:ext uri="{FF2B5EF4-FFF2-40B4-BE49-F238E27FC236}">
              <a16:creationId xmlns:a16="http://schemas.microsoft.com/office/drawing/2014/main" id="{28ED8975-A774-4EEF-8D65-70FDA7CC115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2" name="Conector recto 971">
          <a:extLst>
            <a:ext uri="{FF2B5EF4-FFF2-40B4-BE49-F238E27FC236}">
              <a16:creationId xmlns:a16="http://schemas.microsoft.com/office/drawing/2014/main" id="{5361C82E-982B-403C-86FF-012567DB257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3" name="Conector recto 972">
          <a:extLst>
            <a:ext uri="{FF2B5EF4-FFF2-40B4-BE49-F238E27FC236}">
              <a16:creationId xmlns:a16="http://schemas.microsoft.com/office/drawing/2014/main" id="{53B20AC6-BB1C-4508-B607-A4364F6FA5B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4" name="Conector recto 973">
          <a:extLst>
            <a:ext uri="{FF2B5EF4-FFF2-40B4-BE49-F238E27FC236}">
              <a16:creationId xmlns:a16="http://schemas.microsoft.com/office/drawing/2014/main" id="{24021578-6E4B-4102-8FE6-A6097C06CAC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5" name="Conector recto 974">
          <a:extLst>
            <a:ext uri="{FF2B5EF4-FFF2-40B4-BE49-F238E27FC236}">
              <a16:creationId xmlns:a16="http://schemas.microsoft.com/office/drawing/2014/main" id="{3BE92370-08DD-4BF3-9FD7-4FD384E3B05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6" name="Conector recto 975">
          <a:extLst>
            <a:ext uri="{FF2B5EF4-FFF2-40B4-BE49-F238E27FC236}">
              <a16:creationId xmlns:a16="http://schemas.microsoft.com/office/drawing/2014/main" id="{3B625980-AFF3-4D02-BB6D-A1FDC6834D0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7" name="Conector recto 976">
          <a:extLst>
            <a:ext uri="{FF2B5EF4-FFF2-40B4-BE49-F238E27FC236}">
              <a16:creationId xmlns:a16="http://schemas.microsoft.com/office/drawing/2014/main" id="{54DAA920-D802-4FF2-9BE8-9D69D0AB815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8" name="Conector recto 977">
          <a:extLst>
            <a:ext uri="{FF2B5EF4-FFF2-40B4-BE49-F238E27FC236}">
              <a16:creationId xmlns:a16="http://schemas.microsoft.com/office/drawing/2014/main" id="{8AAFFCAF-8567-41AD-80B9-DABE84CCAA2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79" name="Conector recto 978">
          <a:extLst>
            <a:ext uri="{FF2B5EF4-FFF2-40B4-BE49-F238E27FC236}">
              <a16:creationId xmlns:a16="http://schemas.microsoft.com/office/drawing/2014/main" id="{5F5A21B7-88E0-42E4-BD22-4811598A753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0" name="Conector recto 979">
          <a:extLst>
            <a:ext uri="{FF2B5EF4-FFF2-40B4-BE49-F238E27FC236}">
              <a16:creationId xmlns:a16="http://schemas.microsoft.com/office/drawing/2014/main" id="{164F2B9E-356D-495B-852A-13D4DD0E671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1" name="Conector recto 980">
          <a:extLst>
            <a:ext uri="{FF2B5EF4-FFF2-40B4-BE49-F238E27FC236}">
              <a16:creationId xmlns:a16="http://schemas.microsoft.com/office/drawing/2014/main" id="{2302DE19-84F8-4F83-B271-2757FD55038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2" name="Conector recto 981">
          <a:extLst>
            <a:ext uri="{FF2B5EF4-FFF2-40B4-BE49-F238E27FC236}">
              <a16:creationId xmlns:a16="http://schemas.microsoft.com/office/drawing/2014/main" id="{09EB73CB-DE9D-4EFD-9BE3-FBAF6C63A3B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3" name="Conector recto 982">
          <a:extLst>
            <a:ext uri="{FF2B5EF4-FFF2-40B4-BE49-F238E27FC236}">
              <a16:creationId xmlns:a16="http://schemas.microsoft.com/office/drawing/2014/main" id="{1CCCFF32-4E88-4301-8C51-C499D64B60B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4" name="Conector recto 983">
          <a:extLst>
            <a:ext uri="{FF2B5EF4-FFF2-40B4-BE49-F238E27FC236}">
              <a16:creationId xmlns:a16="http://schemas.microsoft.com/office/drawing/2014/main" id="{9BF57036-8D64-4CAD-98D2-0FFB7E6E2B4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5" name="Conector recto 984">
          <a:extLst>
            <a:ext uri="{FF2B5EF4-FFF2-40B4-BE49-F238E27FC236}">
              <a16:creationId xmlns:a16="http://schemas.microsoft.com/office/drawing/2014/main" id="{758E4189-4681-4BF3-B5A7-A523FFEA899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6" name="Conector recto 985">
          <a:extLst>
            <a:ext uri="{FF2B5EF4-FFF2-40B4-BE49-F238E27FC236}">
              <a16:creationId xmlns:a16="http://schemas.microsoft.com/office/drawing/2014/main" id="{6BA9D224-2523-4359-83BB-7DCBEB9EE48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7" name="Conector recto 986">
          <a:extLst>
            <a:ext uri="{FF2B5EF4-FFF2-40B4-BE49-F238E27FC236}">
              <a16:creationId xmlns:a16="http://schemas.microsoft.com/office/drawing/2014/main" id="{B39CBEA5-44E5-46D7-AEEA-782B15D6A3D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8" name="Conector recto 987">
          <a:extLst>
            <a:ext uri="{FF2B5EF4-FFF2-40B4-BE49-F238E27FC236}">
              <a16:creationId xmlns:a16="http://schemas.microsoft.com/office/drawing/2014/main" id="{8FD60BBD-CFB7-4D30-A34B-4D1D3A31B61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89" name="Conector recto 988">
          <a:extLst>
            <a:ext uri="{FF2B5EF4-FFF2-40B4-BE49-F238E27FC236}">
              <a16:creationId xmlns:a16="http://schemas.microsoft.com/office/drawing/2014/main" id="{09084117-69C8-4DA2-BBC3-31F4755706E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0" name="Conector recto 989">
          <a:extLst>
            <a:ext uri="{FF2B5EF4-FFF2-40B4-BE49-F238E27FC236}">
              <a16:creationId xmlns:a16="http://schemas.microsoft.com/office/drawing/2014/main" id="{5E234D0E-EDD7-403C-A22D-5FF96AE73C3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1" name="Conector recto 990">
          <a:extLst>
            <a:ext uri="{FF2B5EF4-FFF2-40B4-BE49-F238E27FC236}">
              <a16:creationId xmlns:a16="http://schemas.microsoft.com/office/drawing/2014/main" id="{9B4A3E2E-7C54-4C0D-BA37-BCDCEFAF31D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2" name="Conector recto 991">
          <a:extLst>
            <a:ext uri="{FF2B5EF4-FFF2-40B4-BE49-F238E27FC236}">
              <a16:creationId xmlns:a16="http://schemas.microsoft.com/office/drawing/2014/main" id="{6EA45B2E-92CD-44EF-ABC2-67598B761EC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3" name="Conector recto 992">
          <a:extLst>
            <a:ext uri="{FF2B5EF4-FFF2-40B4-BE49-F238E27FC236}">
              <a16:creationId xmlns:a16="http://schemas.microsoft.com/office/drawing/2014/main" id="{157C0E3C-B2C8-4AD9-8EB5-8AB55B70E3B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4" name="Conector recto 993">
          <a:extLst>
            <a:ext uri="{FF2B5EF4-FFF2-40B4-BE49-F238E27FC236}">
              <a16:creationId xmlns:a16="http://schemas.microsoft.com/office/drawing/2014/main" id="{37BC9129-46F1-4694-A005-DEAF81F2977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5" name="Conector recto 994">
          <a:extLst>
            <a:ext uri="{FF2B5EF4-FFF2-40B4-BE49-F238E27FC236}">
              <a16:creationId xmlns:a16="http://schemas.microsoft.com/office/drawing/2014/main" id="{56BF1F22-0637-42EF-B448-C226ED6E2E2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6" name="Conector recto 995">
          <a:extLst>
            <a:ext uri="{FF2B5EF4-FFF2-40B4-BE49-F238E27FC236}">
              <a16:creationId xmlns:a16="http://schemas.microsoft.com/office/drawing/2014/main" id="{C07D4AAB-8F97-4DBF-A0F8-E9D6F901C8C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7" name="Conector recto 996">
          <a:extLst>
            <a:ext uri="{FF2B5EF4-FFF2-40B4-BE49-F238E27FC236}">
              <a16:creationId xmlns:a16="http://schemas.microsoft.com/office/drawing/2014/main" id="{D06F3BE0-4BF7-4CDC-9B92-05E0F3B67D1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8" name="Conector recto 997">
          <a:extLst>
            <a:ext uri="{FF2B5EF4-FFF2-40B4-BE49-F238E27FC236}">
              <a16:creationId xmlns:a16="http://schemas.microsoft.com/office/drawing/2014/main" id="{DA12939C-5632-4578-A2C0-AE0A96D5672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999" name="Conector recto 998">
          <a:extLst>
            <a:ext uri="{FF2B5EF4-FFF2-40B4-BE49-F238E27FC236}">
              <a16:creationId xmlns:a16="http://schemas.microsoft.com/office/drawing/2014/main" id="{D9AC9B1B-5A7C-4D80-9E43-16437618709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0" name="Conector recto 999">
          <a:extLst>
            <a:ext uri="{FF2B5EF4-FFF2-40B4-BE49-F238E27FC236}">
              <a16:creationId xmlns:a16="http://schemas.microsoft.com/office/drawing/2014/main" id="{B19C53C1-62F1-4351-BCA5-EC75210ACB0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1" name="Conector recto 1000">
          <a:extLst>
            <a:ext uri="{FF2B5EF4-FFF2-40B4-BE49-F238E27FC236}">
              <a16:creationId xmlns:a16="http://schemas.microsoft.com/office/drawing/2014/main" id="{17A20698-8244-4B2D-A243-A5EC253E7E31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2" name="Conector recto 1001">
          <a:extLst>
            <a:ext uri="{FF2B5EF4-FFF2-40B4-BE49-F238E27FC236}">
              <a16:creationId xmlns:a16="http://schemas.microsoft.com/office/drawing/2014/main" id="{C1DA6A5A-CFDA-4DDD-ABCA-4F25A4B70D2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3" name="Conector recto 1002">
          <a:extLst>
            <a:ext uri="{FF2B5EF4-FFF2-40B4-BE49-F238E27FC236}">
              <a16:creationId xmlns:a16="http://schemas.microsoft.com/office/drawing/2014/main" id="{CFFB2796-0DB6-4645-BDC2-73891B8C8B7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4" name="Conector recto 1003">
          <a:extLst>
            <a:ext uri="{FF2B5EF4-FFF2-40B4-BE49-F238E27FC236}">
              <a16:creationId xmlns:a16="http://schemas.microsoft.com/office/drawing/2014/main" id="{3F9D49D9-D520-43D0-A7A9-120033FAE09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5" name="Conector recto 1004">
          <a:extLst>
            <a:ext uri="{FF2B5EF4-FFF2-40B4-BE49-F238E27FC236}">
              <a16:creationId xmlns:a16="http://schemas.microsoft.com/office/drawing/2014/main" id="{669E35EB-2729-480D-A61D-8FEDA2EB0B3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6" name="Conector recto 1005">
          <a:extLst>
            <a:ext uri="{FF2B5EF4-FFF2-40B4-BE49-F238E27FC236}">
              <a16:creationId xmlns:a16="http://schemas.microsoft.com/office/drawing/2014/main" id="{A923F575-3846-49F1-B446-0C80E4C5436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7" name="Conector recto 1006">
          <a:extLst>
            <a:ext uri="{FF2B5EF4-FFF2-40B4-BE49-F238E27FC236}">
              <a16:creationId xmlns:a16="http://schemas.microsoft.com/office/drawing/2014/main" id="{802E8D15-1558-4AF2-95B1-E2C5F79E163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8" name="Conector recto 1007">
          <a:extLst>
            <a:ext uri="{FF2B5EF4-FFF2-40B4-BE49-F238E27FC236}">
              <a16:creationId xmlns:a16="http://schemas.microsoft.com/office/drawing/2014/main" id="{66546925-88FE-43C5-9371-9BAA76EA66A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09" name="Conector recto 1008">
          <a:extLst>
            <a:ext uri="{FF2B5EF4-FFF2-40B4-BE49-F238E27FC236}">
              <a16:creationId xmlns:a16="http://schemas.microsoft.com/office/drawing/2014/main" id="{2BABE12C-9D9D-45A4-8750-0BF3F2E3FAC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0" name="Conector recto 1009">
          <a:extLst>
            <a:ext uri="{FF2B5EF4-FFF2-40B4-BE49-F238E27FC236}">
              <a16:creationId xmlns:a16="http://schemas.microsoft.com/office/drawing/2014/main" id="{14B72198-1731-4518-87DD-9F128C7D412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1" name="Conector recto 1010">
          <a:extLst>
            <a:ext uri="{FF2B5EF4-FFF2-40B4-BE49-F238E27FC236}">
              <a16:creationId xmlns:a16="http://schemas.microsoft.com/office/drawing/2014/main" id="{4CA3EF6B-6329-45FE-98A7-BB1E93A0C03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2" name="Conector recto 1011">
          <a:extLst>
            <a:ext uri="{FF2B5EF4-FFF2-40B4-BE49-F238E27FC236}">
              <a16:creationId xmlns:a16="http://schemas.microsoft.com/office/drawing/2014/main" id="{D09356EA-BD51-4F2D-B2B5-BA5190A7977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3" name="Conector recto 1012">
          <a:extLst>
            <a:ext uri="{FF2B5EF4-FFF2-40B4-BE49-F238E27FC236}">
              <a16:creationId xmlns:a16="http://schemas.microsoft.com/office/drawing/2014/main" id="{C62D851D-1C8B-45B5-8A47-136982F04FF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4" name="Conector recto 1013">
          <a:extLst>
            <a:ext uri="{FF2B5EF4-FFF2-40B4-BE49-F238E27FC236}">
              <a16:creationId xmlns:a16="http://schemas.microsoft.com/office/drawing/2014/main" id="{B857D167-124C-41AD-8D0C-7757771448C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5" name="Conector recto 1014">
          <a:extLst>
            <a:ext uri="{FF2B5EF4-FFF2-40B4-BE49-F238E27FC236}">
              <a16:creationId xmlns:a16="http://schemas.microsoft.com/office/drawing/2014/main" id="{277768B6-7DC4-4BA1-8653-91D6AE7820D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6" name="Conector recto 1015">
          <a:extLst>
            <a:ext uri="{FF2B5EF4-FFF2-40B4-BE49-F238E27FC236}">
              <a16:creationId xmlns:a16="http://schemas.microsoft.com/office/drawing/2014/main" id="{90B718DC-695D-406A-B821-FC7D4620DD0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7" name="Conector recto 1016">
          <a:extLst>
            <a:ext uri="{FF2B5EF4-FFF2-40B4-BE49-F238E27FC236}">
              <a16:creationId xmlns:a16="http://schemas.microsoft.com/office/drawing/2014/main" id="{2DB0D2D6-80A0-45D2-A622-A4CBEA8F8E8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8" name="Conector recto 1017">
          <a:extLst>
            <a:ext uri="{FF2B5EF4-FFF2-40B4-BE49-F238E27FC236}">
              <a16:creationId xmlns:a16="http://schemas.microsoft.com/office/drawing/2014/main" id="{CAC2EC59-5B55-4FDD-A466-D38AC4FEDAB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19" name="Conector recto 1018">
          <a:extLst>
            <a:ext uri="{FF2B5EF4-FFF2-40B4-BE49-F238E27FC236}">
              <a16:creationId xmlns:a16="http://schemas.microsoft.com/office/drawing/2014/main" id="{CB41AA3A-2D2D-437F-B70E-9AD8CF44AD2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0" name="Conector recto 1019">
          <a:extLst>
            <a:ext uri="{FF2B5EF4-FFF2-40B4-BE49-F238E27FC236}">
              <a16:creationId xmlns:a16="http://schemas.microsoft.com/office/drawing/2014/main" id="{86F902AB-7B84-4C18-9849-A0C4F65166C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1" name="Conector recto 1020">
          <a:extLst>
            <a:ext uri="{FF2B5EF4-FFF2-40B4-BE49-F238E27FC236}">
              <a16:creationId xmlns:a16="http://schemas.microsoft.com/office/drawing/2014/main" id="{73CF37E3-17A3-46A8-BD67-2FE0BA8C200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2" name="Conector recto 1021">
          <a:extLst>
            <a:ext uri="{FF2B5EF4-FFF2-40B4-BE49-F238E27FC236}">
              <a16:creationId xmlns:a16="http://schemas.microsoft.com/office/drawing/2014/main" id="{A92F34E4-3499-4E16-8870-D73AF529C65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3" name="Conector recto 1022">
          <a:extLst>
            <a:ext uri="{FF2B5EF4-FFF2-40B4-BE49-F238E27FC236}">
              <a16:creationId xmlns:a16="http://schemas.microsoft.com/office/drawing/2014/main" id="{EDD924F9-BFD0-46CA-8AA4-B7AE7921E9F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4" name="Conector recto 1023">
          <a:extLst>
            <a:ext uri="{FF2B5EF4-FFF2-40B4-BE49-F238E27FC236}">
              <a16:creationId xmlns:a16="http://schemas.microsoft.com/office/drawing/2014/main" id="{1897ED80-85F6-425F-A2FB-2C5E4CE4F16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5" name="Conector recto 1024">
          <a:extLst>
            <a:ext uri="{FF2B5EF4-FFF2-40B4-BE49-F238E27FC236}">
              <a16:creationId xmlns:a16="http://schemas.microsoft.com/office/drawing/2014/main" id="{435A51F2-F74C-4D10-9AA2-C45BBFE9036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6" name="Conector recto 1025">
          <a:extLst>
            <a:ext uri="{FF2B5EF4-FFF2-40B4-BE49-F238E27FC236}">
              <a16:creationId xmlns:a16="http://schemas.microsoft.com/office/drawing/2014/main" id="{F33F3C4B-0E33-4553-BB5F-6DF41934E62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7" name="Conector recto 1026">
          <a:extLst>
            <a:ext uri="{FF2B5EF4-FFF2-40B4-BE49-F238E27FC236}">
              <a16:creationId xmlns:a16="http://schemas.microsoft.com/office/drawing/2014/main" id="{2D8A2FD8-9EBC-43A9-A2E4-2D3E6A76690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8" name="Conector recto 1027">
          <a:extLst>
            <a:ext uri="{FF2B5EF4-FFF2-40B4-BE49-F238E27FC236}">
              <a16:creationId xmlns:a16="http://schemas.microsoft.com/office/drawing/2014/main" id="{62BA6B4E-D786-40C2-95FE-8C689929844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29" name="Conector recto 1028">
          <a:extLst>
            <a:ext uri="{FF2B5EF4-FFF2-40B4-BE49-F238E27FC236}">
              <a16:creationId xmlns:a16="http://schemas.microsoft.com/office/drawing/2014/main" id="{990A4285-1ACD-42DE-87E6-4506DAFD81BC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0" name="Conector recto 1029">
          <a:extLst>
            <a:ext uri="{FF2B5EF4-FFF2-40B4-BE49-F238E27FC236}">
              <a16:creationId xmlns:a16="http://schemas.microsoft.com/office/drawing/2014/main" id="{62038807-755D-40F2-9091-81D76B3EC47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1" name="Conector recto 1030">
          <a:extLst>
            <a:ext uri="{FF2B5EF4-FFF2-40B4-BE49-F238E27FC236}">
              <a16:creationId xmlns:a16="http://schemas.microsoft.com/office/drawing/2014/main" id="{20C223BB-C750-446A-A54B-669EAD9D9A0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2" name="Conector recto 1031">
          <a:extLst>
            <a:ext uri="{FF2B5EF4-FFF2-40B4-BE49-F238E27FC236}">
              <a16:creationId xmlns:a16="http://schemas.microsoft.com/office/drawing/2014/main" id="{CEB0BB18-4A61-417D-871E-F7ADDBA4CAE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3" name="Conector recto 1032">
          <a:extLst>
            <a:ext uri="{FF2B5EF4-FFF2-40B4-BE49-F238E27FC236}">
              <a16:creationId xmlns:a16="http://schemas.microsoft.com/office/drawing/2014/main" id="{C29A539D-9040-4991-B0BC-2417FC0E9EE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4" name="Conector recto 1033">
          <a:extLst>
            <a:ext uri="{FF2B5EF4-FFF2-40B4-BE49-F238E27FC236}">
              <a16:creationId xmlns:a16="http://schemas.microsoft.com/office/drawing/2014/main" id="{34B46E3B-5D30-4798-BDF0-95E943937F7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5" name="Conector recto 1034">
          <a:extLst>
            <a:ext uri="{FF2B5EF4-FFF2-40B4-BE49-F238E27FC236}">
              <a16:creationId xmlns:a16="http://schemas.microsoft.com/office/drawing/2014/main" id="{86F8CC6B-7D63-46D8-AC68-14747BA610A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6" name="Conector recto 1035">
          <a:extLst>
            <a:ext uri="{FF2B5EF4-FFF2-40B4-BE49-F238E27FC236}">
              <a16:creationId xmlns:a16="http://schemas.microsoft.com/office/drawing/2014/main" id="{BD6368B5-167F-4625-BDD3-A0BA26AC643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7" name="Conector recto 1036">
          <a:extLst>
            <a:ext uri="{FF2B5EF4-FFF2-40B4-BE49-F238E27FC236}">
              <a16:creationId xmlns:a16="http://schemas.microsoft.com/office/drawing/2014/main" id="{74A3A7F7-35FD-4F70-9DC2-F553E85348CD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8" name="Conector recto 1037">
          <a:extLst>
            <a:ext uri="{FF2B5EF4-FFF2-40B4-BE49-F238E27FC236}">
              <a16:creationId xmlns:a16="http://schemas.microsoft.com/office/drawing/2014/main" id="{0DC50549-8EC9-428C-843A-DB06F2B3AF92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39" name="Conector recto 1038">
          <a:extLst>
            <a:ext uri="{FF2B5EF4-FFF2-40B4-BE49-F238E27FC236}">
              <a16:creationId xmlns:a16="http://schemas.microsoft.com/office/drawing/2014/main" id="{B00EBD82-A74E-4B50-AA04-D533DC784AD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0" name="Conector recto 1039">
          <a:extLst>
            <a:ext uri="{FF2B5EF4-FFF2-40B4-BE49-F238E27FC236}">
              <a16:creationId xmlns:a16="http://schemas.microsoft.com/office/drawing/2014/main" id="{43E97A9C-8B73-4DA0-AEF9-3F72FA55A948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1" name="Conector recto 1040">
          <a:extLst>
            <a:ext uri="{FF2B5EF4-FFF2-40B4-BE49-F238E27FC236}">
              <a16:creationId xmlns:a16="http://schemas.microsoft.com/office/drawing/2014/main" id="{E28F2579-42BC-4A0C-9B11-F7760F83F95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2" name="Conector recto 1041">
          <a:extLst>
            <a:ext uri="{FF2B5EF4-FFF2-40B4-BE49-F238E27FC236}">
              <a16:creationId xmlns:a16="http://schemas.microsoft.com/office/drawing/2014/main" id="{63035F5B-611A-47BC-AF89-8EB101DA46EA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3" name="Conector recto 1042">
          <a:extLst>
            <a:ext uri="{FF2B5EF4-FFF2-40B4-BE49-F238E27FC236}">
              <a16:creationId xmlns:a16="http://schemas.microsoft.com/office/drawing/2014/main" id="{BC0ACC80-CCC2-4306-8889-1688A03CAC3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4" name="Conector recto 1043">
          <a:extLst>
            <a:ext uri="{FF2B5EF4-FFF2-40B4-BE49-F238E27FC236}">
              <a16:creationId xmlns:a16="http://schemas.microsoft.com/office/drawing/2014/main" id="{28DF00A9-1F10-4B46-9B5E-B8F2FCBCD08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5" name="Conector recto 1044">
          <a:extLst>
            <a:ext uri="{FF2B5EF4-FFF2-40B4-BE49-F238E27FC236}">
              <a16:creationId xmlns:a16="http://schemas.microsoft.com/office/drawing/2014/main" id="{EE9BB3B9-34DF-4661-A372-5CA916F3203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6" name="Conector recto 1045">
          <a:extLst>
            <a:ext uri="{FF2B5EF4-FFF2-40B4-BE49-F238E27FC236}">
              <a16:creationId xmlns:a16="http://schemas.microsoft.com/office/drawing/2014/main" id="{332E8C57-F0AF-4BCA-908A-537DC883813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7" name="Conector recto 1046">
          <a:extLst>
            <a:ext uri="{FF2B5EF4-FFF2-40B4-BE49-F238E27FC236}">
              <a16:creationId xmlns:a16="http://schemas.microsoft.com/office/drawing/2014/main" id="{8378EC55-B6C3-48FD-AF8D-6C8B00D15A8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8" name="Conector recto 1047">
          <a:extLst>
            <a:ext uri="{FF2B5EF4-FFF2-40B4-BE49-F238E27FC236}">
              <a16:creationId xmlns:a16="http://schemas.microsoft.com/office/drawing/2014/main" id="{FBB5CE8F-4449-4549-9B3E-914EB0E1703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49" name="Conector recto 1048">
          <a:extLst>
            <a:ext uri="{FF2B5EF4-FFF2-40B4-BE49-F238E27FC236}">
              <a16:creationId xmlns:a16="http://schemas.microsoft.com/office/drawing/2014/main" id="{159C7C64-D95D-48C4-8571-24A9C64B567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0" name="Conector recto 1049">
          <a:extLst>
            <a:ext uri="{FF2B5EF4-FFF2-40B4-BE49-F238E27FC236}">
              <a16:creationId xmlns:a16="http://schemas.microsoft.com/office/drawing/2014/main" id="{BAE7731E-A767-4557-835D-3A24BDCFA4C4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1" name="Conector recto 1050">
          <a:extLst>
            <a:ext uri="{FF2B5EF4-FFF2-40B4-BE49-F238E27FC236}">
              <a16:creationId xmlns:a16="http://schemas.microsoft.com/office/drawing/2014/main" id="{B58DB615-12DA-4DCC-8081-33FE6B37618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2" name="Conector recto 1051">
          <a:extLst>
            <a:ext uri="{FF2B5EF4-FFF2-40B4-BE49-F238E27FC236}">
              <a16:creationId xmlns:a16="http://schemas.microsoft.com/office/drawing/2014/main" id="{B9E5C66E-9FBE-4BE1-B5EE-2E96E9F97009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3" name="Conector recto 1052">
          <a:extLst>
            <a:ext uri="{FF2B5EF4-FFF2-40B4-BE49-F238E27FC236}">
              <a16:creationId xmlns:a16="http://schemas.microsoft.com/office/drawing/2014/main" id="{634F2E62-48A8-4702-B6DA-8CD77385ADEB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4" name="Conector recto 1053">
          <a:extLst>
            <a:ext uri="{FF2B5EF4-FFF2-40B4-BE49-F238E27FC236}">
              <a16:creationId xmlns:a16="http://schemas.microsoft.com/office/drawing/2014/main" id="{FCE0999E-ABA9-4649-B6CF-A9921C0FCDD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5" name="Conector recto 1054">
          <a:extLst>
            <a:ext uri="{FF2B5EF4-FFF2-40B4-BE49-F238E27FC236}">
              <a16:creationId xmlns:a16="http://schemas.microsoft.com/office/drawing/2014/main" id="{B67D5331-FD0F-4F29-906F-A6B77422E47E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6" name="Conector recto 1055">
          <a:extLst>
            <a:ext uri="{FF2B5EF4-FFF2-40B4-BE49-F238E27FC236}">
              <a16:creationId xmlns:a16="http://schemas.microsoft.com/office/drawing/2014/main" id="{0868D0BF-DED0-43F7-BFF3-03653581CAF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7" name="Conector recto 1056">
          <a:extLst>
            <a:ext uri="{FF2B5EF4-FFF2-40B4-BE49-F238E27FC236}">
              <a16:creationId xmlns:a16="http://schemas.microsoft.com/office/drawing/2014/main" id="{514236B3-77E5-4490-9B06-4608C3DE073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8" name="Conector recto 1057">
          <a:extLst>
            <a:ext uri="{FF2B5EF4-FFF2-40B4-BE49-F238E27FC236}">
              <a16:creationId xmlns:a16="http://schemas.microsoft.com/office/drawing/2014/main" id="{3465ED01-A3B6-4A1C-B9C8-E07DBC17BBB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59" name="Conector recto 1058">
          <a:extLst>
            <a:ext uri="{FF2B5EF4-FFF2-40B4-BE49-F238E27FC236}">
              <a16:creationId xmlns:a16="http://schemas.microsoft.com/office/drawing/2014/main" id="{B2B06F48-B251-462F-AA2F-B06A83FF04B7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60" name="Conector recto 1059">
          <a:extLst>
            <a:ext uri="{FF2B5EF4-FFF2-40B4-BE49-F238E27FC236}">
              <a16:creationId xmlns:a16="http://schemas.microsoft.com/office/drawing/2014/main" id="{AD1A64DD-520D-4C2A-81A2-E7B8CC34DD95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61" name="Conector recto 1060">
          <a:extLst>
            <a:ext uri="{FF2B5EF4-FFF2-40B4-BE49-F238E27FC236}">
              <a16:creationId xmlns:a16="http://schemas.microsoft.com/office/drawing/2014/main" id="{70DBDCFE-3686-4602-B632-0531E623965F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62" name="Conector recto 1061">
          <a:extLst>
            <a:ext uri="{FF2B5EF4-FFF2-40B4-BE49-F238E27FC236}">
              <a16:creationId xmlns:a16="http://schemas.microsoft.com/office/drawing/2014/main" id="{936E70CE-994A-433E-B047-5AFA5C1EBE86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63" name="Conector recto 1062">
          <a:extLst>
            <a:ext uri="{FF2B5EF4-FFF2-40B4-BE49-F238E27FC236}">
              <a16:creationId xmlns:a16="http://schemas.microsoft.com/office/drawing/2014/main" id="{949EAF93-273A-42CC-BD27-663512E10640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64" name="Conector recto 1063">
          <a:extLst>
            <a:ext uri="{FF2B5EF4-FFF2-40B4-BE49-F238E27FC236}">
              <a16:creationId xmlns:a16="http://schemas.microsoft.com/office/drawing/2014/main" id="{04016500-9C5C-448F-ACD8-2F8649BC4A4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167</xdr:row>
      <xdr:rowOff>0</xdr:rowOff>
    </xdr:from>
    <xdr:to>
      <xdr:col>38</xdr:col>
      <xdr:colOff>413657</xdr:colOff>
      <xdr:row>167</xdr:row>
      <xdr:rowOff>0</xdr:rowOff>
    </xdr:to>
    <xdr:cxnSp macro="">
      <xdr:nvCxnSpPr>
        <xdr:cNvPr id="1065" name="Conector recto 1064">
          <a:extLst>
            <a:ext uri="{FF2B5EF4-FFF2-40B4-BE49-F238E27FC236}">
              <a16:creationId xmlns:a16="http://schemas.microsoft.com/office/drawing/2014/main" id="{DED37DE9-EF15-4171-850F-DF5979B95D73}"/>
            </a:ext>
          </a:extLst>
        </xdr:cNvPr>
        <xdr:cNvCxnSpPr/>
      </xdr:nvCxnSpPr>
      <xdr:spPr>
        <a:xfrm>
          <a:off x="10916558" y="46726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127</xdr:row>
      <xdr:rowOff>190500</xdr:rowOff>
    </xdr:from>
    <xdr:to>
      <xdr:col>31</xdr:col>
      <xdr:colOff>419181</xdr:colOff>
      <xdr:row>159</xdr:row>
      <xdr:rowOff>54429</xdr:rowOff>
    </xdr:to>
    <xdr:pic>
      <xdr:nvPicPr>
        <xdr:cNvPr id="1066" name="Imagen 1065">
          <a:extLst>
            <a:ext uri="{FF2B5EF4-FFF2-40B4-BE49-F238E27FC236}">
              <a16:creationId xmlns:a16="http://schemas.microsoft.com/office/drawing/2014/main" id="{499BA1F8-BF96-B761-25FA-F1B70D7504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00" t="22717" r="28781" b="28296"/>
        <a:stretch/>
      </xdr:blipFill>
      <xdr:spPr bwMode="auto">
        <a:xfrm>
          <a:off x="0" y="27223357"/>
          <a:ext cx="8773967" cy="6250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136072</xdr:colOff>
      <xdr:row>189</xdr:row>
      <xdr:rowOff>117929</xdr:rowOff>
    </xdr:from>
    <xdr:to>
      <xdr:col>31</xdr:col>
      <xdr:colOff>467869</xdr:colOff>
      <xdr:row>223</xdr:row>
      <xdr:rowOff>72572</xdr:rowOff>
    </xdr:to>
    <xdr:pic>
      <xdr:nvPicPr>
        <xdr:cNvPr id="1067" name="Imagen 1066">
          <a:extLst>
            <a:ext uri="{FF2B5EF4-FFF2-40B4-BE49-F238E27FC236}">
              <a16:creationId xmlns:a16="http://schemas.microsoft.com/office/drawing/2014/main" id="{DCC9BE4E-E9B2-09C8-6C56-A7D4DA51E8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502" t="3163" r="12473" b="56199"/>
        <a:stretch/>
      </xdr:blipFill>
      <xdr:spPr bwMode="auto">
        <a:xfrm>
          <a:off x="390072" y="39687500"/>
          <a:ext cx="8432583" cy="554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81642</xdr:colOff>
      <xdr:row>243</xdr:row>
      <xdr:rowOff>171915</xdr:rowOff>
    </xdr:from>
    <xdr:to>
      <xdr:col>31</xdr:col>
      <xdr:colOff>244928</xdr:colOff>
      <xdr:row>272</xdr:row>
      <xdr:rowOff>81644</xdr:rowOff>
    </xdr:to>
    <xdr:pic>
      <xdr:nvPicPr>
        <xdr:cNvPr id="1068" name="Imagen 1067">
          <a:extLst>
            <a:ext uri="{FF2B5EF4-FFF2-40B4-BE49-F238E27FC236}">
              <a16:creationId xmlns:a16="http://schemas.microsoft.com/office/drawing/2014/main" id="{04192D8C-9405-EFB4-506C-86E15DF0B0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822" t="35543" r="8280" b="30613"/>
        <a:stretch/>
      </xdr:blipFill>
      <xdr:spPr bwMode="auto">
        <a:xfrm>
          <a:off x="81642" y="49765415"/>
          <a:ext cx="8518072" cy="5670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48</xdr:row>
      <xdr:rowOff>238125</xdr:rowOff>
    </xdr:from>
    <xdr:to>
      <xdr:col>17</xdr:col>
      <xdr:colOff>238125</xdr:colOff>
      <xdr:row>54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1B44DBB-167C-4AB3-8EB8-E521C34B69C4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48</xdr:row>
      <xdr:rowOff>238125</xdr:rowOff>
    </xdr:from>
    <xdr:to>
      <xdr:col>17</xdr:col>
      <xdr:colOff>238125</xdr:colOff>
      <xdr:row>56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F7708CD9-9ACF-4962-8C52-7D2299CDA0D1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1160A2E-8E16-4B6D-9267-373766362BE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B3ED954-F700-4928-951C-0461805362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A2C7E44-72BE-4617-8F61-23F1DF8007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2AB7345-6433-4F05-8E2D-7A76DFA1743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C3F8BB09-F43A-49FD-BA45-C87D148056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222CF548-6A5D-45FB-96BB-1B67B03CF9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555ABC57-AF53-4772-9D88-2643CCA482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ED3335D8-6BA4-4D8D-B0C1-DBE5195FDD4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239D6A24-C61F-4633-81E3-87E1E641D3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D2FE709C-6E4F-4D23-9304-59FFE2A236D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CE908186-56E5-4FE2-B46E-AC024BED0B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D14FE949-17AB-4344-BA4D-03ADE793490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423EF1BA-9AAD-450C-8E47-D1C0E152E5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4494F897-E448-4504-A797-396C29A8D8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88B78DCE-E8DA-4781-AA06-B6273305340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861CA0B2-3F55-45D4-B953-17887DF741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D3449BCB-1F65-4D7E-923D-5418395B55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4CAA9552-ECAE-4954-9D6E-B180B45D9C2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1C3C53C4-1EEC-4F02-B835-5FC044E5F5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48078CEC-B9EB-4AAF-B30A-10B6A34EA6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55EB0753-6C69-4B66-971F-1752D87D7B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5CA7424-3809-4302-A5F0-C3390F578F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1BAF0CE8-E135-4456-92B8-ED5CB33ED4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7B5E3F04-6039-429B-B761-344C76083C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2CAD7DBF-9732-4EC3-B0F8-41069ED40E8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34D8FA84-08C9-41B2-B63C-36697B91C3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D017D0A9-9C74-4499-A9B0-00B4D7546D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F2D658F-1E98-4581-8631-D223182BBF1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CE27FF04-D1F0-4731-863A-1BF8F5013A6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C511E285-B8D7-4617-BBCA-9EDDFCB1F6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B9333555-EA4D-4291-80BD-9F9C80FA7B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C40D8D89-8171-4D3F-966A-D1424C42A5F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D2F81607-74AA-49CE-9772-1C2D773D06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974CB708-3E0D-400D-A1C0-E4AF8A903F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B2FEE33F-FE07-45CE-AED8-6649D9AD77B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33578656-7127-49EA-8CAD-2742CBB820A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56592429-2D01-4BD6-A631-4183388A23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12C3116B-7B2A-4826-BA07-C32820C895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E2F14EB7-A5E9-4B9F-8494-195BC51409E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16E198B8-4FB1-4FAA-B030-34D8B8731B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98E364A3-BE63-4722-BA92-416E3FE678A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85C7F9F3-2490-4E17-8485-59E1020A7AE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26DCC44-32CF-4304-B068-B82264E45B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DA798A11-7F36-4EAE-BF0C-9CE9035D42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95B3B778-B411-4A7B-84A9-3B60F7BF42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3BA1C522-4A1B-4B2E-AF91-36BE618045D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63147179-B1B5-438F-AF33-F704A683C6F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6A103BEF-F618-43B9-A5D4-2860D2C9D50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1637FC89-4B6E-4D40-9360-95A8EE90451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E3F4D011-FECD-45EC-BFC6-9649419D57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6D9E2208-36D1-4F10-B22C-AA52B39CBD5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B5F9599E-FC3A-4768-BC97-95DFE5E3FE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FEEBE3D5-E1D1-4660-97D6-6B350551B5E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5306C361-D1C5-40DE-9F21-0FD0BC7D7D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AA65F152-DCD9-41A3-A739-65DAE65329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AA870158-96B5-4A1B-A1BD-0E74AB45BE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8C83BC59-983A-44D9-B8B4-306FF0D6CE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23350F2A-FADF-4D34-9793-03C066F1B9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2BD08A86-4CA6-445A-995F-0F66AAF940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1F0DE054-9674-4F76-85D7-AC6A85578B7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03624B3A-6793-4665-B9FB-C4406B5B21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330EBB80-68DC-46F8-9192-F59C83871F3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85842E85-72A9-4C21-84AB-1D7BE8E68E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B10CCC3F-9B03-4D96-8BF1-645395F389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6E0AC317-A0F1-4999-B376-2E8616AFDD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C64992C0-F607-4A29-A64A-6B1BD1E87D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3C7CB57B-A77B-4A62-9304-157617FA0EB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683388D8-AD36-4B12-B7F6-F6FB6D88E7B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A23387F4-2FB4-4ADC-96EC-83729BE1F0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7F355618-D007-489E-B857-82FE493437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5A9C1D80-08BC-4895-B85A-8B8568FC1A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9CEAC770-1ADB-41B4-A573-4F71B3BC69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C6BFEDAA-017E-4E0F-BB33-79F17CD1E1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3099B8FF-B00A-45A6-84E9-1434344714E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AFE5E82C-376C-491E-AA41-28686A26FD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2D08A636-DEC1-4636-90FA-C38D0930EE5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32355699-989E-46AA-BFE3-F3623E0180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1D738591-B3E5-4F9E-B354-CD1F62AF85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791A594B-89B8-4A3E-B355-D0E2334177A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2239F5D2-6578-4E06-AEFA-A8D9B9D412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492951C2-ECBC-49B7-B25A-481CAA771E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711A56F8-CB50-43D4-A3D8-E1667F2422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FE484AC9-02A6-43EA-8B9C-6535C6194A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A924B680-4691-4946-A9DA-72D8E4C863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E71AC89C-A201-4EDA-B2AB-83DDC3E417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E9E17980-E29E-434D-AD51-E20FFA7023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15221947-4856-4122-8600-26CA67F625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9F344C5F-6B0B-44A2-8030-42EE1F272A3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52EF75FD-B3C7-41C6-B7CB-B7A1673E17B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CBA4C143-22F2-48E0-AAA6-A94952A2CC7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3A95B7E6-00D6-40CA-9A97-36D2FF10EB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B35B2240-FA30-45C4-9852-35619A6440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CC0A7B86-144E-4379-B20B-A0815C9E42B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61DBDBDC-B868-442E-B43A-EEE273563E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100</xdr:row>
      <xdr:rowOff>238125</xdr:rowOff>
    </xdr:from>
    <xdr:to>
      <xdr:col>17</xdr:col>
      <xdr:colOff>238125</xdr:colOff>
      <xdr:row>107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00212209-78B2-4E9F-8354-14DD9A5A4A76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100</xdr:row>
      <xdr:rowOff>238125</xdr:rowOff>
    </xdr:from>
    <xdr:to>
      <xdr:col>17</xdr:col>
      <xdr:colOff>238125</xdr:colOff>
      <xdr:row>109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E4B23B8E-CF8E-4A9B-B676-39342E0EF493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B7373E01-7B0C-4962-9018-E52669B549E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EB1CB1AF-829B-4980-931E-A2DDABD48E4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395890C4-B703-4D80-AF52-8369BCB55D1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0AC180FD-DFE9-4DD1-AC6A-D62AC3AE6C4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1B423226-CE8C-46C1-8669-D3A306B21AE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7DF3BDAD-6739-473B-A229-0490DAB7519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4B9AE9B2-E006-4133-8AD5-B64463F049E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74E33122-9A2D-4251-963A-AC92F1F5B31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AC74D9CC-7428-4701-BA9B-FDE893EABDE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A4362D78-CCEF-46D8-A226-483FABB0574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15181434-8215-4CC9-92B6-84F2D615F83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89CCC649-FD87-474C-9DE7-31E86637408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4E068863-A861-4113-99DD-A7CA9DE0E27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E2A414D3-4924-4344-B016-C1B534E1470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F14DE0D9-EBBC-4202-8993-3194FECF1EB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42FE25E0-2000-4154-B0E8-9DDCAA27CA7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A83089BA-E29F-40FA-8D49-E847680DC7C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C012ED79-B829-467E-BC16-DB30BD64F0D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8C1F2C8-355A-4EF8-80EB-07D42FD3DFD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40D5727E-F6B7-46A1-8657-C8D8D90E528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5B84CD2D-D6CA-4E92-B94D-F11F7943987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43C30B15-5949-49B8-B94F-BAA14D815A5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4B630AC5-E210-4AFD-8E64-4ACCFC9205F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D45E72FB-9E2E-46ED-A753-0E93155466D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7F44FBFD-D930-41AF-902E-6EE37B2D19B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618D9231-6EE0-4235-A7B0-5D415E3A5BD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42661E38-A20D-4E5A-97FB-013032B901C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53CD56FB-7169-4483-A7FE-442F662C3AA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7148310E-520A-47C3-8B7D-99D57E36A69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74BDD439-AB79-4CC8-A456-D9555385AD4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F4B72F01-3839-4823-834D-108625F86FF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225620D5-ACD8-476C-B054-3A654661C38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074F8A78-5FFB-43A2-A766-4EE6F435C94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EA6B2776-DFC0-4B5D-9353-A4FE962D22E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C36AE4A3-6145-49D2-AF0A-FEADC6D8A6E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3E0FE275-65C4-406C-9951-839C32934DD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1995D67D-F116-4D08-A5C2-BA174625D69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E498510F-17A0-4855-A5EB-5E05F1F62BE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CBC365D6-11B9-4CF5-82D4-21266F5818C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01C2D8F3-DF46-4637-800B-8F015023FDA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C03A2115-AB2C-4C22-8610-B38A155E390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82E5F361-332D-4640-993C-C44E0BCE02C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5C1B0A64-1081-4512-873C-76114931DDB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5F3C3914-6637-4D36-9855-13CD300B02C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73973F39-0E0D-42C0-88F2-FF1FF921D27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9C758834-6752-44D5-AC9E-352E4C9423D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0738082E-01EA-4323-B00F-3FF52E89A8D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9A159C48-8C4D-4F83-8538-4FA647919B8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5A7DFDB6-EAED-4165-9243-DEB4B86688B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8C125DFC-7647-436D-8C20-056F62D994D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164421C4-A3A3-4347-88DD-9BB034F8876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8B1CFB1E-981A-471C-AA1E-79040B37AAA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EDD7D924-31EA-4C6B-A8CC-169CF4ACCE0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143B9A92-CD37-4816-B2C1-14DAC4A3E12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DDDC41B0-6EE1-4ABB-8584-5FA6A722AD8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E700E48F-122E-4B56-8823-2DBB36B5993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69A7C3F9-E55B-40AF-B746-24683F00A1F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043BF2D2-D7B6-4EDC-BEDB-02AC51C2016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AA85B532-A89F-461D-B422-DBBA43A7125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874FB6C4-0AAF-411E-814B-1A4293BEB2C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96DA35F3-2678-49CC-B679-9688ABBE0D9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B4BB9631-F169-488A-89F9-CB376633E9C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A7E8440C-A14C-4EC3-A1C7-174AEE22B31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7E491EF0-00C7-4C2F-B2F5-60938548FB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FA1FBEF1-47E3-480B-B658-2D2DCAA801E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E86ACAB3-7324-4F60-B60A-10972648F88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D5F28A57-6DD3-4300-853E-A91ADB4F7D3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7126FFFE-46CC-49B1-A26C-164D0321851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5BCFF70C-1243-476C-9EF1-9B86806D8F3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A7F2B86A-62FE-4348-8C0D-A31E93EA67F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B0ECDF6C-26E1-4257-A584-D38BC0594FF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D43883C4-A849-4469-8FD8-A5B6A9DB01B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05AD6A26-E950-4F25-AA82-BBFB38B43AA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2A6360BC-5747-43BE-A480-A1CD25145A9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478DE21F-6606-4EB7-BEAD-32E8B069C7C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BE407FC8-8829-43D5-8C4D-45B05ED922A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BB82E841-9F36-4C15-B427-93FA6002B5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82AA8E16-1325-401F-AFB2-928DE8E1766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324F8A9F-D782-46D8-8962-811B9B6A72D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ED28B0F4-644F-47C8-BA97-E94D48C9804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D6966CED-F21D-4147-8953-4FE04FC1E83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9E3A1183-B29E-4CE9-8B92-2FA43D5CE00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DA8BF46E-90D9-4FAA-9F1A-2EE9EAB9D64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72983ADA-2EA3-4E9F-B375-EBC34A6AB3D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72E33BC9-6053-44D2-8F43-EBE7F11C977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41BA5683-914B-496F-BD43-4474683C86D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A2793EB4-E6B6-4850-8477-3302817047D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AC1A473A-1727-4CFD-9F36-E3CEF68A46A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E286E1DF-07CA-4A0D-9B06-9F85D9B76FC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2F353026-00D1-4DE9-97DE-D94FA11D725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E0DECC40-613F-4BA9-8108-E3AB4CE33FF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BF686C2B-8A51-4DA4-84A9-1A6573E267D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B6CE884A-F32B-4308-BA8D-A5BA84EBF3C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6DFF84A9-FEC2-46E2-8189-D3E1BBEFD64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153</xdr:row>
      <xdr:rowOff>238125</xdr:rowOff>
    </xdr:from>
    <xdr:to>
      <xdr:col>17</xdr:col>
      <xdr:colOff>238125</xdr:colOff>
      <xdr:row>162</xdr:row>
      <xdr:rowOff>0</xdr:rowOff>
    </xdr:to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47B0DD10-AEC2-4BB4-B229-C785118D2377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153</xdr:row>
      <xdr:rowOff>238125</xdr:rowOff>
    </xdr:from>
    <xdr:to>
      <xdr:col>17</xdr:col>
      <xdr:colOff>238125</xdr:colOff>
      <xdr:row>164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289453B2-6BD2-4463-BF47-E9DF165EE92A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198" name="Conector recto 197">
          <a:extLst>
            <a:ext uri="{FF2B5EF4-FFF2-40B4-BE49-F238E27FC236}">
              <a16:creationId xmlns:a16="http://schemas.microsoft.com/office/drawing/2014/main" id="{B468A3FF-B94F-439E-B48E-A09786534CA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44EB0607-0D6D-4FCF-94F6-5EDB4562D1D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F2D3F247-9312-4F4C-9F21-EC39E03AC4E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464532F7-6A13-4773-A506-9E6EB99E679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5FFF3520-B1A7-4632-B4B4-2BB88744082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FCCAAFED-8E81-4896-ADFC-25512D94AB8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93CD5008-C5B9-47D9-A15E-8E6C353300B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DA9986E0-9F95-4A51-B6A5-04AFDC5D6E5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42CD6CF2-B725-4EFC-B645-A620DB09084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152F66CA-7BBB-47AC-9960-8AD10A2198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477FC45D-3235-4BC1-8224-C0BF23FB878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7DD66865-3FF0-4CB1-ADED-89D70A9DC0C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98A562D1-A764-415B-9383-50D91F962BA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B0C5F920-5718-47CD-8A79-A1B15D49D2B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C005FE10-CA32-443B-AF15-2EA17F9B100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14B8BF22-5E1C-48B7-AD39-90E5192EBBE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880B4AC6-0E53-4064-B40C-600F061F5CF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9CE88417-405C-4204-AAAE-5AB4021C2AA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5EEE5919-E993-41C8-84F9-E5C54C21E40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BBE5DE69-5557-48B3-8CC3-5CBA23FE18D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31614F0A-5DAC-4E4A-AAA2-7CF8B2D6BCB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2109B109-F4D5-436C-A486-554244EC1C6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C0193A7E-0A93-45CB-9A85-5C1D0ED5E48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23BED328-9C1F-4D98-821B-89B60D7ED0E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C91D9D4B-54CB-441F-B501-F815FEF9A89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5EE91FE4-9120-42F1-B8B6-3EE45B8C443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E6FB6CC7-F966-4C98-AA05-897090EE5A2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E48AEC73-A587-4299-8568-96AF9EA82F8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3C10AA6E-D316-4550-A96B-569E1572307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B47A1D01-D34E-4B75-8F44-482D6CE7F07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BB12BA58-8AD9-4D18-A131-8D983760801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C893C2BB-3822-4434-99F1-204264BC246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EFAE27FC-B625-47A6-9A96-EE93E1B8DDE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15F3A265-0D8D-4A12-AEBA-2BB9B7754F6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42880B40-E5BA-470C-9F42-55FD1C3B39F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FB2B98BB-CC71-4B0E-B70E-FED0D18DA8A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D8ABBA7D-0C2B-4ACA-80BA-A48EC731961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8295D2FB-1446-4584-9F9F-89C876D2EEE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45646655-9784-4D6E-B485-AA6A5005F1A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D2C40BDD-9A40-4186-A1E3-C78318C8BEC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E6FBDC99-9E10-44EA-B968-FEDA8F0151E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652D9A01-8056-47D6-B3B6-4464102F38A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FD9F4205-4BD2-4013-9806-15D2BEDE176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5F2ED7BD-EF17-4EDC-A46E-1EDD8B24DDF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01FD9A4C-AD5F-4C12-AAEE-F239C2CC901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40FF37AA-24E8-4A18-B04F-1247BF74570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C3012A0F-EB08-4D9B-9053-CA3994C9614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A67B5226-A316-40CA-9478-13FA506C415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544BC809-1550-454B-B86B-186E2110D35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CC591E09-0F7F-472D-9B45-FBFEE433673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69673CFC-3817-47AE-B3D1-967C4A8D30D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610CD363-CC1E-4CD7-8295-195CB6CD8BE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9D511859-A94C-431D-BBBE-58A79E55494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6B00D705-AB11-45F1-8CBF-3EA0E3D7D47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400E795E-D776-4B81-9215-325B5B45BCB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CCA87CC-DED7-4265-8364-B129E57ED1C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5A0C6350-29E8-4B0B-9EC8-CAD99184109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207FB3E6-617F-4513-9082-0E8C9DD60D4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2B82D51B-2E7B-4690-969A-329346AB30E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40C58478-EF7E-4F31-AF66-CCEA82358E0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E34F67C3-E511-4271-A7DB-266684D7D53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E3EB91AD-901C-4287-83F2-85C4D0B7DC4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C6686E97-C0C1-4789-9585-4F44A8A260E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0AAAB824-B910-4F48-B8A3-9CB747B65D7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97D9DD90-610C-48C4-8129-545234FABFB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47C3A271-BF7A-42A7-877A-CB2BFD2C9AD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AFD775CE-59EA-4401-A6D4-F17647E341B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7F675BD7-4342-41F3-AF01-0C98EAD86E9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8E0F3B14-A41E-486B-9F93-E82934F26EE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0AB128D8-3244-404F-851A-80F9E035C87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CA68386D-887E-404D-94B9-7A0072CDF5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5722F5A3-98B4-4ECC-B4A4-9A51E0C3361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ACFD224D-0CC5-483F-86E0-E58808609C5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438C8D39-82C5-4F52-A928-7E54E675776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CCE52346-24A2-41BF-A34E-016B60CA6DD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F78F4306-603D-4774-8B64-3F562A3E2FB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6C086A4C-2E45-4FD8-96C1-C3F7B06AF18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9FFC2429-2146-4181-BECC-09873688C55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D7C8EBE6-7D84-4A63-AC28-8AB3F7BA872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8BD4F37A-AD6E-40CD-9B43-E5D9EA3D634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F4DABE5B-F979-4C93-A935-5BD5EFD44C5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B5B352DF-2383-46DA-A967-3F399E704B0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76C4E3AF-09B3-4F28-8D44-CB1A055C654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631D91CE-18DD-46BD-A645-42F03DD2FE7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3A9A1831-41AB-4210-8E85-C6E52D0E1D9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209C32D2-FC58-48BF-B340-88FE6E5706D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2F1EA568-6497-496A-9A2B-C3BCC1B4781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89807F79-3AC5-4671-BEC7-896109AFC0B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415A95B8-808F-4C01-A43B-D70C8A75A91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9E9DC1DE-CC3E-452D-A392-295EB6C306B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D689E4B6-56A4-4E35-86B3-1EFE918D054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5DD346A3-6FE8-46FC-A7BF-5E13933AF1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220C3380-8D9A-4676-A51E-260ADEE7810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308F75D6-4AA6-4962-8A1B-63FDD66316A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320</xdr:row>
      <xdr:rowOff>238125</xdr:rowOff>
    </xdr:from>
    <xdr:to>
      <xdr:col>17</xdr:col>
      <xdr:colOff>238125</xdr:colOff>
      <xdr:row>329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5A3381DA-B7FB-4B71-88B3-DC45EF19D5FD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320</xdr:row>
      <xdr:rowOff>238125</xdr:rowOff>
    </xdr:from>
    <xdr:to>
      <xdr:col>17</xdr:col>
      <xdr:colOff>238125</xdr:colOff>
      <xdr:row>331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DC574572-1CBC-43C5-9093-15C1CA7151A9}"/>
            </a:ext>
          </a:extLst>
        </xdr:cNvPr>
        <xdr:cNvSpPr>
          <a:spLocks noChangeShapeType="1"/>
        </xdr:cNvSpPr>
      </xdr:nvSpPr>
      <xdr:spPr bwMode="auto">
        <a:xfrm>
          <a:off x="4556125" y="10164989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E1EF1DAC-83F3-4EC1-AA71-E1A6B3E5483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2295C04A-DC49-499F-8F61-50F9684A369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0EBEAE8B-B335-422C-8CE3-8235093992C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5DD5DEB5-AAA7-4A0C-98B0-E1B6F31361F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D317DBD2-4858-4EAB-8DF4-8E951D541A4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BAEC78E2-52BE-444C-8C9C-21CF72C3BFC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334ECC72-2201-4CEC-A027-AB1A65F26EA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5B9C860E-EC26-42C9-8601-F1E01EB52A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D83263A4-C1DF-45D0-B2A2-8D65CC4153F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B7F138E5-345D-47F2-985F-38DFEA26806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1C74E9FF-16E7-4F81-A886-E14D18CF9BA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4E35A3A2-0333-4653-860C-D9E5D969A4D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709344BD-9DE0-48C5-9E94-254EDFFF788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4EDBA53A-DC27-40C8-9E69-8D89787B420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62A41253-E755-4986-8FA5-DD7BEB1EBD5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388A1286-220C-488C-AADE-BB5D8ED7ABE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97A30324-5A6F-4AFF-8332-7EBC82DB5CE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3D39245C-DEC4-4E7B-89FB-621C4141F9C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AA47A668-1F00-473B-8614-89A4F3A8432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A3821AA6-34E9-4AA6-B0C4-2B37D852A75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468F8864-CB70-4444-9CC4-19ABA744B0D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603E9067-9FF0-4233-A328-8519CF8C504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A89957C1-5136-468D-9400-B0A14FF2988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74CCDA1B-B1EA-4DD8-B3B7-1385AA49242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7E7831D0-0955-4835-8144-035B16C2AA2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D2CCF824-8009-4192-9CA4-8EE1EFA1E71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63B33297-8018-40D9-9076-42000D1AC52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723A2269-DF5A-4025-BEEE-5CF0648B88C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590C316B-69EA-4FE0-BD1B-87A6288CE5E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009D36B6-17BE-44A2-BEB4-9BF9CAA4312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5E355724-A932-4C01-97BD-48C4C48377C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993F2085-FC69-4B2E-B4E3-920A385D731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87D3EF05-0030-46A4-83A4-3A03CB38FCD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2D8E6CEF-8329-4B62-852B-3916FE3AB8D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EB9FDABF-B9CF-4F46-BEEC-28DEFB3DEC7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F5CD096-FCDB-4ABC-8253-F57B4F89818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66F7EA5C-145D-4302-B651-F9D8BFD7FFC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286253FA-ED9F-4DEE-B051-70477808783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EDCF86BA-0FFF-422D-B02A-21A10AE8CCD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056D9C38-B087-47FE-94DC-F217504FF1F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B4714D9E-D698-4A2C-9D19-807ABA4F2B7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B750BC82-FF27-494A-9CCF-C0F1C932AA1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CD276FA4-4AC7-4EDC-9107-639069D863B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3CF48A6E-A5C5-466F-8A0E-26E1D441052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67FFB0E4-3953-4DFB-A5F5-B9E45BCAC5E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598370EE-0859-4288-BD99-1263E015EDA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F8966AD1-9CD3-47F5-9346-C817E465255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D22B7C09-D11E-4C18-B9BD-679F05AA480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10307EAC-67A1-4154-B584-507F0C0ED2E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BF9927DC-51A4-4AB7-93C3-F03E5B358B6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A5582895-5CB3-418B-9371-8086FFAB06B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E3A5EF27-A8F9-485D-84F4-3F651447AB6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A042BB4D-5BB2-4991-A068-A4DD0F10ABE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E7C4EB43-0618-479E-B4D1-AEEFE2BF08F2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2807C786-3BBA-4776-BA41-E1D20EA26EF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F4B1BDC3-A086-4C9B-81F5-88040348365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C707B0EB-82DE-44EB-B896-122DAD01EC4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B3F2C698-A565-42FC-A4F8-3C0F3D1EA2B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808FF612-8885-4F01-9382-A5563B5F060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F1CFFB39-27BB-4FA6-809C-5F347AC662A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35BA564F-B169-45D3-B695-7810C192831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CD9FF7DE-E63D-4348-89DF-ED1D9A6041F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57C4AD04-DB9A-445A-8488-8D80BDD3F4D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362D611A-CCC2-41FB-B2B3-7328D9E74E69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D6DA7100-662C-48FB-B210-47892735CE6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C0859CF2-2414-4653-A297-B9D9F9A6D41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5E5142EB-A8B3-49E7-A163-093F43685AE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D7686C44-B3C0-44E2-B79C-6B244FE6B6D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42FEFF76-3ECA-4C08-A16D-40E7DF32267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E3ACAC65-CD78-4E73-BCBB-AE5683B88DC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35EE96AF-692B-415A-AA23-CD2C3A50A6F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B65A2C6B-028D-4B90-A914-7C46461982A4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D2807638-3E6E-4B3A-A66B-138E672F956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149EFFE7-B27D-4E81-9933-DFD905EA3915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80D0E4ED-737F-4E36-A261-CE5932C8A29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A17805D7-951D-48C7-9CB6-BEE4C1CEBB0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5B0E96D7-901F-4E34-835B-52463EC5BAD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6848FFD8-73C9-4F69-B5A9-CB7AB89F80C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667A51BE-E61D-4353-A5EA-4CEF5025672A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9565B412-70F1-4840-AECA-CC134651D4D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3C85B7A8-D1C1-4FCF-ACC9-7A4526DEDFE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01BBDEB1-4989-4E83-AF71-064CFAA4A6B1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DA3094C7-4338-481A-91A0-010272AB2913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ECAE53A6-7E4A-4397-BF3F-099A43CF9CEF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7A5CF74E-73AB-42BD-9988-A6905E93CF37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887E8428-11BE-406E-9454-0DB9CC6963B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A753500B-C7A3-4115-BAED-E05636A1751B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D4B74DC7-E8A2-4773-9CC9-F66B2C28F67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5B8CD024-5C18-4577-AB57-C56269AF868C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CAD6374C-DF86-497D-AB01-4D8A186C3F56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54816BA3-813D-467F-8D5D-5211E2BF4878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054A4905-54E5-43E7-A322-AA1566DBBD3D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310A6666-A575-4B03-AA19-6FC34F185350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C127AA14-E4C9-49A3-899F-08BFA4DD8E8E}"/>
            </a:ext>
          </a:extLst>
        </xdr:cNvPr>
        <xdr:cNvCxnSpPr/>
      </xdr:nvCxnSpPr>
      <xdr:spPr>
        <a:xfrm>
          <a:off x="10916558" y="11303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69" name="Conector recto 7168">
          <a:extLst>
            <a:ext uri="{FF2B5EF4-FFF2-40B4-BE49-F238E27FC236}">
              <a16:creationId xmlns:a16="http://schemas.microsoft.com/office/drawing/2014/main" id="{BDB8B14B-2B7A-40B4-98B3-9C8164D561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1" name="Conector recto 7170">
          <a:extLst>
            <a:ext uri="{FF2B5EF4-FFF2-40B4-BE49-F238E27FC236}">
              <a16:creationId xmlns:a16="http://schemas.microsoft.com/office/drawing/2014/main" id="{FEABA78B-858B-401B-806D-E7802C14B2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2" name="Conector recto 7171">
          <a:extLst>
            <a:ext uri="{FF2B5EF4-FFF2-40B4-BE49-F238E27FC236}">
              <a16:creationId xmlns:a16="http://schemas.microsoft.com/office/drawing/2014/main" id="{25AB5B99-E359-47A6-B01A-4791558C7C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3" name="Conector recto 7172">
          <a:extLst>
            <a:ext uri="{FF2B5EF4-FFF2-40B4-BE49-F238E27FC236}">
              <a16:creationId xmlns:a16="http://schemas.microsoft.com/office/drawing/2014/main" id="{E458FED5-B3E4-429A-A488-FD64B11DFD0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5" name="Conector recto 7174">
          <a:extLst>
            <a:ext uri="{FF2B5EF4-FFF2-40B4-BE49-F238E27FC236}">
              <a16:creationId xmlns:a16="http://schemas.microsoft.com/office/drawing/2014/main" id="{72EC5C88-292A-4F9E-BF3E-78E11DACED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6" name="Conector recto 7175">
          <a:extLst>
            <a:ext uri="{FF2B5EF4-FFF2-40B4-BE49-F238E27FC236}">
              <a16:creationId xmlns:a16="http://schemas.microsoft.com/office/drawing/2014/main" id="{722DA79E-18E4-4A65-A258-FC508F5FA7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7" name="Conector recto 7176">
          <a:extLst>
            <a:ext uri="{FF2B5EF4-FFF2-40B4-BE49-F238E27FC236}">
              <a16:creationId xmlns:a16="http://schemas.microsoft.com/office/drawing/2014/main" id="{0935BFEF-EF00-4731-B6F7-4DB31CB057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8" name="Conector recto 7177">
          <a:extLst>
            <a:ext uri="{FF2B5EF4-FFF2-40B4-BE49-F238E27FC236}">
              <a16:creationId xmlns:a16="http://schemas.microsoft.com/office/drawing/2014/main" id="{46EDC10D-C02B-4F4F-8801-310619C383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79" name="Conector recto 7178">
          <a:extLst>
            <a:ext uri="{FF2B5EF4-FFF2-40B4-BE49-F238E27FC236}">
              <a16:creationId xmlns:a16="http://schemas.microsoft.com/office/drawing/2014/main" id="{13132F6B-FADA-4C9F-B6C3-60ECBF2043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0" name="Conector recto 7179">
          <a:extLst>
            <a:ext uri="{FF2B5EF4-FFF2-40B4-BE49-F238E27FC236}">
              <a16:creationId xmlns:a16="http://schemas.microsoft.com/office/drawing/2014/main" id="{84E881B0-5122-45B8-A974-ECEE185508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1" name="Conector recto 7180">
          <a:extLst>
            <a:ext uri="{FF2B5EF4-FFF2-40B4-BE49-F238E27FC236}">
              <a16:creationId xmlns:a16="http://schemas.microsoft.com/office/drawing/2014/main" id="{01FA28DA-EBF8-457A-8684-F4D1FEC176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2" name="Conector recto 7181">
          <a:extLst>
            <a:ext uri="{FF2B5EF4-FFF2-40B4-BE49-F238E27FC236}">
              <a16:creationId xmlns:a16="http://schemas.microsoft.com/office/drawing/2014/main" id="{E87129EA-1392-4625-B076-E6D27FB641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3" name="Conector recto 7182">
          <a:extLst>
            <a:ext uri="{FF2B5EF4-FFF2-40B4-BE49-F238E27FC236}">
              <a16:creationId xmlns:a16="http://schemas.microsoft.com/office/drawing/2014/main" id="{BF60A1C3-3791-44E1-BC00-AA598A2462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4" name="Conector recto 7183">
          <a:extLst>
            <a:ext uri="{FF2B5EF4-FFF2-40B4-BE49-F238E27FC236}">
              <a16:creationId xmlns:a16="http://schemas.microsoft.com/office/drawing/2014/main" id="{D40D7573-2CBD-4976-B587-B1166AF225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5" name="Conector recto 7184">
          <a:extLst>
            <a:ext uri="{FF2B5EF4-FFF2-40B4-BE49-F238E27FC236}">
              <a16:creationId xmlns:a16="http://schemas.microsoft.com/office/drawing/2014/main" id="{0CA586F4-F5A2-40BF-9B86-2735B457A1C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6" name="Conector recto 7185">
          <a:extLst>
            <a:ext uri="{FF2B5EF4-FFF2-40B4-BE49-F238E27FC236}">
              <a16:creationId xmlns:a16="http://schemas.microsoft.com/office/drawing/2014/main" id="{72C78F30-6A77-47DC-B2F6-207574E2F4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7" name="Conector recto 7186">
          <a:extLst>
            <a:ext uri="{FF2B5EF4-FFF2-40B4-BE49-F238E27FC236}">
              <a16:creationId xmlns:a16="http://schemas.microsoft.com/office/drawing/2014/main" id="{C4824FC6-77A8-4F45-BA26-AC28620A82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8" name="Conector recto 7187">
          <a:extLst>
            <a:ext uri="{FF2B5EF4-FFF2-40B4-BE49-F238E27FC236}">
              <a16:creationId xmlns:a16="http://schemas.microsoft.com/office/drawing/2014/main" id="{9259723F-6B43-4B9B-ABC1-5A943B9603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89" name="Conector recto 7188">
          <a:extLst>
            <a:ext uri="{FF2B5EF4-FFF2-40B4-BE49-F238E27FC236}">
              <a16:creationId xmlns:a16="http://schemas.microsoft.com/office/drawing/2014/main" id="{D48B7EC7-8252-41AD-B885-0D8F1FC211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0" name="Conector recto 7189">
          <a:extLst>
            <a:ext uri="{FF2B5EF4-FFF2-40B4-BE49-F238E27FC236}">
              <a16:creationId xmlns:a16="http://schemas.microsoft.com/office/drawing/2014/main" id="{2AE598D3-300C-4F06-ACE7-D26578EF28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1" name="Conector recto 7190">
          <a:extLst>
            <a:ext uri="{FF2B5EF4-FFF2-40B4-BE49-F238E27FC236}">
              <a16:creationId xmlns:a16="http://schemas.microsoft.com/office/drawing/2014/main" id="{3892CE8E-026C-4229-AE43-BB6A5039B1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2" name="Conector recto 7191">
          <a:extLst>
            <a:ext uri="{FF2B5EF4-FFF2-40B4-BE49-F238E27FC236}">
              <a16:creationId xmlns:a16="http://schemas.microsoft.com/office/drawing/2014/main" id="{9455E76A-4EB1-4227-A567-DC73DFF680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3" name="Conector recto 7192">
          <a:extLst>
            <a:ext uri="{FF2B5EF4-FFF2-40B4-BE49-F238E27FC236}">
              <a16:creationId xmlns:a16="http://schemas.microsoft.com/office/drawing/2014/main" id="{D467F4F0-A043-4252-B2AE-C5C2DD7378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4" name="Conector recto 7193">
          <a:extLst>
            <a:ext uri="{FF2B5EF4-FFF2-40B4-BE49-F238E27FC236}">
              <a16:creationId xmlns:a16="http://schemas.microsoft.com/office/drawing/2014/main" id="{1B23CFAD-C8BC-4A41-8D5E-CCD0D54FB4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5" name="Conector recto 7194">
          <a:extLst>
            <a:ext uri="{FF2B5EF4-FFF2-40B4-BE49-F238E27FC236}">
              <a16:creationId xmlns:a16="http://schemas.microsoft.com/office/drawing/2014/main" id="{562DDC6A-3BDD-470A-9A16-F70DE9DF78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6" name="Conector recto 7195">
          <a:extLst>
            <a:ext uri="{FF2B5EF4-FFF2-40B4-BE49-F238E27FC236}">
              <a16:creationId xmlns:a16="http://schemas.microsoft.com/office/drawing/2014/main" id="{148E7E34-60D7-4376-B4A3-E578F05A28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7" name="Conector recto 7196">
          <a:extLst>
            <a:ext uri="{FF2B5EF4-FFF2-40B4-BE49-F238E27FC236}">
              <a16:creationId xmlns:a16="http://schemas.microsoft.com/office/drawing/2014/main" id="{7A40D12A-0559-42C8-BA51-8CF95F1DA0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8" name="Conector recto 7197">
          <a:extLst>
            <a:ext uri="{FF2B5EF4-FFF2-40B4-BE49-F238E27FC236}">
              <a16:creationId xmlns:a16="http://schemas.microsoft.com/office/drawing/2014/main" id="{AEDD69A7-36A9-4326-8946-78695DC4A3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199" name="Conector recto 7198">
          <a:extLst>
            <a:ext uri="{FF2B5EF4-FFF2-40B4-BE49-F238E27FC236}">
              <a16:creationId xmlns:a16="http://schemas.microsoft.com/office/drawing/2014/main" id="{F1DABCDB-277A-4872-BCB2-305AD6BA4D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0" name="Conector recto 7199">
          <a:extLst>
            <a:ext uri="{FF2B5EF4-FFF2-40B4-BE49-F238E27FC236}">
              <a16:creationId xmlns:a16="http://schemas.microsoft.com/office/drawing/2014/main" id="{A35FF375-273B-42D3-867E-3058D4C2D3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1" name="Conector recto 7200">
          <a:extLst>
            <a:ext uri="{FF2B5EF4-FFF2-40B4-BE49-F238E27FC236}">
              <a16:creationId xmlns:a16="http://schemas.microsoft.com/office/drawing/2014/main" id="{85091DE4-5D99-4C5B-AD53-C1BD7E9DD5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2" name="Conector recto 7201">
          <a:extLst>
            <a:ext uri="{FF2B5EF4-FFF2-40B4-BE49-F238E27FC236}">
              <a16:creationId xmlns:a16="http://schemas.microsoft.com/office/drawing/2014/main" id="{C5D915E0-FB1B-456C-8008-986D34EC2D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3" name="Conector recto 7202">
          <a:extLst>
            <a:ext uri="{FF2B5EF4-FFF2-40B4-BE49-F238E27FC236}">
              <a16:creationId xmlns:a16="http://schemas.microsoft.com/office/drawing/2014/main" id="{282AEBF5-C894-46A1-8834-46B2B9833B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4" name="Conector recto 7203">
          <a:extLst>
            <a:ext uri="{FF2B5EF4-FFF2-40B4-BE49-F238E27FC236}">
              <a16:creationId xmlns:a16="http://schemas.microsoft.com/office/drawing/2014/main" id="{4CED43DE-F9C0-475D-8C90-03757119C1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5" name="Conector recto 7204">
          <a:extLst>
            <a:ext uri="{FF2B5EF4-FFF2-40B4-BE49-F238E27FC236}">
              <a16:creationId xmlns:a16="http://schemas.microsoft.com/office/drawing/2014/main" id="{E560BDE9-D68E-49FF-9D8A-7B76A72E20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6" name="Conector recto 7205">
          <a:extLst>
            <a:ext uri="{FF2B5EF4-FFF2-40B4-BE49-F238E27FC236}">
              <a16:creationId xmlns:a16="http://schemas.microsoft.com/office/drawing/2014/main" id="{16B8668C-C422-41CE-8D88-930F3AF6C8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7" name="Conector recto 7206">
          <a:extLst>
            <a:ext uri="{FF2B5EF4-FFF2-40B4-BE49-F238E27FC236}">
              <a16:creationId xmlns:a16="http://schemas.microsoft.com/office/drawing/2014/main" id="{BF17965C-AC7E-49CB-966D-D9AE890C8F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8" name="Conector recto 7207">
          <a:extLst>
            <a:ext uri="{FF2B5EF4-FFF2-40B4-BE49-F238E27FC236}">
              <a16:creationId xmlns:a16="http://schemas.microsoft.com/office/drawing/2014/main" id="{1D81B2C1-41EC-4151-AB09-9BB187A465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09" name="Conector recto 7208">
          <a:extLst>
            <a:ext uri="{FF2B5EF4-FFF2-40B4-BE49-F238E27FC236}">
              <a16:creationId xmlns:a16="http://schemas.microsoft.com/office/drawing/2014/main" id="{7642FAA8-ACBD-4043-B666-44F997D3E2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0" name="Conector recto 7209">
          <a:extLst>
            <a:ext uri="{FF2B5EF4-FFF2-40B4-BE49-F238E27FC236}">
              <a16:creationId xmlns:a16="http://schemas.microsoft.com/office/drawing/2014/main" id="{DB56469F-79AE-435C-BBE3-529D22F7CE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1" name="Conector recto 7210">
          <a:extLst>
            <a:ext uri="{FF2B5EF4-FFF2-40B4-BE49-F238E27FC236}">
              <a16:creationId xmlns:a16="http://schemas.microsoft.com/office/drawing/2014/main" id="{FDC7776F-4000-4EF1-8763-0759B4E953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2" name="Conector recto 7211">
          <a:extLst>
            <a:ext uri="{FF2B5EF4-FFF2-40B4-BE49-F238E27FC236}">
              <a16:creationId xmlns:a16="http://schemas.microsoft.com/office/drawing/2014/main" id="{A8BC5DF7-5500-4021-8704-03BEB15D44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3" name="Conector recto 7212">
          <a:extLst>
            <a:ext uri="{FF2B5EF4-FFF2-40B4-BE49-F238E27FC236}">
              <a16:creationId xmlns:a16="http://schemas.microsoft.com/office/drawing/2014/main" id="{C0769FBC-0413-491D-878B-7BB9A08161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4" name="Conector recto 7213">
          <a:extLst>
            <a:ext uri="{FF2B5EF4-FFF2-40B4-BE49-F238E27FC236}">
              <a16:creationId xmlns:a16="http://schemas.microsoft.com/office/drawing/2014/main" id="{11881906-746A-443F-A4DD-468D4384F1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5" name="Conector recto 7214">
          <a:extLst>
            <a:ext uri="{FF2B5EF4-FFF2-40B4-BE49-F238E27FC236}">
              <a16:creationId xmlns:a16="http://schemas.microsoft.com/office/drawing/2014/main" id="{DDCBE139-F16A-448F-AEB2-2965FBFBEE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6" name="Conector recto 7215">
          <a:extLst>
            <a:ext uri="{FF2B5EF4-FFF2-40B4-BE49-F238E27FC236}">
              <a16:creationId xmlns:a16="http://schemas.microsoft.com/office/drawing/2014/main" id="{5ABBEE71-F6FF-407E-80FC-ABAF3FA15E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7" name="Conector recto 7216">
          <a:extLst>
            <a:ext uri="{FF2B5EF4-FFF2-40B4-BE49-F238E27FC236}">
              <a16:creationId xmlns:a16="http://schemas.microsoft.com/office/drawing/2014/main" id="{3C39E5EB-4E89-4D6F-AB47-535A9A81ED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8" name="Conector recto 7217">
          <a:extLst>
            <a:ext uri="{FF2B5EF4-FFF2-40B4-BE49-F238E27FC236}">
              <a16:creationId xmlns:a16="http://schemas.microsoft.com/office/drawing/2014/main" id="{31094A81-E70B-4B0A-9A41-541765DB32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19" name="Conector recto 7218">
          <a:extLst>
            <a:ext uri="{FF2B5EF4-FFF2-40B4-BE49-F238E27FC236}">
              <a16:creationId xmlns:a16="http://schemas.microsoft.com/office/drawing/2014/main" id="{E30AE780-034E-4E66-80A8-96FDBBCA293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0" name="Conector recto 7219">
          <a:extLst>
            <a:ext uri="{FF2B5EF4-FFF2-40B4-BE49-F238E27FC236}">
              <a16:creationId xmlns:a16="http://schemas.microsoft.com/office/drawing/2014/main" id="{AC7975E4-50C2-4339-A039-4C1FC6F59D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1" name="Conector recto 7220">
          <a:extLst>
            <a:ext uri="{FF2B5EF4-FFF2-40B4-BE49-F238E27FC236}">
              <a16:creationId xmlns:a16="http://schemas.microsoft.com/office/drawing/2014/main" id="{E733DEF5-CB99-4A6A-82C4-DFD04F1D64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2" name="Conector recto 7221">
          <a:extLst>
            <a:ext uri="{FF2B5EF4-FFF2-40B4-BE49-F238E27FC236}">
              <a16:creationId xmlns:a16="http://schemas.microsoft.com/office/drawing/2014/main" id="{7B55F727-532D-431B-B3DA-945090E1A2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3" name="Conector recto 7222">
          <a:extLst>
            <a:ext uri="{FF2B5EF4-FFF2-40B4-BE49-F238E27FC236}">
              <a16:creationId xmlns:a16="http://schemas.microsoft.com/office/drawing/2014/main" id="{EF7DECEE-8B4B-4AEC-B313-D046D34705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4" name="Conector recto 7223">
          <a:extLst>
            <a:ext uri="{FF2B5EF4-FFF2-40B4-BE49-F238E27FC236}">
              <a16:creationId xmlns:a16="http://schemas.microsoft.com/office/drawing/2014/main" id="{1B605478-14BF-4F10-B713-49020920E3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5" name="Conector recto 7224">
          <a:extLst>
            <a:ext uri="{FF2B5EF4-FFF2-40B4-BE49-F238E27FC236}">
              <a16:creationId xmlns:a16="http://schemas.microsoft.com/office/drawing/2014/main" id="{EF5A6161-1380-41D9-A68C-354081217F3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6" name="Conector recto 7225">
          <a:extLst>
            <a:ext uri="{FF2B5EF4-FFF2-40B4-BE49-F238E27FC236}">
              <a16:creationId xmlns:a16="http://schemas.microsoft.com/office/drawing/2014/main" id="{F37D7906-A657-4960-AE45-9B7013A827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7" name="Conector recto 7226">
          <a:extLst>
            <a:ext uri="{FF2B5EF4-FFF2-40B4-BE49-F238E27FC236}">
              <a16:creationId xmlns:a16="http://schemas.microsoft.com/office/drawing/2014/main" id="{87CDBD23-9CA9-47F5-81AF-3EAEE79A3C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8" name="Conector recto 7227">
          <a:extLst>
            <a:ext uri="{FF2B5EF4-FFF2-40B4-BE49-F238E27FC236}">
              <a16:creationId xmlns:a16="http://schemas.microsoft.com/office/drawing/2014/main" id="{C5B90733-DC42-4603-9B0D-4334BF3D25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29" name="Conector recto 7228">
          <a:extLst>
            <a:ext uri="{FF2B5EF4-FFF2-40B4-BE49-F238E27FC236}">
              <a16:creationId xmlns:a16="http://schemas.microsoft.com/office/drawing/2014/main" id="{7BB7C6C7-8205-4678-B346-0EE84BF517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30" name="Conector recto 7229">
          <a:extLst>
            <a:ext uri="{FF2B5EF4-FFF2-40B4-BE49-F238E27FC236}">
              <a16:creationId xmlns:a16="http://schemas.microsoft.com/office/drawing/2014/main" id="{23703118-27E4-4298-A3CB-19B902959F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7231" name="Conector recto 7230">
          <a:extLst>
            <a:ext uri="{FF2B5EF4-FFF2-40B4-BE49-F238E27FC236}">
              <a16:creationId xmlns:a16="http://schemas.microsoft.com/office/drawing/2014/main" id="{64386D5C-3171-47AE-8B60-3657160E14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3243E11F-8DF9-4875-8386-A53EEB41C1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FB009311-1D82-4D1F-A53F-6F1A3B77F7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544B7143-31D5-4851-84EF-CFD81323FC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739E67E3-AC0D-4009-B7FE-0C0AEA849A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110811C5-3003-481F-94DD-4537885A4D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E992D0C9-AF00-408C-925F-2CEE88B724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9B44541C-A89E-4C00-8B92-8E7AA829BD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6CE646B1-B2D2-45A1-B453-3BB075429B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06266263-BEEB-4CE5-910F-B15D032750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A69B6BF9-3958-4DD7-9D1E-08CBCA539B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DDC2ACF8-D213-43AC-9E99-5F6D375486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F609191C-3DA4-46F6-8CCB-B32DD165E3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956C090A-9112-4594-8ABB-58904EA685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B0DAE4D0-EFE7-4626-A465-09010F4419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EC7221F3-1121-4D17-9FD8-B9485E7367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17B3ECD4-E7E6-4FEC-9688-6131552C62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58D36983-477F-4A4C-808E-CAF83088A5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5F3A27D8-611C-4AD7-88DF-FEA83AACB7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A522F67E-3A19-4C92-85E2-12B4936345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7E54D3D5-A1DA-4144-8E77-6D1AAA3BBF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A09095AE-13D4-4A62-AF3B-485536D799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AE534344-70AF-458A-A1A1-A545455A54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CC6BA87B-3AE3-42AB-9D9D-87459AAF47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9A8618AB-8101-436A-A246-0D4E12D14B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72A64767-6EC6-478C-9C2C-1F8D3A302C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5323DDBC-05BB-4FDD-A660-C26B2D7827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52</xdr:row>
      <xdr:rowOff>0</xdr:rowOff>
    </xdr:from>
    <xdr:to>
      <xdr:col>38</xdr:col>
      <xdr:colOff>413657</xdr:colOff>
      <xdr:row>52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DA31090B-C24F-4F69-ACDB-85FCD5F749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4723E3B9-2AA0-49DC-A1DA-3EA99E77B7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E215D2A4-0CD2-412A-AB33-C78973995A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C54A2B83-3ABD-4E9B-8C45-1671A1B582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FEF1E8C4-E272-4947-8776-BF019B77EC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3819B7A7-5370-42DE-B376-167348ECCD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CDC6E24F-1252-4B99-BA8C-DA916D07D9F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34936692-AB92-4886-BB0B-BE60BD5BA3A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4A2D6209-0AEF-4D39-A12B-8DE953C18F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4E144DD8-4284-453B-B351-880389424C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1E9EF652-3CC7-456B-BD5F-6E424242BA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90FCAE7B-189E-47A8-904F-42A6E281BE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4C0E85FC-B3CE-4644-B650-52F7C4E799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BBB3B5A2-9E86-4E8E-9AB6-5DF1B0EB97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A7F5EF58-2DDA-4C57-B7A2-ED6E8F5C4B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4A4AEB02-CCB5-43C1-AC30-FDFA5F9033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1F0A0E88-CA0B-40D0-8F83-DE7E2774E5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45EBDE20-08CF-4325-9625-EB7DD7A3D1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BE6DC96F-D2A9-4CAA-946D-9625E1B8F1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770F644E-CE16-49F3-A96F-0CFC9441B98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CE4F99DD-1C53-4724-B685-877EF0BDE1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865EC8E8-11E2-451D-943F-C175AB9072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3589FB4F-2CD5-413B-98A6-8364C17BC3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4CFA1683-7369-431A-B8E3-FD26AC2D05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56718775-5220-443D-9605-0D06213671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128B5D17-A011-4072-AC0F-C1BB7C1918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DBD22F4D-F94A-4833-B42F-68C16AE31B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DE022244-FCF2-44C1-A5BD-732265979A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C0969409-F348-421B-A5AC-FC4F19B345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F608E2B2-BAEE-49B4-8896-96EB90A37FD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D2B592B1-FA80-4039-B267-003E8B5ED8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122531B3-E8C4-4904-90C7-99F4AD44D9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9F1D3DE0-65F9-4365-B4F6-44F53FF118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2" name="Conector recto 7231">
          <a:extLst>
            <a:ext uri="{FF2B5EF4-FFF2-40B4-BE49-F238E27FC236}">
              <a16:creationId xmlns:a16="http://schemas.microsoft.com/office/drawing/2014/main" id="{2E12744A-B467-4A51-AC92-84A4306AC2A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3" name="Conector recto 7232">
          <a:extLst>
            <a:ext uri="{FF2B5EF4-FFF2-40B4-BE49-F238E27FC236}">
              <a16:creationId xmlns:a16="http://schemas.microsoft.com/office/drawing/2014/main" id="{7C0641C6-9046-488A-AC05-319A8F5FC7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4" name="Conector recto 7233">
          <a:extLst>
            <a:ext uri="{FF2B5EF4-FFF2-40B4-BE49-F238E27FC236}">
              <a16:creationId xmlns:a16="http://schemas.microsoft.com/office/drawing/2014/main" id="{B8692700-D069-4AC8-8051-3247ECA350C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5" name="Conector recto 7234">
          <a:extLst>
            <a:ext uri="{FF2B5EF4-FFF2-40B4-BE49-F238E27FC236}">
              <a16:creationId xmlns:a16="http://schemas.microsoft.com/office/drawing/2014/main" id="{55D03682-A1C9-4ADA-9B46-5A0F39AD29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6" name="Conector recto 7235">
          <a:extLst>
            <a:ext uri="{FF2B5EF4-FFF2-40B4-BE49-F238E27FC236}">
              <a16:creationId xmlns:a16="http://schemas.microsoft.com/office/drawing/2014/main" id="{FD4583BB-8C76-4CEB-9794-E763743882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7" name="Conector recto 7236">
          <a:extLst>
            <a:ext uri="{FF2B5EF4-FFF2-40B4-BE49-F238E27FC236}">
              <a16:creationId xmlns:a16="http://schemas.microsoft.com/office/drawing/2014/main" id="{E63BC139-60FD-457D-9CAF-F7FECF607F3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8" name="Conector recto 7237">
          <a:extLst>
            <a:ext uri="{FF2B5EF4-FFF2-40B4-BE49-F238E27FC236}">
              <a16:creationId xmlns:a16="http://schemas.microsoft.com/office/drawing/2014/main" id="{B3F21402-6527-4767-83FB-A3A47FE5FE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39" name="Conector recto 7238">
          <a:extLst>
            <a:ext uri="{FF2B5EF4-FFF2-40B4-BE49-F238E27FC236}">
              <a16:creationId xmlns:a16="http://schemas.microsoft.com/office/drawing/2014/main" id="{713F30BB-86D3-49E6-B35C-0BBC241A8E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0" name="Conector recto 7239">
          <a:extLst>
            <a:ext uri="{FF2B5EF4-FFF2-40B4-BE49-F238E27FC236}">
              <a16:creationId xmlns:a16="http://schemas.microsoft.com/office/drawing/2014/main" id="{A062120C-B046-4977-BC21-28BACA0A0D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1" name="Conector recto 7240">
          <a:extLst>
            <a:ext uri="{FF2B5EF4-FFF2-40B4-BE49-F238E27FC236}">
              <a16:creationId xmlns:a16="http://schemas.microsoft.com/office/drawing/2014/main" id="{8BF6A69B-DFAB-4E19-8A26-DA04FFE42A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2" name="Conector recto 7241">
          <a:extLst>
            <a:ext uri="{FF2B5EF4-FFF2-40B4-BE49-F238E27FC236}">
              <a16:creationId xmlns:a16="http://schemas.microsoft.com/office/drawing/2014/main" id="{6BD895F2-C00B-406A-9F22-27EEF9D14F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3" name="Conector recto 7242">
          <a:extLst>
            <a:ext uri="{FF2B5EF4-FFF2-40B4-BE49-F238E27FC236}">
              <a16:creationId xmlns:a16="http://schemas.microsoft.com/office/drawing/2014/main" id="{D6E52E80-45B4-4AC8-9B91-B34C3BF324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4" name="Conector recto 7243">
          <a:extLst>
            <a:ext uri="{FF2B5EF4-FFF2-40B4-BE49-F238E27FC236}">
              <a16:creationId xmlns:a16="http://schemas.microsoft.com/office/drawing/2014/main" id="{FA3942A5-A48C-453C-9C85-149E01339E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5" name="Conector recto 7244">
          <a:extLst>
            <a:ext uri="{FF2B5EF4-FFF2-40B4-BE49-F238E27FC236}">
              <a16:creationId xmlns:a16="http://schemas.microsoft.com/office/drawing/2014/main" id="{97E89927-3958-4A0D-88CD-A4BF3F983A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6" name="Conector recto 7245">
          <a:extLst>
            <a:ext uri="{FF2B5EF4-FFF2-40B4-BE49-F238E27FC236}">
              <a16:creationId xmlns:a16="http://schemas.microsoft.com/office/drawing/2014/main" id="{9B66B1DE-E449-4419-BE55-E9B8E5DF32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7" name="Conector recto 7246">
          <a:extLst>
            <a:ext uri="{FF2B5EF4-FFF2-40B4-BE49-F238E27FC236}">
              <a16:creationId xmlns:a16="http://schemas.microsoft.com/office/drawing/2014/main" id="{D81E2956-A70B-4394-9A35-0A51DBC5CF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8" name="Conector recto 7247">
          <a:extLst>
            <a:ext uri="{FF2B5EF4-FFF2-40B4-BE49-F238E27FC236}">
              <a16:creationId xmlns:a16="http://schemas.microsoft.com/office/drawing/2014/main" id="{6975736E-66DE-430D-A4F7-7D7FAC40F6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49" name="Conector recto 7248">
          <a:extLst>
            <a:ext uri="{FF2B5EF4-FFF2-40B4-BE49-F238E27FC236}">
              <a16:creationId xmlns:a16="http://schemas.microsoft.com/office/drawing/2014/main" id="{0E46EF43-0FCC-4573-93E4-9E4A9FF91F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0" name="Conector recto 7249">
          <a:extLst>
            <a:ext uri="{FF2B5EF4-FFF2-40B4-BE49-F238E27FC236}">
              <a16:creationId xmlns:a16="http://schemas.microsoft.com/office/drawing/2014/main" id="{7D02B327-C413-4C86-A5AB-2D91FBB0F1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1" name="Conector recto 7250">
          <a:extLst>
            <a:ext uri="{FF2B5EF4-FFF2-40B4-BE49-F238E27FC236}">
              <a16:creationId xmlns:a16="http://schemas.microsoft.com/office/drawing/2014/main" id="{7E12E65F-AEFE-49CC-B88C-E50C91F526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2" name="Conector recto 7251">
          <a:extLst>
            <a:ext uri="{FF2B5EF4-FFF2-40B4-BE49-F238E27FC236}">
              <a16:creationId xmlns:a16="http://schemas.microsoft.com/office/drawing/2014/main" id="{5D2C2658-6A44-4BAD-A3E1-739D634300A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3" name="Conector recto 7252">
          <a:extLst>
            <a:ext uri="{FF2B5EF4-FFF2-40B4-BE49-F238E27FC236}">
              <a16:creationId xmlns:a16="http://schemas.microsoft.com/office/drawing/2014/main" id="{5134C189-8CDA-486F-A849-98482A9052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4" name="Conector recto 7253">
          <a:extLst>
            <a:ext uri="{FF2B5EF4-FFF2-40B4-BE49-F238E27FC236}">
              <a16:creationId xmlns:a16="http://schemas.microsoft.com/office/drawing/2014/main" id="{246FE3EB-5A99-496F-B5D8-857D00F90E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5" name="Conector recto 7254">
          <a:extLst>
            <a:ext uri="{FF2B5EF4-FFF2-40B4-BE49-F238E27FC236}">
              <a16:creationId xmlns:a16="http://schemas.microsoft.com/office/drawing/2014/main" id="{8F479793-E8C9-4346-9A3D-3E8CD872B4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6" name="Conector recto 7255">
          <a:extLst>
            <a:ext uri="{FF2B5EF4-FFF2-40B4-BE49-F238E27FC236}">
              <a16:creationId xmlns:a16="http://schemas.microsoft.com/office/drawing/2014/main" id="{168AB05F-4E81-44D4-AA0B-A77C9B6336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7" name="Conector recto 7256">
          <a:extLst>
            <a:ext uri="{FF2B5EF4-FFF2-40B4-BE49-F238E27FC236}">
              <a16:creationId xmlns:a16="http://schemas.microsoft.com/office/drawing/2014/main" id="{E906474D-5AB1-4676-9A99-4968FA376F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8" name="Conector recto 7257">
          <a:extLst>
            <a:ext uri="{FF2B5EF4-FFF2-40B4-BE49-F238E27FC236}">
              <a16:creationId xmlns:a16="http://schemas.microsoft.com/office/drawing/2014/main" id="{57759ADA-83F8-441F-B297-EF21E09011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59" name="Conector recto 7258">
          <a:extLst>
            <a:ext uri="{FF2B5EF4-FFF2-40B4-BE49-F238E27FC236}">
              <a16:creationId xmlns:a16="http://schemas.microsoft.com/office/drawing/2014/main" id="{5D4B4992-F2B1-4C99-96C1-3C2E4B2DAD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0" name="Conector recto 7259">
          <a:extLst>
            <a:ext uri="{FF2B5EF4-FFF2-40B4-BE49-F238E27FC236}">
              <a16:creationId xmlns:a16="http://schemas.microsoft.com/office/drawing/2014/main" id="{1717C2E3-021A-4DFB-A701-72EAFB1644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1" name="Conector recto 7260">
          <a:extLst>
            <a:ext uri="{FF2B5EF4-FFF2-40B4-BE49-F238E27FC236}">
              <a16:creationId xmlns:a16="http://schemas.microsoft.com/office/drawing/2014/main" id="{FB6D0739-0896-41C2-9E0C-0C64850BC4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2" name="Conector recto 7261">
          <a:extLst>
            <a:ext uri="{FF2B5EF4-FFF2-40B4-BE49-F238E27FC236}">
              <a16:creationId xmlns:a16="http://schemas.microsoft.com/office/drawing/2014/main" id="{76649BDD-27B6-4EDF-99E0-A836BB9E9F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3" name="Conector recto 7262">
          <a:extLst>
            <a:ext uri="{FF2B5EF4-FFF2-40B4-BE49-F238E27FC236}">
              <a16:creationId xmlns:a16="http://schemas.microsoft.com/office/drawing/2014/main" id="{82A6A01C-4450-4EF9-A229-CA3E6EA7B9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4" name="Conector recto 7263">
          <a:extLst>
            <a:ext uri="{FF2B5EF4-FFF2-40B4-BE49-F238E27FC236}">
              <a16:creationId xmlns:a16="http://schemas.microsoft.com/office/drawing/2014/main" id="{C8C7D36C-E79A-4701-85C0-78278CD476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5" name="Conector recto 7264">
          <a:extLst>
            <a:ext uri="{FF2B5EF4-FFF2-40B4-BE49-F238E27FC236}">
              <a16:creationId xmlns:a16="http://schemas.microsoft.com/office/drawing/2014/main" id="{084F0FEB-DBBE-4315-B35E-ACA3863D3A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6" name="Conector recto 7265">
          <a:extLst>
            <a:ext uri="{FF2B5EF4-FFF2-40B4-BE49-F238E27FC236}">
              <a16:creationId xmlns:a16="http://schemas.microsoft.com/office/drawing/2014/main" id="{E7BA9821-06A9-4A32-88EE-6FA133A294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7" name="Conector recto 7266">
          <a:extLst>
            <a:ext uri="{FF2B5EF4-FFF2-40B4-BE49-F238E27FC236}">
              <a16:creationId xmlns:a16="http://schemas.microsoft.com/office/drawing/2014/main" id="{FC0FD884-13A7-41A5-B716-857245A660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8" name="Conector recto 7267">
          <a:extLst>
            <a:ext uri="{FF2B5EF4-FFF2-40B4-BE49-F238E27FC236}">
              <a16:creationId xmlns:a16="http://schemas.microsoft.com/office/drawing/2014/main" id="{F4DC8BAE-E4CB-4EA7-9E92-CBF3DF3857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69" name="Conector recto 7268">
          <a:extLst>
            <a:ext uri="{FF2B5EF4-FFF2-40B4-BE49-F238E27FC236}">
              <a16:creationId xmlns:a16="http://schemas.microsoft.com/office/drawing/2014/main" id="{1A555845-FDB0-4A2D-AF53-9CEC460463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0" name="Conector recto 7269">
          <a:extLst>
            <a:ext uri="{FF2B5EF4-FFF2-40B4-BE49-F238E27FC236}">
              <a16:creationId xmlns:a16="http://schemas.microsoft.com/office/drawing/2014/main" id="{5E3162C6-E8EE-456A-A4A5-941069B4B6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1" name="Conector recto 7270">
          <a:extLst>
            <a:ext uri="{FF2B5EF4-FFF2-40B4-BE49-F238E27FC236}">
              <a16:creationId xmlns:a16="http://schemas.microsoft.com/office/drawing/2014/main" id="{156DCCE6-9C1A-4F65-A34C-8FF03266A83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2" name="Conector recto 7271">
          <a:extLst>
            <a:ext uri="{FF2B5EF4-FFF2-40B4-BE49-F238E27FC236}">
              <a16:creationId xmlns:a16="http://schemas.microsoft.com/office/drawing/2014/main" id="{404A06C0-6558-4BAA-AC53-228A5BB771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3" name="Conector recto 7272">
          <a:extLst>
            <a:ext uri="{FF2B5EF4-FFF2-40B4-BE49-F238E27FC236}">
              <a16:creationId xmlns:a16="http://schemas.microsoft.com/office/drawing/2014/main" id="{5AAC8CE4-16F9-4B53-9BAA-1CA019F3E2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4" name="Conector recto 7273">
          <a:extLst>
            <a:ext uri="{FF2B5EF4-FFF2-40B4-BE49-F238E27FC236}">
              <a16:creationId xmlns:a16="http://schemas.microsoft.com/office/drawing/2014/main" id="{382C4ACB-4782-431A-ADC8-747A02ED56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5" name="Conector recto 7274">
          <a:extLst>
            <a:ext uri="{FF2B5EF4-FFF2-40B4-BE49-F238E27FC236}">
              <a16:creationId xmlns:a16="http://schemas.microsoft.com/office/drawing/2014/main" id="{8449F1DE-2790-441F-BD26-5C2F46FCD5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6" name="Conector recto 7275">
          <a:extLst>
            <a:ext uri="{FF2B5EF4-FFF2-40B4-BE49-F238E27FC236}">
              <a16:creationId xmlns:a16="http://schemas.microsoft.com/office/drawing/2014/main" id="{6A3F623B-3AF3-42D7-95D2-4A2736892E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7" name="Conector recto 7276">
          <a:extLst>
            <a:ext uri="{FF2B5EF4-FFF2-40B4-BE49-F238E27FC236}">
              <a16:creationId xmlns:a16="http://schemas.microsoft.com/office/drawing/2014/main" id="{656C8AC1-E72A-46E3-A447-14BDE9C392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8" name="Conector recto 7277">
          <a:extLst>
            <a:ext uri="{FF2B5EF4-FFF2-40B4-BE49-F238E27FC236}">
              <a16:creationId xmlns:a16="http://schemas.microsoft.com/office/drawing/2014/main" id="{7264C9DA-F35C-4121-923A-1F678F0387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79" name="Conector recto 7278">
          <a:extLst>
            <a:ext uri="{FF2B5EF4-FFF2-40B4-BE49-F238E27FC236}">
              <a16:creationId xmlns:a16="http://schemas.microsoft.com/office/drawing/2014/main" id="{33B918DC-4FF4-4462-9BF7-B91F716330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0" name="Conector recto 7279">
          <a:extLst>
            <a:ext uri="{FF2B5EF4-FFF2-40B4-BE49-F238E27FC236}">
              <a16:creationId xmlns:a16="http://schemas.microsoft.com/office/drawing/2014/main" id="{3278154B-2F4B-4E85-9B84-2A5FB9F35C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1" name="Conector recto 7280">
          <a:extLst>
            <a:ext uri="{FF2B5EF4-FFF2-40B4-BE49-F238E27FC236}">
              <a16:creationId xmlns:a16="http://schemas.microsoft.com/office/drawing/2014/main" id="{199CA828-341B-442E-B535-505EA509F6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2" name="Conector recto 7281">
          <a:extLst>
            <a:ext uri="{FF2B5EF4-FFF2-40B4-BE49-F238E27FC236}">
              <a16:creationId xmlns:a16="http://schemas.microsoft.com/office/drawing/2014/main" id="{D53C4210-3263-4ED0-B2E9-EE8775FA75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3" name="Conector recto 7282">
          <a:extLst>
            <a:ext uri="{FF2B5EF4-FFF2-40B4-BE49-F238E27FC236}">
              <a16:creationId xmlns:a16="http://schemas.microsoft.com/office/drawing/2014/main" id="{26E51A47-2E9C-43AD-AC28-6E57CCCC22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4" name="Conector recto 7283">
          <a:extLst>
            <a:ext uri="{FF2B5EF4-FFF2-40B4-BE49-F238E27FC236}">
              <a16:creationId xmlns:a16="http://schemas.microsoft.com/office/drawing/2014/main" id="{8AC25FB2-8755-4D68-8E53-7F5E3CB577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5" name="Conector recto 7284">
          <a:extLst>
            <a:ext uri="{FF2B5EF4-FFF2-40B4-BE49-F238E27FC236}">
              <a16:creationId xmlns:a16="http://schemas.microsoft.com/office/drawing/2014/main" id="{CA28A6C9-BCF4-486E-8C25-622C705E76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6" name="Conector recto 7285">
          <a:extLst>
            <a:ext uri="{FF2B5EF4-FFF2-40B4-BE49-F238E27FC236}">
              <a16:creationId xmlns:a16="http://schemas.microsoft.com/office/drawing/2014/main" id="{12653C14-457A-42EF-A1EB-20E38735071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105</xdr:row>
      <xdr:rowOff>0</xdr:rowOff>
    </xdr:from>
    <xdr:to>
      <xdr:col>38</xdr:col>
      <xdr:colOff>413657</xdr:colOff>
      <xdr:row>105</xdr:row>
      <xdr:rowOff>0</xdr:rowOff>
    </xdr:to>
    <xdr:cxnSp macro="">
      <xdr:nvCxnSpPr>
        <xdr:cNvPr id="7287" name="Conector recto 7286">
          <a:extLst>
            <a:ext uri="{FF2B5EF4-FFF2-40B4-BE49-F238E27FC236}">
              <a16:creationId xmlns:a16="http://schemas.microsoft.com/office/drawing/2014/main" id="{777D8773-32F4-491F-980E-485DEEAE37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88" name="Conector recto 7287">
          <a:extLst>
            <a:ext uri="{FF2B5EF4-FFF2-40B4-BE49-F238E27FC236}">
              <a16:creationId xmlns:a16="http://schemas.microsoft.com/office/drawing/2014/main" id="{A3325105-0954-4D3F-B520-E4B125E726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89" name="Conector recto 7288">
          <a:extLst>
            <a:ext uri="{FF2B5EF4-FFF2-40B4-BE49-F238E27FC236}">
              <a16:creationId xmlns:a16="http://schemas.microsoft.com/office/drawing/2014/main" id="{6FA5E2FD-7A77-4B83-93BC-8571152E8E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0" name="Conector recto 7289">
          <a:extLst>
            <a:ext uri="{FF2B5EF4-FFF2-40B4-BE49-F238E27FC236}">
              <a16:creationId xmlns:a16="http://schemas.microsoft.com/office/drawing/2014/main" id="{AC1088C9-D62F-4E1F-801A-87FE2C875C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1" name="Conector recto 7290">
          <a:extLst>
            <a:ext uri="{FF2B5EF4-FFF2-40B4-BE49-F238E27FC236}">
              <a16:creationId xmlns:a16="http://schemas.microsoft.com/office/drawing/2014/main" id="{8C3CBFE0-1D53-42D9-9B7D-EF2F727C9A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2" name="Conector recto 7291">
          <a:extLst>
            <a:ext uri="{FF2B5EF4-FFF2-40B4-BE49-F238E27FC236}">
              <a16:creationId xmlns:a16="http://schemas.microsoft.com/office/drawing/2014/main" id="{610F3B7E-9903-4D5C-84B3-D6A59BD615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3" name="Conector recto 7292">
          <a:extLst>
            <a:ext uri="{FF2B5EF4-FFF2-40B4-BE49-F238E27FC236}">
              <a16:creationId xmlns:a16="http://schemas.microsoft.com/office/drawing/2014/main" id="{3A121CBF-0D24-495D-8928-A45AAB3F29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4" name="Conector recto 7293">
          <a:extLst>
            <a:ext uri="{FF2B5EF4-FFF2-40B4-BE49-F238E27FC236}">
              <a16:creationId xmlns:a16="http://schemas.microsoft.com/office/drawing/2014/main" id="{A6E9015F-F09C-47FA-BBCC-F373247D4B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5" name="Conector recto 7294">
          <a:extLst>
            <a:ext uri="{FF2B5EF4-FFF2-40B4-BE49-F238E27FC236}">
              <a16:creationId xmlns:a16="http://schemas.microsoft.com/office/drawing/2014/main" id="{00415B04-0FCC-4791-B67E-7803A6B834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6" name="Conector recto 7295">
          <a:extLst>
            <a:ext uri="{FF2B5EF4-FFF2-40B4-BE49-F238E27FC236}">
              <a16:creationId xmlns:a16="http://schemas.microsoft.com/office/drawing/2014/main" id="{4BCBD014-D2F2-4A6C-B308-F60F64BDB9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7" name="Conector recto 7296">
          <a:extLst>
            <a:ext uri="{FF2B5EF4-FFF2-40B4-BE49-F238E27FC236}">
              <a16:creationId xmlns:a16="http://schemas.microsoft.com/office/drawing/2014/main" id="{BE9590B6-118C-4A68-A97A-A83D96EC170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8" name="Conector recto 7297">
          <a:extLst>
            <a:ext uri="{FF2B5EF4-FFF2-40B4-BE49-F238E27FC236}">
              <a16:creationId xmlns:a16="http://schemas.microsoft.com/office/drawing/2014/main" id="{44834985-5C14-4588-9046-8AA4ECDBE9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299" name="Conector recto 7298">
          <a:extLst>
            <a:ext uri="{FF2B5EF4-FFF2-40B4-BE49-F238E27FC236}">
              <a16:creationId xmlns:a16="http://schemas.microsoft.com/office/drawing/2014/main" id="{A41F8D7A-01BA-44B9-B242-3D3DBF4EB7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0" name="Conector recto 7299">
          <a:extLst>
            <a:ext uri="{FF2B5EF4-FFF2-40B4-BE49-F238E27FC236}">
              <a16:creationId xmlns:a16="http://schemas.microsoft.com/office/drawing/2014/main" id="{26435521-C9CE-427A-9D5E-DD47241D43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1" name="Conector recto 7300">
          <a:extLst>
            <a:ext uri="{FF2B5EF4-FFF2-40B4-BE49-F238E27FC236}">
              <a16:creationId xmlns:a16="http://schemas.microsoft.com/office/drawing/2014/main" id="{A7C08E1A-1EAC-4E59-9569-432F7EBB9B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2" name="Conector recto 7301">
          <a:extLst>
            <a:ext uri="{FF2B5EF4-FFF2-40B4-BE49-F238E27FC236}">
              <a16:creationId xmlns:a16="http://schemas.microsoft.com/office/drawing/2014/main" id="{4829E7CC-5164-484E-B1DB-4C68A9EFC8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3" name="Conector recto 7302">
          <a:extLst>
            <a:ext uri="{FF2B5EF4-FFF2-40B4-BE49-F238E27FC236}">
              <a16:creationId xmlns:a16="http://schemas.microsoft.com/office/drawing/2014/main" id="{A56584A8-C450-418C-9C16-4E86E1AEFE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4" name="Conector recto 7303">
          <a:extLst>
            <a:ext uri="{FF2B5EF4-FFF2-40B4-BE49-F238E27FC236}">
              <a16:creationId xmlns:a16="http://schemas.microsoft.com/office/drawing/2014/main" id="{CD501C6F-5A18-4245-9519-8140F3DD70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5" name="Conector recto 7304">
          <a:extLst>
            <a:ext uri="{FF2B5EF4-FFF2-40B4-BE49-F238E27FC236}">
              <a16:creationId xmlns:a16="http://schemas.microsoft.com/office/drawing/2014/main" id="{E9B609BC-E399-49FC-95B2-491FD6E7BF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6" name="Conector recto 7305">
          <a:extLst>
            <a:ext uri="{FF2B5EF4-FFF2-40B4-BE49-F238E27FC236}">
              <a16:creationId xmlns:a16="http://schemas.microsoft.com/office/drawing/2014/main" id="{64B7A6A8-111F-4E7A-838F-5CECD3531B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7" name="Conector recto 7306">
          <a:extLst>
            <a:ext uri="{FF2B5EF4-FFF2-40B4-BE49-F238E27FC236}">
              <a16:creationId xmlns:a16="http://schemas.microsoft.com/office/drawing/2014/main" id="{F7DA14D0-860F-468E-9D23-A45F6755C0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8" name="Conector recto 7307">
          <a:extLst>
            <a:ext uri="{FF2B5EF4-FFF2-40B4-BE49-F238E27FC236}">
              <a16:creationId xmlns:a16="http://schemas.microsoft.com/office/drawing/2014/main" id="{1F597A01-E99A-4D6F-900A-DC8EFB78EF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09" name="Conector recto 7308">
          <a:extLst>
            <a:ext uri="{FF2B5EF4-FFF2-40B4-BE49-F238E27FC236}">
              <a16:creationId xmlns:a16="http://schemas.microsoft.com/office/drawing/2014/main" id="{617E4848-CB26-49F4-9D9B-5ED7CEAE70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0" name="Conector recto 7309">
          <a:extLst>
            <a:ext uri="{FF2B5EF4-FFF2-40B4-BE49-F238E27FC236}">
              <a16:creationId xmlns:a16="http://schemas.microsoft.com/office/drawing/2014/main" id="{135F295E-A117-47B1-BE27-1FFE50EEFA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1" name="Conector recto 7310">
          <a:extLst>
            <a:ext uri="{FF2B5EF4-FFF2-40B4-BE49-F238E27FC236}">
              <a16:creationId xmlns:a16="http://schemas.microsoft.com/office/drawing/2014/main" id="{3A1E4974-F241-42F2-9459-3A327DE492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2" name="Conector recto 7311">
          <a:extLst>
            <a:ext uri="{FF2B5EF4-FFF2-40B4-BE49-F238E27FC236}">
              <a16:creationId xmlns:a16="http://schemas.microsoft.com/office/drawing/2014/main" id="{1FFF687D-A30C-4846-A5D1-1BBC06699A6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3" name="Conector recto 7312">
          <a:extLst>
            <a:ext uri="{FF2B5EF4-FFF2-40B4-BE49-F238E27FC236}">
              <a16:creationId xmlns:a16="http://schemas.microsoft.com/office/drawing/2014/main" id="{57927706-60C0-4750-B90F-C255CAF2FC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4" name="Conector recto 7313">
          <a:extLst>
            <a:ext uri="{FF2B5EF4-FFF2-40B4-BE49-F238E27FC236}">
              <a16:creationId xmlns:a16="http://schemas.microsoft.com/office/drawing/2014/main" id="{84662450-7845-4D36-8247-7B35387492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5" name="Conector recto 7314">
          <a:extLst>
            <a:ext uri="{FF2B5EF4-FFF2-40B4-BE49-F238E27FC236}">
              <a16:creationId xmlns:a16="http://schemas.microsoft.com/office/drawing/2014/main" id="{91AEAFAE-259C-407F-A1DB-E04966FE9C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6" name="Conector recto 7315">
          <a:extLst>
            <a:ext uri="{FF2B5EF4-FFF2-40B4-BE49-F238E27FC236}">
              <a16:creationId xmlns:a16="http://schemas.microsoft.com/office/drawing/2014/main" id="{2518D0CA-EF8A-42A8-801C-64E6888C31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7" name="Conector recto 7316">
          <a:extLst>
            <a:ext uri="{FF2B5EF4-FFF2-40B4-BE49-F238E27FC236}">
              <a16:creationId xmlns:a16="http://schemas.microsoft.com/office/drawing/2014/main" id="{DD22FA4C-2F4D-47AD-B968-E76DF1A8FD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8" name="Conector recto 7317">
          <a:extLst>
            <a:ext uri="{FF2B5EF4-FFF2-40B4-BE49-F238E27FC236}">
              <a16:creationId xmlns:a16="http://schemas.microsoft.com/office/drawing/2014/main" id="{66088631-BE12-4ABE-A091-B581B23C19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19" name="Conector recto 7318">
          <a:extLst>
            <a:ext uri="{FF2B5EF4-FFF2-40B4-BE49-F238E27FC236}">
              <a16:creationId xmlns:a16="http://schemas.microsoft.com/office/drawing/2014/main" id="{4235DBB2-86AA-42D3-BE68-C2D1883946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0" name="Conector recto 7319">
          <a:extLst>
            <a:ext uri="{FF2B5EF4-FFF2-40B4-BE49-F238E27FC236}">
              <a16:creationId xmlns:a16="http://schemas.microsoft.com/office/drawing/2014/main" id="{E433631C-834E-4EA5-9BED-1D1FD04F9B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1" name="Conector recto 7320">
          <a:extLst>
            <a:ext uri="{FF2B5EF4-FFF2-40B4-BE49-F238E27FC236}">
              <a16:creationId xmlns:a16="http://schemas.microsoft.com/office/drawing/2014/main" id="{682AB031-2D49-41B3-A81D-AD075F519E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2" name="Conector recto 7321">
          <a:extLst>
            <a:ext uri="{FF2B5EF4-FFF2-40B4-BE49-F238E27FC236}">
              <a16:creationId xmlns:a16="http://schemas.microsoft.com/office/drawing/2014/main" id="{3D539E23-3C5F-43FD-9801-0951C505A7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3" name="Conector recto 7322">
          <a:extLst>
            <a:ext uri="{FF2B5EF4-FFF2-40B4-BE49-F238E27FC236}">
              <a16:creationId xmlns:a16="http://schemas.microsoft.com/office/drawing/2014/main" id="{ABEE72F2-28F8-4570-A6F9-92EE9BAC4E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4" name="Conector recto 7323">
          <a:extLst>
            <a:ext uri="{FF2B5EF4-FFF2-40B4-BE49-F238E27FC236}">
              <a16:creationId xmlns:a16="http://schemas.microsoft.com/office/drawing/2014/main" id="{03AF71F4-ABD2-4E24-8387-DFB10C65D3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5" name="Conector recto 7324">
          <a:extLst>
            <a:ext uri="{FF2B5EF4-FFF2-40B4-BE49-F238E27FC236}">
              <a16:creationId xmlns:a16="http://schemas.microsoft.com/office/drawing/2014/main" id="{FBF4D221-6005-40D1-B992-15D1BA03C3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6" name="Conector recto 7325">
          <a:extLst>
            <a:ext uri="{FF2B5EF4-FFF2-40B4-BE49-F238E27FC236}">
              <a16:creationId xmlns:a16="http://schemas.microsoft.com/office/drawing/2014/main" id="{EAE9DA21-E03B-4ED7-B199-19932E0E4C5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7" name="Conector recto 7326">
          <a:extLst>
            <a:ext uri="{FF2B5EF4-FFF2-40B4-BE49-F238E27FC236}">
              <a16:creationId xmlns:a16="http://schemas.microsoft.com/office/drawing/2014/main" id="{68BB4FB0-9A22-4603-854D-D476F07169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8" name="Conector recto 7327">
          <a:extLst>
            <a:ext uri="{FF2B5EF4-FFF2-40B4-BE49-F238E27FC236}">
              <a16:creationId xmlns:a16="http://schemas.microsoft.com/office/drawing/2014/main" id="{F40A1E0A-92B8-40A0-8848-6E5B119F74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29" name="Conector recto 7328">
          <a:extLst>
            <a:ext uri="{FF2B5EF4-FFF2-40B4-BE49-F238E27FC236}">
              <a16:creationId xmlns:a16="http://schemas.microsoft.com/office/drawing/2014/main" id="{9FC09134-A968-433C-B5B7-FF72EB9E6E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0" name="Conector recto 7329">
          <a:extLst>
            <a:ext uri="{FF2B5EF4-FFF2-40B4-BE49-F238E27FC236}">
              <a16:creationId xmlns:a16="http://schemas.microsoft.com/office/drawing/2014/main" id="{D430B642-7579-40D2-A343-B72665A01D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1" name="Conector recto 7330">
          <a:extLst>
            <a:ext uri="{FF2B5EF4-FFF2-40B4-BE49-F238E27FC236}">
              <a16:creationId xmlns:a16="http://schemas.microsoft.com/office/drawing/2014/main" id="{6D31F7FC-8D01-42DF-B723-93CB9855B1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2" name="Conector recto 7331">
          <a:extLst>
            <a:ext uri="{FF2B5EF4-FFF2-40B4-BE49-F238E27FC236}">
              <a16:creationId xmlns:a16="http://schemas.microsoft.com/office/drawing/2014/main" id="{96AAAC3F-9CFC-4515-9E07-4CE748D136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3" name="Conector recto 7332">
          <a:extLst>
            <a:ext uri="{FF2B5EF4-FFF2-40B4-BE49-F238E27FC236}">
              <a16:creationId xmlns:a16="http://schemas.microsoft.com/office/drawing/2014/main" id="{FBF77953-3DD1-4023-8C6D-30F6900CC0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4" name="Conector recto 7333">
          <a:extLst>
            <a:ext uri="{FF2B5EF4-FFF2-40B4-BE49-F238E27FC236}">
              <a16:creationId xmlns:a16="http://schemas.microsoft.com/office/drawing/2014/main" id="{37BCCED0-2379-4BE4-BC06-E36DC343F1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5" name="Conector recto 7334">
          <a:extLst>
            <a:ext uri="{FF2B5EF4-FFF2-40B4-BE49-F238E27FC236}">
              <a16:creationId xmlns:a16="http://schemas.microsoft.com/office/drawing/2014/main" id="{A11FF96B-7F48-4FC7-A8C6-53B4994A96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6" name="Conector recto 7335">
          <a:extLst>
            <a:ext uri="{FF2B5EF4-FFF2-40B4-BE49-F238E27FC236}">
              <a16:creationId xmlns:a16="http://schemas.microsoft.com/office/drawing/2014/main" id="{EFC6B597-52D6-4D19-ADEA-13C4B6AFCC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7" name="Conector recto 7336">
          <a:extLst>
            <a:ext uri="{FF2B5EF4-FFF2-40B4-BE49-F238E27FC236}">
              <a16:creationId xmlns:a16="http://schemas.microsoft.com/office/drawing/2014/main" id="{82F6FDAE-1190-4E95-83E3-8E5A380628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8" name="Conector recto 7337">
          <a:extLst>
            <a:ext uri="{FF2B5EF4-FFF2-40B4-BE49-F238E27FC236}">
              <a16:creationId xmlns:a16="http://schemas.microsoft.com/office/drawing/2014/main" id="{A41EC63F-58F2-4C4F-AFDA-B0115816CF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39" name="Conector recto 7338">
          <a:extLst>
            <a:ext uri="{FF2B5EF4-FFF2-40B4-BE49-F238E27FC236}">
              <a16:creationId xmlns:a16="http://schemas.microsoft.com/office/drawing/2014/main" id="{0B75322A-6603-4844-B218-2EE61578CF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0" name="Conector recto 7339">
          <a:extLst>
            <a:ext uri="{FF2B5EF4-FFF2-40B4-BE49-F238E27FC236}">
              <a16:creationId xmlns:a16="http://schemas.microsoft.com/office/drawing/2014/main" id="{B169E76E-DA3F-4E70-AC44-84FD2A63B7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1" name="Conector recto 7340">
          <a:extLst>
            <a:ext uri="{FF2B5EF4-FFF2-40B4-BE49-F238E27FC236}">
              <a16:creationId xmlns:a16="http://schemas.microsoft.com/office/drawing/2014/main" id="{350EE863-F9E0-4110-AAA5-F5219DE711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2" name="Conector recto 7341">
          <a:extLst>
            <a:ext uri="{FF2B5EF4-FFF2-40B4-BE49-F238E27FC236}">
              <a16:creationId xmlns:a16="http://schemas.microsoft.com/office/drawing/2014/main" id="{1D055A3F-7974-437A-BC9E-1EF690AE20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3" name="Conector recto 7342">
          <a:extLst>
            <a:ext uri="{FF2B5EF4-FFF2-40B4-BE49-F238E27FC236}">
              <a16:creationId xmlns:a16="http://schemas.microsoft.com/office/drawing/2014/main" id="{FC18D38C-01EE-4424-A332-464044B863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4" name="Conector recto 7343">
          <a:extLst>
            <a:ext uri="{FF2B5EF4-FFF2-40B4-BE49-F238E27FC236}">
              <a16:creationId xmlns:a16="http://schemas.microsoft.com/office/drawing/2014/main" id="{5E087F82-DEA1-45AE-91E8-C12B388E78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5" name="Conector recto 7344">
          <a:extLst>
            <a:ext uri="{FF2B5EF4-FFF2-40B4-BE49-F238E27FC236}">
              <a16:creationId xmlns:a16="http://schemas.microsoft.com/office/drawing/2014/main" id="{2E0CB778-FA9F-44AA-A67B-E3C2905217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6" name="Conector recto 7345">
          <a:extLst>
            <a:ext uri="{FF2B5EF4-FFF2-40B4-BE49-F238E27FC236}">
              <a16:creationId xmlns:a16="http://schemas.microsoft.com/office/drawing/2014/main" id="{CFFB22F3-E533-4D99-AD5B-150F5369BB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7" name="Conector recto 7346">
          <a:extLst>
            <a:ext uri="{FF2B5EF4-FFF2-40B4-BE49-F238E27FC236}">
              <a16:creationId xmlns:a16="http://schemas.microsoft.com/office/drawing/2014/main" id="{51179878-AD61-41A2-8CEC-40A0C2C1A1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8" name="Conector recto 7347">
          <a:extLst>
            <a:ext uri="{FF2B5EF4-FFF2-40B4-BE49-F238E27FC236}">
              <a16:creationId xmlns:a16="http://schemas.microsoft.com/office/drawing/2014/main" id="{F367AD60-E2C6-4CAB-B38F-9F0901B7D0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49" name="Conector recto 7348">
          <a:extLst>
            <a:ext uri="{FF2B5EF4-FFF2-40B4-BE49-F238E27FC236}">
              <a16:creationId xmlns:a16="http://schemas.microsoft.com/office/drawing/2014/main" id="{C0E97B5C-8D0C-4C4D-B4D6-4066EFCE71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0" name="Conector recto 7349">
          <a:extLst>
            <a:ext uri="{FF2B5EF4-FFF2-40B4-BE49-F238E27FC236}">
              <a16:creationId xmlns:a16="http://schemas.microsoft.com/office/drawing/2014/main" id="{BE957997-6024-456F-9CFE-7B08497E21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1" name="Conector recto 7350">
          <a:extLst>
            <a:ext uri="{FF2B5EF4-FFF2-40B4-BE49-F238E27FC236}">
              <a16:creationId xmlns:a16="http://schemas.microsoft.com/office/drawing/2014/main" id="{22A45698-0C94-4361-AAD3-F128B269C3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2" name="Conector recto 7351">
          <a:extLst>
            <a:ext uri="{FF2B5EF4-FFF2-40B4-BE49-F238E27FC236}">
              <a16:creationId xmlns:a16="http://schemas.microsoft.com/office/drawing/2014/main" id="{0C3DEA81-9381-496F-8AB4-2C0AADFB58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3" name="Conector recto 7352">
          <a:extLst>
            <a:ext uri="{FF2B5EF4-FFF2-40B4-BE49-F238E27FC236}">
              <a16:creationId xmlns:a16="http://schemas.microsoft.com/office/drawing/2014/main" id="{EAA39CC9-BC2F-45D0-A21D-F8505F78D7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4" name="Conector recto 7353">
          <a:extLst>
            <a:ext uri="{FF2B5EF4-FFF2-40B4-BE49-F238E27FC236}">
              <a16:creationId xmlns:a16="http://schemas.microsoft.com/office/drawing/2014/main" id="{BF6779DD-096F-415D-8120-369B5B810D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5" name="Conector recto 7354">
          <a:extLst>
            <a:ext uri="{FF2B5EF4-FFF2-40B4-BE49-F238E27FC236}">
              <a16:creationId xmlns:a16="http://schemas.microsoft.com/office/drawing/2014/main" id="{6399F151-4BBE-4FA0-AA8E-2A065F3F1F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6" name="Conector recto 7355">
          <a:extLst>
            <a:ext uri="{FF2B5EF4-FFF2-40B4-BE49-F238E27FC236}">
              <a16:creationId xmlns:a16="http://schemas.microsoft.com/office/drawing/2014/main" id="{E1B094CE-2D50-42C9-99A9-191104B054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7" name="Conector recto 7356">
          <a:extLst>
            <a:ext uri="{FF2B5EF4-FFF2-40B4-BE49-F238E27FC236}">
              <a16:creationId xmlns:a16="http://schemas.microsoft.com/office/drawing/2014/main" id="{F50CEAC0-A743-4B16-BA4E-89130E9103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8" name="Conector recto 7357">
          <a:extLst>
            <a:ext uri="{FF2B5EF4-FFF2-40B4-BE49-F238E27FC236}">
              <a16:creationId xmlns:a16="http://schemas.microsoft.com/office/drawing/2014/main" id="{A3914B42-5DF8-4061-AE06-0C9694EF0C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59" name="Conector recto 7358">
          <a:extLst>
            <a:ext uri="{FF2B5EF4-FFF2-40B4-BE49-F238E27FC236}">
              <a16:creationId xmlns:a16="http://schemas.microsoft.com/office/drawing/2014/main" id="{7C873C44-4641-4539-8A4D-1B6271B49E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0" name="Conector recto 7359">
          <a:extLst>
            <a:ext uri="{FF2B5EF4-FFF2-40B4-BE49-F238E27FC236}">
              <a16:creationId xmlns:a16="http://schemas.microsoft.com/office/drawing/2014/main" id="{6115165E-3DA9-4238-9367-61C020A592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1" name="Conector recto 7360">
          <a:extLst>
            <a:ext uri="{FF2B5EF4-FFF2-40B4-BE49-F238E27FC236}">
              <a16:creationId xmlns:a16="http://schemas.microsoft.com/office/drawing/2014/main" id="{36831776-E95B-48BA-8B68-C2176FD70C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2" name="Conector recto 7361">
          <a:extLst>
            <a:ext uri="{FF2B5EF4-FFF2-40B4-BE49-F238E27FC236}">
              <a16:creationId xmlns:a16="http://schemas.microsoft.com/office/drawing/2014/main" id="{BB40CC9B-032C-4AF4-8B17-482A0FCADF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3" name="Conector recto 7362">
          <a:extLst>
            <a:ext uri="{FF2B5EF4-FFF2-40B4-BE49-F238E27FC236}">
              <a16:creationId xmlns:a16="http://schemas.microsoft.com/office/drawing/2014/main" id="{6846E20A-2420-4587-B827-515D11B076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4" name="Conector recto 7363">
          <a:extLst>
            <a:ext uri="{FF2B5EF4-FFF2-40B4-BE49-F238E27FC236}">
              <a16:creationId xmlns:a16="http://schemas.microsoft.com/office/drawing/2014/main" id="{542CDF39-B359-4AD7-8DF9-EF3967C9A1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5" name="Conector recto 7364">
          <a:extLst>
            <a:ext uri="{FF2B5EF4-FFF2-40B4-BE49-F238E27FC236}">
              <a16:creationId xmlns:a16="http://schemas.microsoft.com/office/drawing/2014/main" id="{EE8ED233-6798-46D6-A06E-A0F1844FB36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6" name="Conector recto 7365">
          <a:extLst>
            <a:ext uri="{FF2B5EF4-FFF2-40B4-BE49-F238E27FC236}">
              <a16:creationId xmlns:a16="http://schemas.microsoft.com/office/drawing/2014/main" id="{6A6E1C30-ED4B-44C8-A33C-9FB3E3157C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7" name="Conector recto 7366">
          <a:extLst>
            <a:ext uri="{FF2B5EF4-FFF2-40B4-BE49-F238E27FC236}">
              <a16:creationId xmlns:a16="http://schemas.microsoft.com/office/drawing/2014/main" id="{AB5203CA-04BB-431D-80D0-B357945AFBF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8" name="Conector recto 7367">
          <a:extLst>
            <a:ext uri="{FF2B5EF4-FFF2-40B4-BE49-F238E27FC236}">
              <a16:creationId xmlns:a16="http://schemas.microsoft.com/office/drawing/2014/main" id="{4F731C54-34B7-4B09-B8F5-A518E1BC2F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69" name="Conector recto 7368">
          <a:extLst>
            <a:ext uri="{FF2B5EF4-FFF2-40B4-BE49-F238E27FC236}">
              <a16:creationId xmlns:a16="http://schemas.microsoft.com/office/drawing/2014/main" id="{BC2EC5B1-A0E8-411E-9F27-B00470E0FE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70" name="Conector recto 7369">
          <a:extLst>
            <a:ext uri="{FF2B5EF4-FFF2-40B4-BE49-F238E27FC236}">
              <a16:creationId xmlns:a16="http://schemas.microsoft.com/office/drawing/2014/main" id="{88D89CAB-C8F3-4F91-8432-CE578CA45E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71" name="Conector recto 7370">
          <a:extLst>
            <a:ext uri="{FF2B5EF4-FFF2-40B4-BE49-F238E27FC236}">
              <a16:creationId xmlns:a16="http://schemas.microsoft.com/office/drawing/2014/main" id="{65DC6B0C-D2CB-415B-BDEA-C8DFA7DD79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72" name="Conector recto 7371">
          <a:extLst>
            <a:ext uri="{FF2B5EF4-FFF2-40B4-BE49-F238E27FC236}">
              <a16:creationId xmlns:a16="http://schemas.microsoft.com/office/drawing/2014/main" id="{72073605-2EC4-480B-AC7D-6E6583890E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73" name="Conector recto 7372">
          <a:extLst>
            <a:ext uri="{FF2B5EF4-FFF2-40B4-BE49-F238E27FC236}">
              <a16:creationId xmlns:a16="http://schemas.microsoft.com/office/drawing/2014/main" id="{CC623122-B7DE-4D9C-A4DF-D1BE5D6083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74" name="Conector recto 7373">
          <a:extLst>
            <a:ext uri="{FF2B5EF4-FFF2-40B4-BE49-F238E27FC236}">
              <a16:creationId xmlns:a16="http://schemas.microsoft.com/office/drawing/2014/main" id="{7F1D1355-23EA-43CA-986B-19019A452E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160</xdr:row>
      <xdr:rowOff>0</xdr:rowOff>
    </xdr:from>
    <xdr:to>
      <xdr:col>38</xdr:col>
      <xdr:colOff>413657</xdr:colOff>
      <xdr:row>160</xdr:row>
      <xdr:rowOff>0</xdr:rowOff>
    </xdr:to>
    <xdr:cxnSp macro="">
      <xdr:nvCxnSpPr>
        <xdr:cNvPr id="7375" name="Conector recto 7374">
          <a:extLst>
            <a:ext uri="{FF2B5EF4-FFF2-40B4-BE49-F238E27FC236}">
              <a16:creationId xmlns:a16="http://schemas.microsoft.com/office/drawing/2014/main" id="{8D4BD8DC-1E2D-4A9A-9760-F7184DB829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76" name="Conector recto 7375">
          <a:extLst>
            <a:ext uri="{FF2B5EF4-FFF2-40B4-BE49-F238E27FC236}">
              <a16:creationId xmlns:a16="http://schemas.microsoft.com/office/drawing/2014/main" id="{A5B230EA-DBF6-4543-9943-59BF658A14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77" name="Conector recto 7376">
          <a:extLst>
            <a:ext uri="{FF2B5EF4-FFF2-40B4-BE49-F238E27FC236}">
              <a16:creationId xmlns:a16="http://schemas.microsoft.com/office/drawing/2014/main" id="{2E279E77-4EBE-40BF-B484-AA1F50763F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78" name="Conector recto 7377">
          <a:extLst>
            <a:ext uri="{FF2B5EF4-FFF2-40B4-BE49-F238E27FC236}">
              <a16:creationId xmlns:a16="http://schemas.microsoft.com/office/drawing/2014/main" id="{746BE447-B162-484B-8553-92622642E0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79" name="Conector recto 7378">
          <a:extLst>
            <a:ext uri="{FF2B5EF4-FFF2-40B4-BE49-F238E27FC236}">
              <a16:creationId xmlns:a16="http://schemas.microsoft.com/office/drawing/2014/main" id="{DFA3D45D-E0E2-4A48-AF77-A2B4791147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0" name="Conector recto 7379">
          <a:extLst>
            <a:ext uri="{FF2B5EF4-FFF2-40B4-BE49-F238E27FC236}">
              <a16:creationId xmlns:a16="http://schemas.microsoft.com/office/drawing/2014/main" id="{DCF86BF2-B70E-48D2-BE2E-D933531375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1" name="Conector recto 7380">
          <a:extLst>
            <a:ext uri="{FF2B5EF4-FFF2-40B4-BE49-F238E27FC236}">
              <a16:creationId xmlns:a16="http://schemas.microsoft.com/office/drawing/2014/main" id="{D057CAD7-7B33-467C-9BE4-E2126F9AD3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2" name="Conector recto 7381">
          <a:extLst>
            <a:ext uri="{FF2B5EF4-FFF2-40B4-BE49-F238E27FC236}">
              <a16:creationId xmlns:a16="http://schemas.microsoft.com/office/drawing/2014/main" id="{A392D52E-1827-49C9-B7EE-FA47A0F347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3" name="Conector recto 7382">
          <a:extLst>
            <a:ext uri="{FF2B5EF4-FFF2-40B4-BE49-F238E27FC236}">
              <a16:creationId xmlns:a16="http://schemas.microsoft.com/office/drawing/2014/main" id="{FA20AF72-1587-463A-BFCA-C81211F4D1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4" name="Conector recto 7383">
          <a:extLst>
            <a:ext uri="{FF2B5EF4-FFF2-40B4-BE49-F238E27FC236}">
              <a16:creationId xmlns:a16="http://schemas.microsoft.com/office/drawing/2014/main" id="{7C65873A-B509-4CFC-BBB8-982E1229EF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5" name="Conector recto 7384">
          <a:extLst>
            <a:ext uri="{FF2B5EF4-FFF2-40B4-BE49-F238E27FC236}">
              <a16:creationId xmlns:a16="http://schemas.microsoft.com/office/drawing/2014/main" id="{E13ACC39-2982-4BD9-A8B0-8EA620817D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6" name="Conector recto 7385">
          <a:extLst>
            <a:ext uri="{FF2B5EF4-FFF2-40B4-BE49-F238E27FC236}">
              <a16:creationId xmlns:a16="http://schemas.microsoft.com/office/drawing/2014/main" id="{B540197E-CA82-4678-A9C2-56549C9070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7" name="Conector recto 7386">
          <a:extLst>
            <a:ext uri="{FF2B5EF4-FFF2-40B4-BE49-F238E27FC236}">
              <a16:creationId xmlns:a16="http://schemas.microsoft.com/office/drawing/2014/main" id="{0C21595B-0FA6-42DF-9D5C-738F7232C2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8" name="Conector recto 7387">
          <a:extLst>
            <a:ext uri="{FF2B5EF4-FFF2-40B4-BE49-F238E27FC236}">
              <a16:creationId xmlns:a16="http://schemas.microsoft.com/office/drawing/2014/main" id="{316297E4-D086-4428-AA83-31A5DF5C0D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89" name="Conector recto 7388">
          <a:extLst>
            <a:ext uri="{FF2B5EF4-FFF2-40B4-BE49-F238E27FC236}">
              <a16:creationId xmlns:a16="http://schemas.microsoft.com/office/drawing/2014/main" id="{6F89E756-978E-4430-9938-25FB8C2CA0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0" name="Conector recto 7389">
          <a:extLst>
            <a:ext uri="{FF2B5EF4-FFF2-40B4-BE49-F238E27FC236}">
              <a16:creationId xmlns:a16="http://schemas.microsoft.com/office/drawing/2014/main" id="{03F105BD-71F1-4722-88AF-3C047E6651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1" name="Conector recto 7390">
          <a:extLst>
            <a:ext uri="{FF2B5EF4-FFF2-40B4-BE49-F238E27FC236}">
              <a16:creationId xmlns:a16="http://schemas.microsoft.com/office/drawing/2014/main" id="{D0194B74-A78B-4858-A796-084D1603A5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2" name="Conector recto 7391">
          <a:extLst>
            <a:ext uri="{FF2B5EF4-FFF2-40B4-BE49-F238E27FC236}">
              <a16:creationId xmlns:a16="http://schemas.microsoft.com/office/drawing/2014/main" id="{5633A36B-26B9-4CBB-BE8A-4739D03017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3" name="Conector recto 7392">
          <a:extLst>
            <a:ext uri="{FF2B5EF4-FFF2-40B4-BE49-F238E27FC236}">
              <a16:creationId xmlns:a16="http://schemas.microsoft.com/office/drawing/2014/main" id="{F85C4CD6-5C8E-45FB-BF6A-FDD8F1BFD7D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4" name="Conector recto 7393">
          <a:extLst>
            <a:ext uri="{FF2B5EF4-FFF2-40B4-BE49-F238E27FC236}">
              <a16:creationId xmlns:a16="http://schemas.microsoft.com/office/drawing/2014/main" id="{DB3DE57B-3218-43AF-A936-65A87E35A9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5" name="Conector recto 7394">
          <a:extLst>
            <a:ext uri="{FF2B5EF4-FFF2-40B4-BE49-F238E27FC236}">
              <a16:creationId xmlns:a16="http://schemas.microsoft.com/office/drawing/2014/main" id="{108154E8-A848-4707-9529-41AD54E2A4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6" name="Conector recto 7395">
          <a:extLst>
            <a:ext uri="{FF2B5EF4-FFF2-40B4-BE49-F238E27FC236}">
              <a16:creationId xmlns:a16="http://schemas.microsoft.com/office/drawing/2014/main" id="{D8DAD74C-1C52-44C8-880F-3E92E61A1A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7" name="Conector recto 7396">
          <a:extLst>
            <a:ext uri="{FF2B5EF4-FFF2-40B4-BE49-F238E27FC236}">
              <a16:creationId xmlns:a16="http://schemas.microsoft.com/office/drawing/2014/main" id="{73213FAA-BFF2-401E-877C-BE68482ED2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8" name="Conector recto 7397">
          <a:extLst>
            <a:ext uri="{FF2B5EF4-FFF2-40B4-BE49-F238E27FC236}">
              <a16:creationId xmlns:a16="http://schemas.microsoft.com/office/drawing/2014/main" id="{C26B2289-2DFC-41AB-884B-C18D983EF8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399" name="Conector recto 7398">
          <a:extLst>
            <a:ext uri="{FF2B5EF4-FFF2-40B4-BE49-F238E27FC236}">
              <a16:creationId xmlns:a16="http://schemas.microsoft.com/office/drawing/2014/main" id="{2BD24BFE-8B75-484C-93F2-6D61C41F4E6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0" name="Conector recto 7399">
          <a:extLst>
            <a:ext uri="{FF2B5EF4-FFF2-40B4-BE49-F238E27FC236}">
              <a16:creationId xmlns:a16="http://schemas.microsoft.com/office/drawing/2014/main" id="{5321B83D-8B5D-495C-9FC0-FD0454B564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1" name="Conector recto 7400">
          <a:extLst>
            <a:ext uri="{FF2B5EF4-FFF2-40B4-BE49-F238E27FC236}">
              <a16:creationId xmlns:a16="http://schemas.microsoft.com/office/drawing/2014/main" id="{45F6D0C3-4C4F-4B59-8DD9-C4A986E1DB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2" name="Conector recto 7401">
          <a:extLst>
            <a:ext uri="{FF2B5EF4-FFF2-40B4-BE49-F238E27FC236}">
              <a16:creationId xmlns:a16="http://schemas.microsoft.com/office/drawing/2014/main" id="{754266D5-8D94-485D-865D-14B451BD1B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3" name="Conector recto 7402">
          <a:extLst>
            <a:ext uri="{FF2B5EF4-FFF2-40B4-BE49-F238E27FC236}">
              <a16:creationId xmlns:a16="http://schemas.microsoft.com/office/drawing/2014/main" id="{02C42AE7-BD83-4B56-8E8A-32074B0EDD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4" name="Conector recto 7403">
          <a:extLst>
            <a:ext uri="{FF2B5EF4-FFF2-40B4-BE49-F238E27FC236}">
              <a16:creationId xmlns:a16="http://schemas.microsoft.com/office/drawing/2014/main" id="{C03CD3B2-CDEA-45B9-9E9C-78356CB8D3A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5" name="Conector recto 7404">
          <a:extLst>
            <a:ext uri="{FF2B5EF4-FFF2-40B4-BE49-F238E27FC236}">
              <a16:creationId xmlns:a16="http://schemas.microsoft.com/office/drawing/2014/main" id="{F204F83C-E2B3-4574-ACD1-D56EDFD9B5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6" name="Conector recto 7405">
          <a:extLst>
            <a:ext uri="{FF2B5EF4-FFF2-40B4-BE49-F238E27FC236}">
              <a16:creationId xmlns:a16="http://schemas.microsoft.com/office/drawing/2014/main" id="{6BAAB39F-34F2-4B66-A220-BC5F850268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7" name="Conector recto 7406">
          <a:extLst>
            <a:ext uri="{FF2B5EF4-FFF2-40B4-BE49-F238E27FC236}">
              <a16:creationId xmlns:a16="http://schemas.microsoft.com/office/drawing/2014/main" id="{70EC3C36-0192-4EB1-A912-0276EB070D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8" name="Conector recto 7407">
          <a:extLst>
            <a:ext uri="{FF2B5EF4-FFF2-40B4-BE49-F238E27FC236}">
              <a16:creationId xmlns:a16="http://schemas.microsoft.com/office/drawing/2014/main" id="{87E0CDB8-3130-40A2-B858-B1E649CD45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09" name="Conector recto 7408">
          <a:extLst>
            <a:ext uri="{FF2B5EF4-FFF2-40B4-BE49-F238E27FC236}">
              <a16:creationId xmlns:a16="http://schemas.microsoft.com/office/drawing/2014/main" id="{16F12C95-0563-4119-97BB-8AC4C1F520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0" name="Conector recto 7409">
          <a:extLst>
            <a:ext uri="{FF2B5EF4-FFF2-40B4-BE49-F238E27FC236}">
              <a16:creationId xmlns:a16="http://schemas.microsoft.com/office/drawing/2014/main" id="{C2989F52-E17F-4915-A3D7-B4355B11D2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1" name="Conector recto 7410">
          <a:extLst>
            <a:ext uri="{FF2B5EF4-FFF2-40B4-BE49-F238E27FC236}">
              <a16:creationId xmlns:a16="http://schemas.microsoft.com/office/drawing/2014/main" id="{086930C1-93BF-4119-AED3-057B6A2580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2" name="Conector recto 7411">
          <a:extLst>
            <a:ext uri="{FF2B5EF4-FFF2-40B4-BE49-F238E27FC236}">
              <a16:creationId xmlns:a16="http://schemas.microsoft.com/office/drawing/2014/main" id="{11D91109-B26D-49F6-9F44-4EA3E9772D6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3" name="Conector recto 7412">
          <a:extLst>
            <a:ext uri="{FF2B5EF4-FFF2-40B4-BE49-F238E27FC236}">
              <a16:creationId xmlns:a16="http://schemas.microsoft.com/office/drawing/2014/main" id="{BC6CE3E6-FC75-4834-913C-BAD024D379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4" name="Conector recto 7413">
          <a:extLst>
            <a:ext uri="{FF2B5EF4-FFF2-40B4-BE49-F238E27FC236}">
              <a16:creationId xmlns:a16="http://schemas.microsoft.com/office/drawing/2014/main" id="{7DF90836-C54D-40F8-BAC7-328A07D105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5" name="Conector recto 7414">
          <a:extLst>
            <a:ext uri="{FF2B5EF4-FFF2-40B4-BE49-F238E27FC236}">
              <a16:creationId xmlns:a16="http://schemas.microsoft.com/office/drawing/2014/main" id="{E1E4CDDF-C485-441B-8FB6-2B0B47F1E8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6" name="Conector recto 7415">
          <a:extLst>
            <a:ext uri="{FF2B5EF4-FFF2-40B4-BE49-F238E27FC236}">
              <a16:creationId xmlns:a16="http://schemas.microsoft.com/office/drawing/2014/main" id="{ADA720A9-78CC-46E2-A972-727A3745BD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7" name="Conector recto 7416">
          <a:extLst>
            <a:ext uri="{FF2B5EF4-FFF2-40B4-BE49-F238E27FC236}">
              <a16:creationId xmlns:a16="http://schemas.microsoft.com/office/drawing/2014/main" id="{436D50EE-28BA-442C-8BAC-D81DA74684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8" name="Conector recto 7417">
          <a:extLst>
            <a:ext uri="{FF2B5EF4-FFF2-40B4-BE49-F238E27FC236}">
              <a16:creationId xmlns:a16="http://schemas.microsoft.com/office/drawing/2014/main" id="{1BDADE2C-1CE7-4D85-8111-3D19ADCAD2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19" name="Conector recto 7418">
          <a:extLst>
            <a:ext uri="{FF2B5EF4-FFF2-40B4-BE49-F238E27FC236}">
              <a16:creationId xmlns:a16="http://schemas.microsoft.com/office/drawing/2014/main" id="{050FF83C-2F44-4A7B-B87C-23DA216405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0" name="Conector recto 7419">
          <a:extLst>
            <a:ext uri="{FF2B5EF4-FFF2-40B4-BE49-F238E27FC236}">
              <a16:creationId xmlns:a16="http://schemas.microsoft.com/office/drawing/2014/main" id="{354547D7-FB1A-42B2-B639-F480C6F505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1" name="Conector recto 7420">
          <a:extLst>
            <a:ext uri="{FF2B5EF4-FFF2-40B4-BE49-F238E27FC236}">
              <a16:creationId xmlns:a16="http://schemas.microsoft.com/office/drawing/2014/main" id="{D3C4DFEB-2977-4294-BB1B-2DE2A76AF3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2" name="Conector recto 7421">
          <a:extLst>
            <a:ext uri="{FF2B5EF4-FFF2-40B4-BE49-F238E27FC236}">
              <a16:creationId xmlns:a16="http://schemas.microsoft.com/office/drawing/2014/main" id="{F4D70C95-89DD-4408-B72D-4672EC14B5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3" name="Conector recto 7422">
          <a:extLst>
            <a:ext uri="{FF2B5EF4-FFF2-40B4-BE49-F238E27FC236}">
              <a16:creationId xmlns:a16="http://schemas.microsoft.com/office/drawing/2014/main" id="{B4EE7275-B5D1-4FD8-972F-0EEA349CCD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4" name="Conector recto 7423">
          <a:extLst>
            <a:ext uri="{FF2B5EF4-FFF2-40B4-BE49-F238E27FC236}">
              <a16:creationId xmlns:a16="http://schemas.microsoft.com/office/drawing/2014/main" id="{F239C90A-E862-494E-ACD5-7E42C82C27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5" name="Conector recto 7424">
          <a:extLst>
            <a:ext uri="{FF2B5EF4-FFF2-40B4-BE49-F238E27FC236}">
              <a16:creationId xmlns:a16="http://schemas.microsoft.com/office/drawing/2014/main" id="{BE54027C-B76D-4160-A77A-D49BD4D4A2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6" name="Conector recto 7425">
          <a:extLst>
            <a:ext uri="{FF2B5EF4-FFF2-40B4-BE49-F238E27FC236}">
              <a16:creationId xmlns:a16="http://schemas.microsoft.com/office/drawing/2014/main" id="{4BDA144F-E0E5-4A97-8D64-16949AC413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7" name="Conector recto 7426">
          <a:extLst>
            <a:ext uri="{FF2B5EF4-FFF2-40B4-BE49-F238E27FC236}">
              <a16:creationId xmlns:a16="http://schemas.microsoft.com/office/drawing/2014/main" id="{8C08388B-FA8D-4F64-BCD8-70A1CD451D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8" name="Conector recto 7427">
          <a:extLst>
            <a:ext uri="{FF2B5EF4-FFF2-40B4-BE49-F238E27FC236}">
              <a16:creationId xmlns:a16="http://schemas.microsoft.com/office/drawing/2014/main" id="{032CBF77-7096-452B-9784-9AF890071A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29" name="Conector recto 7428">
          <a:extLst>
            <a:ext uri="{FF2B5EF4-FFF2-40B4-BE49-F238E27FC236}">
              <a16:creationId xmlns:a16="http://schemas.microsoft.com/office/drawing/2014/main" id="{F46CABC3-0B4A-45C6-A0FC-68DEFEF7980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0" name="Conector recto 7429">
          <a:extLst>
            <a:ext uri="{FF2B5EF4-FFF2-40B4-BE49-F238E27FC236}">
              <a16:creationId xmlns:a16="http://schemas.microsoft.com/office/drawing/2014/main" id="{D26211E6-BF17-44DD-87FC-D249AD8A8A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1" name="Conector recto 7430">
          <a:extLst>
            <a:ext uri="{FF2B5EF4-FFF2-40B4-BE49-F238E27FC236}">
              <a16:creationId xmlns:a16="http://schemas.microsoft.com/office/drawing/2014/main" id="{371A8F7E-B33B-48CC-9DA6-AA58B28F05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2" name="Conector recto 7431">
          <a:extLst>
            <a:ext uri="{FF2B5EF4-FFF2-40B4-BE49-F238E27FC236}">
              <a16:creationId xmlns:a16="http://schemas.microsoft.com/office/drawing/2014/main" id="{0A0691F1-9BD3-4928-8813-EC1D1E123F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3" name="Conector recto 7432">
          <a:extLst>
            <a:ext uri="{FF2B5EF4-FFF2-40B4-BE49-F238E27FC236}">
              <a16:creationId xmlns:a16="http://schemas.microsoft.com/office/drawing/2014/main" id="{8F1A1838-6725-481E-87AF-B481DECAC9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4" name="Conector recto 7433">
          <a:extLst>
            <a:ext uri="{FF2B5EF4-FFF2-40B4-BE49-F238E27FC236}">
              <a16:creationId xmlns:a16="http://schemas.microsoft.com/office/drawing/2014/main" id="{D90C70FF-FA4C-40F0-91D4-F7F22F59B4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5" name="Conector recto 7434">
          <a:extLst>
            <a:ext uri="{FF2B5EF4-FFF2-40B4-BE49-F238E27FC236}">
              <a16:creationId xmlns:a16="http://schemas.microsoft.com/office/drawing/2014/main" id="{23D1F8AD-FF08-4A6A-9BAC-88AFC2C56E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6" name="Conector recto 7435">
          <a:extLst>
            <a:ext uri="{FF2B5EF4-FFF2-40B4-BE49-F238E27FC236}">
              <a16:creationId xmlns:a16="http://schemas.microsoft.com/office/drawing/2014/main" id="{E305864D-A626-4732-92C1-4F62A55602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7" name="Conector recto 7436">
          <a:extLst>
            <a:ext uri="{FF2B5EF4-FFF2-40B4-BE49-F238E27FC236}">
              <a16:creationId xmlns:a16="http://schemas.microsoft.com/office/drawing/2014/main" id="{FBE00D25-414E-4E97-B791-F231A24C9D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8" name="Conector recto 7437">
          <a:extLst>
            <a:ext uri="{FF2B5EF4-FFF2-40B4-BE49-F238E27FC236}">
              <a16:creationId xmlns:a16="http://schemas.microsoft.com/office/drawing/2014/main" id="{5EE3048A-2725-4300-A8BF-5F2D2F0936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39" name="Conector recto 7438">
          <a:extLst>
            <a:ext uri="{FF2B5EF4-FFF2-40B4-BE49-F238E27FC236}">
              <a16:creationId xmlns:a16="http://schemas.microsoft.com/office/drawing/2014/main" id="{AD5929D7-DBE3-452C-A07D-CC280A3201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0" name="Conector recto 7439">
          <a:extLst>
            <a:ext uri="{FF2B5EF4-FFF2-40B4-BE49-F238E27FC236}">
              <a16:creationId xmlns:a16="http://schemas.microsoft.com/office/drawing/2014/main" id="{EC72988A-7DC7-4CA6-B6B9-939FCA339E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1" name="Conector recto 7440">
          <a:extLst>
            <a:ext uri="{FF2B5EF4-FFF2-40B4-BE49-F238E27FC236}">
              <a16:creationId xmlns:a16="http://schemas.microsoft.com/office/drawing/2014/main" id="{038567C0-5FCA-4516-94D8-D2FCA42EF5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2" name="Conector recto 7441">
          <a:extLst>
            <a:ext uri="{FF2B5EF4-FFF2-40B4-BE49-F238E27FC236}">
              <a16:creationId xmlns:a16="http://schemas.microsoft.com/office/drawing/2014/main" id="{F092B67C-D0DD-47FD-889D-EF92472C12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3" name="Conector recto 7442">
          <a:extLst>
            <a:ext uri="{FF2B5EF4-FFF2-40B4-BE49-F238E27FC236}">
              <a16:creationId xmlns:a16="http://schemas.microsoft.com/office/drawing/2014/main" id="{98D52144-FD82-42CE-87D1-850E55EC35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4" name="Conector recto 7443">
          <a:extLst>
            <a:ext uri="{FF2B5EF4-FFF2-40B4-BE49-F238E27FC236}">
              <a16:creationId xmlns:a16="http://schemas.microsoft.com/office/drawing/2014/main" id="{CA077B46-68CB-4226-B1E7-26A377B6A5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5" name="Conector recto 7444">
          <a:extLst>
            <a:ext uri="{FF2B5EF4-FFF2-40B4-BE49-F238E27FC236}">
              <a16:creationId xmlns:a16="http://schemas.microsoft.com/office/drawing/2014/main" id="{88FDBE9D-428B-4294-889C-BF94D606FB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6" name="Conector recto 7445">
          <a:extLst>
            <a:ext uri="{FF2B5EF4-FFF2-40B4-BE49-F238E27FC236}">
              <a16:creationId xmlns:a16="http://schemas.microsoft.com/office/drawing/2014/main" id="{7CC9E5ED-D747-444D-8578-25B4209C75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7" name="Conector recto 7446">
          <a:extLst>
            <a:ext uri="{FF2B5EF4-FFF2-40B4-BE49-F238E27FC236}">
              <a16:creationId xmlns:a16="http://schemas.microsoft.com/office/drawing/2014/main" id="{E2B50B80-403C-49D4-8326-062BAB21A4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8" name="Conector recto 7447">
          <a:extLst>
            <a:ext uri="{FF2B5EF4-FFF2-40B4-BE49-F238E27FC236}">
              <a16:creationId xmlns:a16="http://schemas.microsoft.com/office/drawing/2014/main" id="{0467A9FB-268C-48C8-BB23-38D4B7EC92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49" name="Conector recto 7448">
          <a:extLst>
            <a:ext uri="{FF2B5EF4-FFF2-40B4-BE49-F238E27FC236}">
              <a16:creationId xmlns:a16="http://schemas.microsoft.com/office/drawing/2014/main" id="{4FFEDD82-1C5C-4081-9D02-94D38A007A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0" name="Conector recto 7449">
          <a:extLst>
            <a:ext uri="{FF2B5EF4-FFF2-40B4-BE49-F238E27FC236}">
              <a16:creationId xmlns:a16="http://schemas.microsoft.com/office/drawing/2014/main" id="{0D000610-CF23-45DF-95AE-9904ECA4A4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1" name="Conector recto 7450">
          <a:extLst>
            <a:ext uri="{FF2B5EF4-FFF2-40B4-BE49-F238E27FC236}">
              <a16:creationId xmlns:a16="http://schemas.microsoft.com/office/drawing/2014/main" id="{40EC98F1-CB26-4B65-A9AE-BD06EBAC31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2" name="Conector recto 7451">
          <a:extLst>
            <a:ext uri="{FF2B5EF4-FFF2-40B4-BE49-F238E27FC236}">
              <a16:creationId xmlns:a16="http://schemas.microsoft.com/office/drawing/2014/main" id="{C39E0D66-F142-48EB-9823-B5F81E6D37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3" name="Conector recto 7452">
          <a:extLst>
            <a:ext uri="{FF2B5EF4-FFF2-40B4-BE49-F238E27FC236}">
              <a16:creationId xmlns:a16="http://schemas.microsoft.com/office/drawing/2014/main" id="{0C7E0EFE-DFC6-45D3-BA0D-16AE7F58A2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4" name="Conector recto 7453">
          <a:extLst>
            <a:ext uri="{FF2B5EF4-FFF2-40B4-BE49-F238E27FC236}">
              <a16:creationId xmlns:a16="http://schemas.microsoft.com/office/drawing/2014/main" id="{10E7EDA8-2A14-4170-9CDD-341C1AF8C0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5" name="Conector recto 7454">
          <a:extLst>
            <a:ext uri="{FF2B5EF4-FFF2-40B4-BE49-F238E27FC236}">
              <a16:creationId xmlns:a16="http://schemas.microsoft.com/office/drawing/2014/main" id="{67C694DC-4BF3-445C-8E86-2B6D1771E7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6" name="Conector recto 7455">
          <a:extLst>
            <a:ext uri="{FF2B5EF4-FFF2-40B4-BE49-F238E27FC236}">
              <a16:creationId xmlns:a16="http://schemas.microsoft.com/office/drawing/2014/main" id="{1F8A9960-4034-4144-BEB3-D78CAF09C3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7" name="Conector recto 7456">
          <a:extLst>
            <a:ext uri="{FF2B5EF4-FFF2-40B4-BE49-F238E27FC236}">
              <a16:creationId xmlns:a16="http://schemas.microsoft.com/office/drawing/2014/main" id="{32C5107C-5A34-4006-B658-A8391BB5A0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8" name="Conector recto 7457">
          <a:extLst>
            <a:ext uri="{FF2B5EF4-FFF2-40B4-BE49-F238E27FC236}">
              <a16:creationId xmlns:a16="http://schemas.microsoft.com/office/drawing/2014/main" id="{B8995405-8053-406D-BA74-5CD030F7A1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59" name="Conector recto 7458">
          <a:extLst>
            <a:ext uri="{FF2B5EF4-FFF2-40B4-BE49-F238E27FC236}">
              <a16:creationId xmlns:a16="http://schemas.microsoft.com/office/drawing/2014/main" id="{F9845E2F-CE5E-469C-ABD4-F1D5F4C746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60" name="Conector recto 7459">
          <a:extLst>
            <a:ext uri="{FF2B5EF4-FFF2-40B4-BE49-F238E27FC236}">
              <a16:creationId xmlns:a16="http://schemas.microsoft.com/office/drawing/2014/main" id="{2B376DF4-2D49-47E3-8C3B-0A2346450A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61" name="Conector recto 7460">
          <a:extLst>
            <a:ext uri="{FF2B5EF4-FFF2-40B4-BE49-F238E27FC236}">
              <a16:creationId xmlns:a16="http://schemas.microsoft.com/office/drawing/2014/main" id="{9A38014C-B5F9-404F-A9FA-CE3CA9DF83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62" name="Conector recto 7461">
          <a:extLst>
            <a:ext uri="{FF2B5EF4-FFF2-40B4-BE49-F238E27FC236}">
              <a16:creationId xmlns:a16="http://schemas.microsoft.com/office/drawing/2014/main" id="{FD993E4B-6F54-4AB8-B256-B683C6D5AE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327</xdr:row>
      <xdr:rowOff>0</xdr:rowOff>
    </xdr:from>
    <xdr:to>
      <xdr:col>38</xdr:col>
      <xdr:colOff>413657</xdr:colOff>
      <xdr:row>327</xdr:row>
      <xdr:rowOff>0</xdr:rowOff>
    </xdr:to>
    <xdr:cxnSp macro="">
      <xdr:nvCxnSpPr>
        <xdr:cNvPr id="7463" name="Conector recto 7462">
          <a:extLst>
            <a:ext uri="{FF2B5EF4-FFF2-40B4-BE49-F238E27FC236}">
              <a16:creationId xmlns:a16="http://schemas.microsoft.com/office/drawing/2014/main" id="{84189C62-AFD9-4672-9998-8788E1682F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9070</xdr:colOff>
      <xdr:row>14</xdr:row>
      <xdr:rowOff>136072</xdr:rowOff>
    </xdr:from>
    <xdr:to>
      <xdr:col>31</xdr:col>
      <xdr:colOff>400811</xdr:colOff>
      <xdr:row>42</xdr:row>
      <xdr:rowOff>45358</xdr:rowOff>
    </xdr:to>
    <xdr:pic>
      <xdr:nvPicPr>
        <xdr:cNvPr id="7464" name="Imagen 7463">
          <a:extLst>
            <a:ext uri="{FF2B5EF4-FFF2-40B4-BE49-F238E27FC236}">
              <a16:creationId xmlns:a16="http://schemas.microsoft.com/office/drawing/2014/main" id="{5AC45BFB-8E91-F16D-4686-C454F39CCF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49" t="5251" r="21259" b="24158"/>
        <a:stretch/>
      </xdr:blipFill>
      <xdr:spPr bwMode="auto">
        <a:xfrm>
          <a:off x="263070" y="3937001"/>
          <a:ext cx="8492527" cy="5497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82315</xdr:rowOff>
    </xdr:from>
    <xdr:to>
      <xdr:col>31</xdr:col>
      <xdr:colOff>540778</xdr:colOff>
      <xdr:row>97</xdr:row>
      <xdr:rowOff>164630</xdr:rowOff>
    </xdr:to>
    <xdr:pic>
      <xdr:nvPicPr>
        <xdr:cNvPr id="7466" name="Imagen 7465">
          <a:extLst>
            <a:ext uri="{FF2B5EF4-FFF2-40B4-BE49-F238E27FC236}">
              <a16:creationId xmlns:a16="http://schemas.microsoft.com/office/drawing/2014/main" id="{5C65585D-5FF2-448E-F73B-662561F133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60" t="11590" r="19261" b="25263"/>
        <a:stretch/>
      </xdr:blipFill>
      <xdr:spPr bwMode="auto">
        <a:xfrm>
          <a:off x="0" y="15157685"/>
          <a:ext cx="9042722" cy="5879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94074</xdr:rowOff>
    </xdr:from>
    <xdr:to>
      <xdr:col>31</xdr:col>
      <xdr:colOff>540778</xdr:colOff>
      <xdr:row>150</xdr:row>
      <xdr:rowOff>176389</xdr:rowOff>
    </xdr:to>
    <xdr:pic>
      <xdr:nvPicPr>
        <xdr:cNvPr id="7467" name="Imagen 7466">
          <a:extLst>
            <a:ext uri="{FF2B5EF4-FFF2-40B4-BE49-F238E27FC236}">
              <a16:creationId xmlns:a16="http://schemas.microsoft.com/office/drawing/2014/main" id="{84C736B5-C340-4A6A-8DD6-B9923F76A2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60" t="11590" r="19261" b="25263"/>
        <a:stretch/>
      </xdr:blipFill>
      <xdr:spPr bwMode="auto">
        <a:xfrm>
          <a:off x="0" y="26411296"/>
          <a:ext cx="9042722" cy="5879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176388</xdr:colOff>
      <xdr:row>283</xdr:row>
      <xdr:rowOff>82314</xdr:rowOff>
    </xdr:from>
    <xdr:to>
      <xdr:col>30</xdr:col>
      <xdr:colOff>42325</xdr:colOff>
      <xdr:row>319</xdr:row>
      <xdr:rowOff>176390</xdr:rowOff>
    </xdr:to>
    <xdr:pic>
      <xdr:nvPicPr>
        <xdr:cNvPr id="7468" name="Imagen 7467">
          <a:extLst>
            <a:ext uri="{FF2B5EF4-FFF2-40B4-BE49-F238E27FC236}">
              <a16:creationId xmlns:a16="http://schemas.microsoft.com/office/drawing/2014/main" id="{74C0A9F7-15C4-C701-6972-D1A41852B9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43" t="19632" r="38720" b="25800"/>
        <a:stretch/>
      </xdr:blipFill>
      <xdr:spPr bwMode="auto">
        <a:xfrm>
          <a:off x="952499" y="37382684"/>
          <a:ext cx="6850937" cy="7373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208</xdr:row>
      <xdr:rowOff>238125</xdr:rowOff>
    </xdr:from>
    <xdr:to>
      <xdr:col>17</xdr:col>
      <xdr:colOff>238125</xdr:colOff>
      <xdr:row>217</xdr:row>
      <xdr:rowOff>0</xdr:rowOff>
    </xdr:to>
    <xdr:sp macro="" textlink="">
      <xdr:nvSpPr>
        <xdr:cNvPr id="7469" name="Line 1">
          <a:extLst>
            <a:ext uri="{FF2B5EF4-FFF2-40B4-BE49-F238E27FC236}">
              <a16:creationId xmlns:a16="http://schemas.microsoft.com/office/drawing/2014/main" id="{4B0E2CC4-A98F-4DC9-A21C-6B4FBB55E2A0}"/>
            </a:ext>
          </a:extLst>
        </xdr:cNvPr>
        <xdr:cNvSpPr>
          <a:spLocks noChangeShapeType="1"/>
        </xdr:cNvSpPr>
      </xdr:nvSpPr>
      <xdr:spPr bwMode="auto">
        <a:xfrm>
          <a:off x="4636088" y="32946034"/>
          <a:ext cx="0" cy="156739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208</xdr:row>
      <xdr:rowOff>238125</xdr:rowOff>
    </xdr:from>
    <xdr:to>
      <xdr:col>17</xdr:col>
      <xdr:colOff>238125</xdr:colOff>
      <xdr:row>219</xdr:row>
      <xdr:rowOff>0</xdr:rowOff>
    </xdr:to>
    <xdr:sp macro="" textlink="">
      <xdr:nvSpPr>
        <xdr:cNvPr id="7470" name="Line 1">
          <a:extLst>
            <a:ext uri="{FF2B5EF4-FFF2-40B4-BE49-F238E27FC236}">
              <a16:creationId xmlns:a16="http://schemas.microsoft.com/office/drawing/2014/main" id="{D6AE5EB8-FD4E-40D3-A8F8-FCED1909CCC3}"/>
            </a:ext>
          </a:extLst>
        </xdr:cNvPr>
        <xdr:cNvSpPr>
          <a:spLocks noChangeShapeType="1"/>
        </xdr:cNvSpPr>
      </xdr:nvSpPr>
      <xdr:spPr bwMode="auto">
        <a:xfrm>
          <a:off x="4636088" y="32946034"/>
          <a:ext cx="0" cy="19084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1" name="Conector recto 7470">
          <a:extLst>
            <a:ext uri="{FF2B5EF4-FFF2-40B4-BE49-F238E27FC236}">
              <a16:creationId xmlns:a16="http://schemas.microsoft.com/office/drawing/2014/main" id="{3E8CCBB8-5272-49B6-A639-B74E85FE155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2" name="Conector recto 7471">
          <a:extLst>
            <a:ext uri="{FF2B5EF4-FFF2-40B4-BE49-F238E27FC236}">
              <a16:creationId xmlns:a16="http://schemas.microsoft.com/office/drawing/2014/main" id="{0C786263-7FF6-4CAC-BD6F-DC68E869868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3" name="Conector recto 7472">
          <a:extLst>
            <a:ext uri="{FF2B5EF4-FFF2-40B4-BE49-F238E27FC236}">
              <a16:creationId xmlns:a16="http://schemas.microsoft.com/office/drawing/2014/main" id="{A3A8CFAB-8CDE-41E1-A95B-0C0AC7771FE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4" name="Conector recto 7473">
          <a:extLst>
            <a:ext uri="{FF2B5EF4-FFF2-40B4-BE49-F238E27FC236}">
              <a16:creationId xmlns:a16="http://schemas.microsoft.com/office/drawing/2014/main" id="{88CB60A1-03B0-4171-9EC6-1A56EAE4F5C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5" name="Conector recto 7474">
          <a:extLst>
            <a:ext uri="{FF2B5EF4-FFF2-40B4-BE49-F238E27FC236}">
              <a16:creationId xmlns:a16="http://schemas.microsoft.com/office/drawing/2014/main" id="{3416BF58-2FAB-49FC-97C0-841D2DD7992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6" name="Conector recto 7475">
          <a:extLst>
            <a:ext uri="{FF2B5EF4-FFF2-40B4-BE49-F238E27FC236}">
              <a16:creationId xmlns:a16="http://schemas.microsoft.com/office/drawing/2014/main" id="{6082B70D-13A2-4F9E-876A-80054BCFD22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7" name="Conector recto 7476">
          <a:extLst>
            <a:ext uri="{FF2B5EF4-FFF2-40B4-BE49-F238E27FC236}">
              <a16:creationId xmlns:a16="http://schemas.microsoft.com/office/drawing/2014/main" id="{A45D3DE9-90E4-47FD-BCC9-D9711A55EB8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8" name="Conector recto 7477">
          <a:extLst>
            <a:ext uri="{FF2B5EF4-FFF2-40B4-BE49-F238E27FC236}">
              <a16:creationId xmlns:a16="http://schemas.microsoft.com/office/drawing/2014/main" id="{4BA8CF03-E13B-4CCA-94BB-119B1B29066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79" name="Conector recto 7478">
          <a:extLst>
            <a:ext uri="{FF2B5EF4-FFF2-40B4-BE49-F238E27FC236}">
              <a16:creationId xmlns:a16="http://schemas.microsoft.com/office/drawing/2014/main" id="{5AC2FE94-59FB-4D49-8661-4AA40027317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0" name="Conector recto 7479">
          <a:extLst>
            <a:ext uri="{FF2B5EF4-FFF2-40B4-BE49-F238E27FC236}">
              <a16:creationId xmlns:a16="http://schemas.microsoft.com/office/drawing/2014/main" id="{4E47D165-E44B-4B5B-B93B-4B21FF02AD0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1" name="Conector recto 7480">
          <a:extLst>
            <a:ext uri="{FF2B5EF4-FFF2-40B4-BE49-F238E27FC236}">
              <a16:creationId xmlns:a16="http://schemas.microsoft.com/office/drawing/2014/main" id="{FBA2CFD6-12E2-4B5A-B5B6-ABE569FC0BA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2" name="Conector recto 7481">
          <a:extLst>
            <a:ext uri="{FF2B5EF4-FFF2-40B4-BE49-F238E27FC236}">
              <a16:creationId xmlns:a16="http://schemas.microsoft.com/office/drawing/2014/main" id="{C5E95E02-6E32-44B3-8F38-46119A4AA5C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3" name="Conector recto 7482">
          <a:extLst>
            <a:ext uri="{FF2B5EF4-FFF2-40B4-BE49-F238E27FC236}">
              <a16:creationId xmlns:a16="http://schemas.microsoft.com/office/drawing/2014/main" id="{1D5F81DA-3B76-4547-9353-102C154A72A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4" name="Conector recto 7483">
          <a:extLst>
            <a:ext uri="{FF2B5EF4-FFF2-40B4-BE49-F238E27FC236}">
              <a16:creationId xmlns:a16="http://schemas.microsoft.com/office/drawing/2014/main" id="{99D3DD01-227C-4ECB-B668-891962BB8B0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5" name="Conector recto 7484">
          <a:extLst>
            <a:ext uri="{FF2B5EF4-FFF2-40B4-BE49-F238E27FC236}">
              <a16:creationId xmlns:a16="http://schemas.microsoft.com/office/drawing/2014/main" id="{B6438E3B-9DD5-45A0-A6CD-99DDC8C2982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6" name="Conector recto 7485">
          <a:extLst>
            <a:ext uri="{FF2B5EF4-FFF2-40B4-BE49-F238E27FC236}">
              <a16:creationId xmlns:a16="http://schemas.microsoft.com/office/drawing/2014/main" id="{5321D539-AFDD-4028-A135-75EAD7C411F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7" name="Conector recto 7486">
          <a:extLst>
            <a:ext uri="{FF2B5EF4-FFF2-40B4-BE49-F238E27FC236}">
              <a16:creationId xmlns:a16="http://schemas.microsoft.com/office/drawing/2014/main" id="{494E7D4A-28DF-4727-A5FE-AD387C7DDFC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8" name="Conector recto 7487">
          <a:extLst>
            <a:ext uri="{FF2B5EF4-FFF2-40B4-BE49-F238E27FC236}">
              <a16:creationId xmlns:a16="http://schemas.microsoft.com/office/drawing/2014/main" id="{84CFBBEF-5638-41CE-B66A-44BE4F1C184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89" name="Conector recto 7488">
          <a:extLst>
            <a:ext uri="{FF2B5EF4-FFF2-40B4-BE49-F238E27FC236}">
              <a16:creationId xmlns:a16="http://schemas.microsoft.com/office/drawing/2014/main" id="{2A66A06E-0D5A-4C40-9DE2-2187F1686D1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0" name="Conector recto 7489">
          <a:extLst>
            <a:ext uri="{FF2B5EF4-FFF2-40B4-BE49-F238E27FC236}">
              <a16:creationId xmlns:a16="http://schemas.microsoft.com/office/drawing/2014/main" id="{58F78697-E333-4083-AD10-3808B128BDD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1" name="Conector recto 7490">
          <a:extLst>
            <a:ext uri="{FF2B5EF4-FFF2-40B4-BE49-F238E27FC236}">
              <a16:creationId xmlns:a16="http://schemas.microsoft.com/office/drawing/2014/main" id="{838E27BB-A572-4E4F-AAB0-4E8A1031823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2" name="Conector recto 7491">
          <a:extLst>
            <a:ext uri="{FF2B5EF4-FFF2-40B4-BE49-F238E27FC236}">
              <a16:creationId xmlns:a16="http://schemas.microsoft.com/office/drawing/2014/main" id="{FEFF0A73-CCBB-47D6-9027-DD4CDDBF456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3" name="Conector recto 7492">
          <a:extLst>
            <a:ext uri="{FF2B5EF4-FFF2-40B4-BE49-F238E27FC236}">
              <a16:creationId xmlns:a16="http://schemas.microsoft.com/office/drawing/2014/main" id="{7FF78345-BB8C-4DDF-A756-4C004D1D757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4" name="Conector recto 7493">
          <a:extLst>
            <a:ext uri="{FF2B5EF4-FFF2-40B4-BE49-F238E27FC236}">
              <a16:creationId xmlns:a16="http://schemas.microsoft.com/office/drawing/2014/main" id="{ACC224AB-0F3E-4D4C-B603-2D1DA138E99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5" name="Conector recto 7494">
          <a:extLst>
            <a:ext uri="{FF2B5EF4-FFF2-40B4-BE49-F238E27FC236}">
              <a16:creationId xmlns:a16="http://schemas.microsoft.com/office/drawing/2014/main" id="{AFFC353E-51D4-4DDA-864E-A587221E006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6" name="Conector recto 7495">
          <a:extLst>
            <a:ext uri="{FF2B5EF4-FFF2-40B4-BE49-F238E27FC236}">
              <a16:creationId xmlns:a16="http://schemas.microsoft.com/office/drawing/2014/main" id="{6A0B9F03-DB77-4852-A456-F0E9A6A18BD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7" name="Conector recto 7496">
          <a:extLst>
            <a:ext uri="{FF2B5EF4-FFF2-40B4-BE49-F238E27FC236}">
              <a16:creationId xmlns:a16="http://schemas.microsoft.com/office/drawing/2014/main" id="{1EC83E3B-1F69-41A2-810C-9588F0667BF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8" name="Conector recto 7497">
          <a:extLst>
            <a:ext uri="{FF2B5EF4-FFF2-40B4-BE49-F238E27FC236}">
              <a16:creationId xmlns:a16="http://schemas.microsoft.com/office/drawing/2014/main" id="{B6E3EBDC-1DB1-45FE-8CE2-DC3138FCC32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499" name="Conector recto 7498">
          <a:extLst>
            <a:ext uri="{FF2B5EF4-FFF2-40B4-BE49-F238E27FC236}">
              <a16:creationId xmlns:a16="http://schemas.microsoft.com/office/drawing/2014/main" id="{BD741C8F-B165-4EF4-8D46-CA80FEBDEE8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0" name="Conector recto 7499">
          <a:extLst>
            <a:ext uri="{FF2B5EF4-FFF2-40B4-BE49-F238E27FC236}">
              <a16:creationId xmlns:a16="http://schemas.microsoft.com/office/drawing/2014/main" id="{784FD5DC-7761-45DD-BFD4-15ABFC617A5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1" name="Conector recto 7500">
          <a:extLst>
            <a:ext uri="{FF2B5EF4-FFF2-40B4-BE49-F238E27FC236}">
              <a16:creationId xmlns:a16="http://schemas.microsoft.com/office/drawing/2014/main" id="{89870AF1-EC43-4650-A6BE-B953CC8659E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2" name="Conector recto 7501">
          <a:extLst>
            <a:ext uri="{FF2B5EF4-FFF2-40B4-BE49-F238E27FC236}">
              <a16:creationId xmlns:a16="http://schemas.microsoft.com/office/drawing/2014/main" id="{8A04B743-9635-4E09-AA4E-C037C193543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3" name="Conector recto 7502">
          <a:extLst>
            <a:ext uri="{FF2B5EF4-FFF2-40B4-BE49-F238E27FC236}">
              <a16:creationId xmlns:a16="http://schemas.microsoft.com/office/drawing/2014/main" id="{8FAACBC4-29A5-41FB-B006-75F6F0B067D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4" name="Conector recto 7503">
          <a:extLst>
            <a:ext uri="{FF2B5EF4-FFF2-40B4-BE49-F238E27FC236}">
              <a16:creationId xmlns:a16="http://schemas.microsoft.com/office/drawing/2014/main" id="{9DF42F67-A2C8-45DD-8C54-BE9DEFD5E71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5" name="Conector recto 7504">
          <a:extLst>
            <a:ext uri="{FF2B5EF4-FFF2-40B4-BE49-F238E27FC236}">
              <a16:creationId xmlns:a16="http://schemas.microsoft.com/office/drawing/2014/main" id="{C9AC43A4-0860-4EAF-B107-D3F219B6AC2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6" name="Conector recto 7505">
          <a:extLst>
            <a:ext uri="{FF2B5EF4-FFF2-40B4-BE49-F238E27FC236}">
              <a16:creationId xmlns:a16="http://schemas.microsoft.com/office/drawing/2014/main" id="{B90F5000-EF4C-4947-B7D8-3A92D3D2557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7" name="Conector recto 7506">
          <a:extLst>
            <a:ext uri="{FF2B5EF4-FFF2-40B4-BE49-F238E27FC236}">
              <a16:creationId xmlns:a16="http://schemas.microsoft.com/office/drawing/2014/main" id="{94A2FD50-6399-4A28-92E3-643F80AA18B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8" name="Conector recto 7507">
          <a:extLst>
            <a:ext uri="{FF2B5EF4-FFF2-40B4-BE49-F238E27FC236}">
              <a16:creationId xmlns:a16="http://schemas.microsoft.com/office/drawing/2014/main" id="{A5E006FF-985C-4334-A337-1243AD8C9ED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09" name="Conector recto 7508">
          <a:extLst>
            <a:ext uri="{FF2B5EF4-FFF2-40B4-BE49-F238E27FC236}">
              <a16:creationId xmlns:a16="http://schemas.microsoft.com/office/drawing/2014/main" id="{98236B95-4FC7-4E12-9821-92D1153994B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0" name="Conector recto 7509">
          <a:extLst>
            <a:ext uri="{FF2B5EF4-FFF2-40B4-BE49-F238E27FC236}">
              <a16:creationId xmlns:a16="http://schemas.microsoft.com/office/drawing/2014/main" id="{E262B359-C4B1-4A18-AA21-44E4FC9AC66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1" name="Conector recto 7510">
          <a:extLst>
            <a:ext uri="{FF2B5EF4-FFF2-40B4-BE49-F238E27FC236}">
              <a16:creationId xmlns:a16="http://schemas.microsoft.com/office/drawing/2014/main" id="{9CA4A8B8-8304-41BC-A8CF-537E681F877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2" name="Conector recto 7511">
          <a:extLst>
            <a:ext uri="{FF2B5EF4-FFF2-40B4-BE49-F238E27FC236}">
              <a16:creationId xmlns:a16="http://schemas.microsoft.com/office/drawing/2014/main" id="{14B5030D-83D9-420E-A3AA-AFC6736282F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3" name="Conector recto 7512">
          <a:extLst>
            <a:ext uri="{FF2B5EF4-FFF2-40B4-BE49-F238E27FC236}">
              <a16:creationId xmlns:a16="http://schemas.microsoft.com/office/drawing/2014/main" id="{0B671663-E0DA-461D-A360-B32D1574908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4" name="Conector recto 7513">
          <a:extLst>
            <a:ext uri="{FF2B5EF4-FFF2-40B4-BE49-F238E27FC236}">
              <a16:creationId xmlns:a16="http://schemas.microsoft.com/office/drawing/2014/main" id="{D6F06EBB-5ECA-44DA-BAFD-AC41FD96C72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5" name="Conector recto 7514">
          <a:extLst>
            <a:ext uri="{FF2B5EF4-FFF2-40B4-BE49-F238E27FC236}">
              <a16:creationId xmlns:a16="http://schemas.microsoft.com/office/drawing/2014/main" id="{496A5E71-1687-4C9A-85EA-68019C54101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6" name="Conector recto 7515">
          <a:extLst>
            <a:ext uri="{FF2B5EF4-FFF2-40B4-BE49-F238E27FC236}">
              <a16:creationId xmlns:a16="http://schemas.microsoft.com/office/drawing/2014/main" id="{508E2BAD-3687-40A4-886D-67B7AC96C76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7" name="Conector recto 7516">
          <a:extLst>
            <a:ext uri="{FF2B5EF4-FFF2-40B4-BE49-F238E27FC236}">
              <a16:creationId xmlns:a16="http://schemas.microsoft.com/office/drawing/2014/main" id="{A4D088BE-005D-484F-AE1A-718AFEC3F1F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8" name="Conector recto 7517">
          <a:extLst>
            <a:ext uri="{FF2B5EF4-FFF2-40B4-BE49-F238E27FC236}">
              <a16:creationId xmlns:a16="http://schemas.microsoft.com/office/drawing/2014/main" id="{D7D2CB0B-D4BF-4CEA-AFDB-F1D4DC918C8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19" name="Conector recto 7518">
          <a:extLst>
            <a:ext uri="{FF2B5EF4-FFF2-40B4-BE49-F238E27FC236}">
              <a16:creationId xmlns:a16="http://schemas.microsoft.com/office/drawing/2014/main" id="{E77A7A36-789B-4433-B612-8B97F0559EA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0" name="Conector recto 7519">
          <a:extLst>
            <a:ext uri="{FF2B5EF4-FFF2-40B4-BE49-F238E27FC236}">
              <a16:creationId xmlns:a16="http://schemas.microsoft.com/office/drawing/2014/main" id="{0794AD50-7ACA-458A-9D0F-4808206D262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1" name="Conector recto 7520">
          <a:extLst>
            <a:ext uri="{FF2B5EF4-FFF2-40B4-BE49-F238E27FC236}">
              <a16:creationId xmlns:a16="http://schemas.microsoft.com/office/drawing/2014/main" id="{9BE8AF05-2AD1-4B7B-89B5-E82BC6A95D9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2" name="Conector recto 7521">
          <a:extLst>
            <a:ext uri="{FF2B5EF4-FFF2-40B4-BE49-F238E27FC236}">
              <a16:creationId xmlns:a16="http://schemas.microsoft.com/office/drawing/2014/main" id="{A7FE69FC-CB76-4D63-AC73-CC6BC4CED9B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3" name="Conector recto 7522">
          <a:extLst>
            <a:ext uri="{FF2B5EF4-FFF2-40B4-BE49-F238E27FC236}">
              <a16:creationId xmlns:a16="http://schemas.microsoft.com/office/drawing/2014/main" id="{D8148043-B314-4A28-86DB-C20DFF00F15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4" name="Conector recto 7523">
          <a:extLst>
            <a:ext uri="{FF2B5EF4-FFF2-40B4-BE49-F238E27FC236}">
              <a16:creationId xmlns:a16="http://schemas.microsoft.com/office/drawing/2014/main" id="{94E0A7C1-2CD5-4578-A522-02DD4CFF539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5" name="Conector recto 7524">
          <a:extLst>
            <a:ext uri="{FF2B5EF4-FFF2-40B4-BE49-F238E27FC236}">
              <a16:creationId xmlns:a16="http://schemas.microsoft.com/office/drawing/2014/main" id="{1FE28032-1B2F-4A7C-BD97-6401657E48F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6" name="Conector recto 7525">
          <a:extLst>
            <a:ext uri="{FF2B5EF4-FFF2-40B4-BE49-F238E27FC236}">
              <a16:creationId xmlns:a16="http://schemas.microsoft.com/office/drawing/2014/main" id="{3775D10E-90D7-4CC6-AB6B-E2D7D29E84D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7" name="Conector recto 7526">
          <a:extLst>
            <a:ext uri="{FF2B5EF4-FFF2-40B4-BE49-F238E27FC236}">
              <a16:creationId xmlns:a16="http://schemas.microsoft.com/office/drawing/2014/main" id="{57F5F946-DC08-4A3A-805B-D81B0DFE177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8" name="Conector recto 7527">
          <a:extLst>
            <a:ext uri="{FF2B5EF4-FFF2-40B4-BE49-F238E27FC236}">
              <a16:creationId xmlns:a16="http://schemas.microsoft.com/office/drawing/2014/main" id="{005C267C-3B34-426B-A477-11546EBC2CB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29" name="Conector recto 7528">
          <a:extLst>
            <a:ext uri="{FF2B5EF4-FFF2-40B4-BE49-F238E27FC236}">
              <a16:creationId xmlns:a16="http://schemas.microsoft.com/office/drawing/2014/main" id="{F80A5898-CF0E-49C4-B1A8-CF462B34434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0" name="Conector recto 7529">
          <a:extLst>
            <a:ext uri="{FF2B5EF4-FFF2-40B4-BE49-F238E27FC236}">
              <a16:creationId xmlns:a16="http://schemas.microsoft.com/office/drawing/2014/main" id="{20806EDA-93E1-4CD7-A287-DC9BA752D6C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1" name="Conector recto 7530">
          <a:extLst>
            <a:ext uri="{FF2B5EF4-FFF2-40B4-BE49-F238E27FC236}">
              <a16:creationId xmlns:a16="http://schemas.microsoft.com/office/drawing/2014/main" id="{8B59085A-789A-47ED-B5F7-392ED2848FD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2" name="Conector recto 7531">
          <a:extLst>
            <a:ext uri="{FF2B5EF4-FFF2-40B4-BE49-F238E27FC236}">
              <a16:creationId xmlns:a16="http://schemas.microsoft.com/office/drawing/2014/main" id="{C6BFD326-55AE-413D-A7AA-A1FBC5CD69C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3" name="Conector recto 7532">
          <a:extLst>
            <a:ext uri="{FF2B5EF4-FFF2-40B4-BE49-F238E27FC236}">
              <a16:creationId xmlns:a16="http://schemas.microsoft.com/office/drawing/2014/main" id="{C90AE8A5-50A5-4C67-ADDB-8F7F3A43DF97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4" name="Conector recto 7533">
          <a:extLst>
            <a:ext uri="{FF2B5EF4-FFF2-40B4-BE49-F238E27FC236}">
              <a16:creationId xmlns:a16="http://schemas.microsoft.com/office/drawing/2014/main" id="{EF8974B1-AFB7-47E7-9A17-812AB3A7269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5" name="Conector recto 7534">
          <a:extLst>
            <a:ext uri="{FF2B5EF4-FFF2-40B4-BE49-F238E27FC236}">
              <a16:creationId xmlns:a16="http://schemas.microsoft.com/office/drawing/2014/main" id="{2FD30137-C1E8-4150-A7F2-9586CA13E82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6" name="Conector recto 7535">
          <a:extLst>
            <a:ext uri="{FF2B5EF4-FFF2-40B4-BE49-F238E27FC236}">
              <a16:creationId xmlns:a16="http://schemas.microsoft.com/office/drawing/2014/main" id="{1BC9CB88-39F9-4A89-B91C-0DA257C9E4A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7" name="Conector recto 7536">
          <a:extLst>
            <a:ext uri="{FF2B5EF4-FFF2-40B4-BE49-F238E27FC236}">
              <a16:creationId xmlns:a16="http://schemas.microsoft.com/office/drawing/2014/main" id="{399AD9E9-7D29-48F3-B378-3063178B8F7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8" name="Conector recto 7537">
          <a:extLst>
            <a:ext uri="{FF2B5EF4-FFF2-40B4-BE49-F238E27FC236}">
              <a16:creationId xmlns:a16="http://schemas.microsoft.com/office/drawing/2014/main" id="{490A82CC-C963-45C7-B9F7-F385FDEE0A7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39" name="Conector recto 7538">
          <a:extLst>
            <a:ext uri="{FF2B5EF4-FFF2-40B4-BE49-F238E27FC236}">
              <a16:creationId xmlns:a16="http://schemas.microsoft.com/office/drawing/2014/main" id="{36214657-3ED5-4E78-B243-A0D57DD6FCD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0" name="Conector recto 7539">
          <a:extLst>
            <a:ext uri="{FF2B5EF4-FFF2-40B4-BE49-F238E27FC236}">
              <a16:creationId xmlns:a16="http://schemas.microsoft.com/office/drawing/2014/main" id="{59BE3966-A820-46BD-912C-3659C3EF1D6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1" name="Conector recto 7540">
          <a:extLst>
            <a:ext uri="{FF2B5EF4-FFF2-40B4-BE49-F238E27FC236}">
              <a16:creationId xmlns:a16="http://schemas.microsoft.com/office/drawing/2014/main" id="{A305A50A-7BE1-4C5C-AA5F-6A7A48E33CA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2" name="Conector recto 7541">
          <a:extLst>
            <a:ext uri="{FF2B5EF4-FFF2-40B4-BE49-F238E27FC236}">
              <a16:creationId xmlns:a16="http://schemas.microsoft.com/office/drawing/2014/main" id="{DC520D36-1484-42F7-8AD1-0FDA503D82D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3" name="Conector recto 7542">
          <a:extLst>
            <a:ext uri="{FF2B5EF4-FFF2-40B4-BE49-F238E27FC236}">
              <a16:creationId xmlns:a16="http://schemas.microsoft.com/office/drawing/2014/main" id="{270279BE-626E-4548-8EE4-5CBD05B18C2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4" name="Conector recto 7543">
          <a:extLst>
            <a:ext uri="{FF2B5EF4-FFF2-40B4-BE49-F238E27FC236}">
              <a16:creationId xmlns:a16="http://schemas.microsoft.com/office/drawing/2014/main" id="{3EA9AE80-5FFE-414E-A728-1BD5796CD48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5" name="Conector recto 7544">
          <a:extLst>
            <a:ext uri="{FF2B5EF4-FFF2-40B4-BE49-F238E27FC236}">
              <a16:creationId xmlns:a16="http://schemas.microsoft.com/office/drawing/2014/main" id="{CAE2BCAA-EFED-419E-ACBC-B66ECA35126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6" name="Conector recto 7545">
          <a:extLst>
            <a:ext uri="{FF2B5EF4-FFF2-40B4-BE49-F238E27FC236}">
              <a16:creationId xmlns:a16="http://schemas.microsoft.com/office/drawing/2014/main" id="{89A45A50-A668-4ED0-86F7-94355FD1EB0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7" name="Conector recto 7546">
          <a:extLst>
            <a:ext uri="{FF2B5EF4-FFF2-40B4-BE49-F238E27FC236}">
              <a16:creationId xmlns:a16="http://schemas.microsoft.com/office/drawing/2014/main" id="{83FF8187-F5A4-4A23-BB0B-9E7A830B7AC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8" name="Conector recto 7547">
          <a:extLst>
            <a:ext uri="{FF2B5EF4-FFF2-40B4-BE49-F238E27FC236}">
              <a16:creationId xmlns:a16="http://schemas.microsoft.com/office/drawing/2014/main" id="{D79CB261-091D-40FE-9728-CE6CB292AF4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49" name="Conector recto 7548">
          <a:extLst>
            <a:ext uri="{FF2B5EF4-FFF2-40B4-BE49-F238E27FC236}">
              <a16:creationId xmlns:a16="http://schemas.microsoft.com/office/drawing/2014/main" id="{26DE6774-A64B-48DA-872B-48B025E3A3F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0" name="Conector recto 7549">
          <a:extLst>
            <a:ext uri="{FF2B5EF4-FFF2-40B4-BE49-F238E27FC236}">
              <a16:creationId xmlns:a16="http://schemas.microsoft.com/office/drawing/2014/main" id="{84C70E42-7AF6-4C3D-8809-E9BF54C3DA5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1" name="Conector recto 7550">
          <a:extLst>
            <a:ext uri="{FF2B5EF4-FFF2-40B4-BE49-F238E27FC236}">
              <a16:creationId xmlns:a16="http://schemas.microsoft.com/office/drawing/2014/main" id="{8754DF94-4DE2-412F-AEFF-77D19A4686D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2" name="Conector recto 7551">
          <a:extLst>
            <a:ext uri="{FF2B5EF4-FFF2-40B4-BE49-F238E27FC236}">
              <a16:creationId xmlns:a16="http://schemas.microsoft.com/office/drawing/2014/main" id="{AE606883-A1D9-4487-9729-549DE85D9E1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3" name="Conector recto 7552">
          <a:extLst>
            <a:ext uri="{FF2B5EF4-FFF2-40B4-BE49-F238E27FC236}">
              <a16:creationId xmlns:a16="http://schemas.microsoft.com/office/drawing/2014/main" id="{F2C164B4-3953-4F8A-BEC1-B46102665C6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4" name="Conector recto 7553">
          <a:extLst>
            <a:ext uri="{FF2B5EF4-FFF2-40B4-BE49-F238E27FC236}">
              <a16:creationId xmlns:a16="http://schemas.microsoft.com/office/drawing/2014/main" id="{441AD4E7-419B-49F7-8ED4-CF3C8E65DB4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5" name="Conector recto 7554">
          <a:extLst>
            <a:ext uri="{FF2B5EF4-FFF2-40B4-BE49-F238E27FC236}">
              <a16:creationId xmlns:a16="http://schemas.microsoft.com/office/drawing/2014/main" id="{63165711-32F5-4145-A41E-CE088296653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6" name="Conector recto 7555">
          <a:extLst>
            <a:ext uri="{FF2B5EF4-FFF2-40B4-BE49-F238E27FC236}">
              <a16:creationId xmlns:a16="http://schemas.microsoft.com/office/drawing/2014/main" id="{BB8860DC-8946-44C9-A83D-2170A7EA97C7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7" name="Conector recto 7556">
          <a:extLst>
            <a:ext uri="{FF2B5EF4-FFF2-40B4-BE49-F238E27FC236}">
              <a16:creationId xmlns:a16="http://schemas.microsoft.com/office/drawing/2014/main" id="{05FFFC2F-9EEB-4942-92F8-E84C26829A5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8" name="Conector recto 7557">
          <a:extLst>
            <a:ext uri="{FF2B5EF4-FFF2-40B4-BE49-F238E27FC236}">
              <a16:creationId xmlns:a16="http://schemas.microsoft.com/office/drawing/2014/main" id="{22D1EADC-3D42-4143-86B4-633DC98431F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59" name="Conector recto 7558">
          <a:extLst>
            <a:ext uri="{FF2B5EF4-FFF2-40B4-BE49-F238E27FC236}">
              <a16:creationId xmlns:a16="http://schemas.microsoft.com/office/drawing/2014/main" id="{6EAAE919-1289-48A9-8642-014BC04F05A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0" name="Conector recto 7559">
          <a:extLst>
            <a:ext uri="{FF2B5EF4-FFF2-40B4-BE49-F238E27FC236}">
              <a16:creationId xmlns:a16="http://schemas.microsoft.com/office/drawing/2014/main" id="{15DE84D9-BDC7-4F89-A044-204DDF226CA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1" name="Conector recto 7560">
          <a:extLst>
            <a:ext uri="{FF2B5EF4-FFF2-40B4-BE49-F238E27FC236}">
              <a16:creationId xmlns:a16="http://schemas.microsoft.com/office/drawing/2014/main" id="{2ABD79E0-1782-47FE-A58F-1513B5368B8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2" name="Conector recto 7561">
          <a:extLst>
            <a:ext uri="{FF2B5EF4-FFF2-40B4-BE49-F238E27FC236}">
              <a16:creationId xmlns:a16="http://schemas.microsoft.com/office/drawing/2014/main" id="{B3D80CBE-79F2-449C-B4D1-C43D80D5446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3" name="Conector recto 7562">
          <a:extLst>
            <a:ext uri="{FF2B5EF4-FFF2-40B4-BE49-F238E27FC236}">
              <a16:creationId xmlns:a16="http://schemas.microsoft.com/office/drawing/2014/main" id="{94FB1230-DBB3-414F-A94B-CE9275C86B2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4" name="Conector recto 7563">
          <a:extLst>
            <a:ext uri="{FF2B5EF4-FFF2-40B4-BE49-F238E27FC236}">
              <a16:creationId xmlns:a16="http://schemas.microsoft.com/office/drawing/2014/main" id="{58571399-804B-494A-A8D1-0514EA7533C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5" name="Conector recto 7564">
          <a:extLst>
            <a:ext uri="{FF2B5EF4-FFF2-40B4-BE49-F238E27FC236}">
              <a16:creationId xmlns:a16="http://schemas.microsoft.com/office/drawing/2014/main" id="{3285E467-839F-4D16-A852-C00166F1DF3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6" name="Conector recto 7565">
          <a:extLst>
            <a:ext uri="{FF2B5EF4-FFF2-40B4-BE49-F238E27FC236}">
              <a16:creationId xmlns:a16="http://schemas.microsoft.com/office/drawing/2014/main" id="{648718AC-903C-4442-A05E-10F05F500D1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7" name="Conector recto 7566">
          <a:extLst>
            <a:ext uri="{FF2B5EF4-FFF2-40B4-BE49-F238E27FC236}">
              <a16:creationId xmlns:a16="http://schemas.microsoft.com/office/drawing/2014/main" id="{A324F15B-EF94-4410-801B-BB8384764ED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8" name="Conector recto 7567">
          <a:extLst>
            <a:ext uri="{FF2B5EF4-FFF2-40B4-BE49-F238E27FC236}">
              <a16:creationId xmlns:a16="http://schemas.microsoft.com/office/drawing/2014/main" id="{758D4D72-8A94-4401-8AAF-9D018D652D4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69" name="Conector recto 7568">
          <a:extLst>
            <a:ext uri="{FF2B5EF4-FFF2-40B4-BE49-F238E27FC236}">
              <a16:creationId xmlns:a16="http://schemas.microsoft.com/office/drawing/2014/main" id="{C025D2F6-864E-4F07-A8E2-3E8B379D1CE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0" name="Conector recto 7569">
          <a:extLst>
            <a:ext uri="{FF2B5EF4-FFF2-40B4-BE49-F238E27FC236}">
              <a16:creationId xmlns:a16="http://schemas.microsoft.com/office/drawing/2014/main" id="{F5EADB6D-7D37-48A8-84B2-42EA2D40341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1" name="Conector recto 7570">
          <a:extLst>
            <a:ext uri="{FF2B5EF4-FFF2-40B4-BE49-F238E27FC236}">
              <a16:creationId xmlns:a16="http://schemas.microsoft.com/office/drawing/2014/main" id="{D6318C86-A406-4E35-A80D-59C381F8A44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2" name="Conector recto 7571">
          <a:extLst>
            <a:ext uri="{FF2B5EF4-FFF2-40B4-BE49-F238E27FC236}">
              <a16:creationId xmlns:a16="http://schemas.microsoft.com/office/drawing/2014/main" id="{09536669-5D3D-4A3E-AA39-29BC1AFEC04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3" name="Conector recto 7572">
          <a:extLst>
            <a:ext uri="{FF2B5EF4-FFF2-40B4-BE49-F238E27FC236}">
              <a16:creationId xmlns:a16="http://schemas.microsoft.com/office/drawing/2014/main" id="{A30AE63C-A4EB-4E36-834B-2782CA2E7E5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4" name="Conector recto 7573">
          <a:extLst>
            <a:ext uri="{FF2B5EF4-FFF2-40B4-BE49-F238E27FC236}">
              <a16:creationId xmlns:a16="http://schemas.microsoft.com/office/drawing/2014/main" id="{44406D67-E8CB-460B-99F1-F4ED97E1C6E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5" name="Conector recto 7574">
          <a:extLst>
            <a:ext uri="{FF2B5EF4-FFF2-40B4-BE49-F238E27FC236}">
              <a16:creationId xmlns:a16="http://schemas.microsoft.com/office/drawing/2014/main" id="{96F7D905-6446-49FA-9675-9834B8D7179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6" name="Conector recto 7575">
          <a:extLst>
            <a:ext uri="{FF2B5EF4-FFF2-40B4-BE49-F238E27FC236}">
              <a16:creationId xmlns:a16="http://schemas.microsoft.com/office/drawing/2014/main" id="{5881C4A9-DDE6-4FCA-A7CC-C4F173C4B1D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7" name="Conector recto 7576">
          <a:extLst>
            <a:ext uri="{FF2B5EF4-FFF2-40B4-BE49-F238E27FC236}">
              <a16:creationId xmlns:a16="http://schemas.microsoft.com/office/drawing/2014/main" id="{A324080D-6E62-45CC-9BF6-3C09AA5C8D7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8" name="Conector recto 7577">
          <a:extLst>
            <a:ext uri="{FF2B5EF4-FFF2-40B4-BE49-F238E27FC236}">
              <a16:creationId xmlns:a16="http://schemas.microsoft.com/office/drawing/2014/main" id="{FD51AB61-1D2B-4573-82EB-4E04734CC927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79" name="Conector recto 7578">
          <a:extLst>
            <a:ext uri="{FF2B5EF4-FFF2-40B4-BE49-F238E27FC236}">
              <a16:creationId xmlns:a16="http://schemas.microsoft.com/office/drawing/2014/main" id="{4A0480BA-88C0-4023-8919-493A9FB68D7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0" name="Conector recto 7579">
          <a:extLst>
            <a:ext uri="{FF2B5EF4-FFF2-40B4-BE49-F238E27FC236}">
              <a16:creationId xmlns:a16="http://schemas.microsoft.com/office/drawing/2014/main" id="{CF27A938-8EAB-4B89-8A21-0260C9FEC1A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1" name="Conector recto 7580">
          <a:extLst>
            <a:ext uri="{FF2B5EF4-FFF2-40B4-BE49-F238E27FC236}">
              <a16:creationId xmlns:a16="http://schemas.microsoft.com/office/drawing/2014/main" id="{14F9188E-619E-4036-867E-1C7CBB3114B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2" name="Conector recto 7581">
          <a:extLst>
            <a:ext uri="{FF2B5EF4-FFF2-40B4-BE49-F238E27FC236}">
              <a16:creationId xmlns:a16="http://schemas.microsoft.com/office/drawing/2014/main" id="{F948061A-7EA9-40E4-A6FC-269A790B87B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3" name="Conector recto 7582">
          <a:extLst>
            <a:ext uri="{FF2B5EF4-FFF2-40B4-BE49-F238E27FC236}">
              <a16:creationId xmlns:a16="http://schemas.microsoft.com/office/drawing/2014/main" id="{D4154DA8-EB5A-4591-BAAE-37BC893FB3C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4" name="Conector recto 7583">
          <a:extLst>
            <a:ext uri="{FF2B5EF4-FFF2-40B4-BE49-F238E27FC236}">
              <a16:creationId xmlns:a16="http://schemas.microsoft.com/office/drawing/2014/main" id="{D55AF42D-92EF-4FDA-BD80-B59C37C1124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5" name="Conector recto 7584">
          <a:extLst>
            <a:ext uri="{FF2B5EF4-FFF2-40B4-BE49-F238E27FC236}">
              <a16:creationId xmlns:a16="http://schemas.microsoft.com/office/drawing/2014/main" id="{E81B07A3-CB8C-4B09-A37A-B81C0EAD3A9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6" name="Conector recto 7585">
          <a:extLst>
            <a:ext uri="{FF2B5EF4-FFF2-40B4-BE49-F238E27FC236}">
              <a16:creationId xmlns:a16="http://schemas.microsoft.com/office/drawing/2014/main" id="{B50F98B8-2F7B-4FA8-BC34-B006C909654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7" name="Conector recto 7586">
          <a:extLst>
            <a:ext uri="{FF2B5EF4-FFF2-40B4-BE49-F238E27FC236}">
              <a16:creationId xmlns:a16="http://schemas.microsoft.com/office/drawing/2014/main" id="{60A8FC53-7E58-4477-95CB-FE3C68ACC1B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8" name="Conector recto 7587">
          <a:extLst>
            <a:ext uri="{FF2B5EF4-FFF2-40B4-BE49-F238E27FC236}">
              <a16:creationId xmlns:a16="http://schemas.microsoft.com/office/drawing/2014/main" id="{41000A08-C0B5-42C7-9F9F-F696779CB74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89" name="Conector recto 7588">
          <a:extLst>
            <a:ext uri="{FF2B5EF4-FFF2-40B4-BE49-F238E27FC236}">
              <a16:creationId xmlns:a16="http://schemas.microsoft.com/office/drawing/2014/main" id="{DB9CFE5C-623D-4AEA-857C-FDE979CA77F7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0" name="Conector recto 7589">
          <a:extLst>
            <a:ext uri="{FF2B5EF4-FFF2-40B4-BE49-F238E27FC236}">
              <a16:creationId xmlns:a16="http://schemas.microsoft.com/office/drawing/2014/main" id="{FB80C497-AB6E-468D-971C-84DA1E2C498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1" name="Conector recto 7590">
          <a:extLst>
            <a:ext uri="{FF2B5EF4-FFF2-40B4-BE49-F238E27FC236}">
              <a16:creationId xmlns:a16="http://schemas.microsoft.com/office/drawing/2014/main" id="{8F094E6F-467F-4B27-B969-C1E6C6A350E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2" name="Conector recto 7591">
          <a:extLst>
            <a:ext uri="{FF2B5EF4-FFF2-40B4-BE49-F238E27FC236}">
              <a16:creationId xmlns:a16="http://schemas.microsoft.com/office/drawing/2014/main" id="{C2254209-02A1-48C4-9E94-40A842E6645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3" name="Conector recto 7592">
          <a:extLst>
            <a:ext uri="{FF2B5EF4-FFF2-40B4-BE49-F238E27FC236}">
              <a16:creationId xmlns:a16="http://schemas.microsoft.com/office/drawing/2014/main" id="{E78CF22C-C7DE-464E-A8AC-5F844D346C7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4" name="Conector recto 7593">
          <a:extLst>
            <a:ext uri="{FF2B5EF4-FFF2-40B4-BE49-F238E27FC236}">
              <a16:creationId xmlns:a16="http://schemas.microsoft.com/office/drawing/2014/main" id="{50C61202-4CF1-421F-8E5E-7C0625E42F7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5" name="Conector recto 7594">
          <a:extLst>
            <a:ext uri="{FF2B5EF4-FFF2-40B4-BE49-F238E27FC236}">
              <a16:creationId xmlns:a16="http://schemas.microsoft.com/office/drawing/2014/main" id="{142E192A-9048-4A51-B92B-280152E9922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6" name="Conector recto 7595">
          <a:extLst>
            <a:ext uri="{FF2B5EF4-FFF2-40B4-BE49-F238E27FC236}">
              <a16:creationId xmlns:a16="http://schemas.microsoft.com/office/drawing/2014/main" id="{E882814F-C96A-45FC-B03E-DDDDB01B7DB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7" name="Conector recto 7596">
          <a:extLst>
            <a:ext uri="{FF2B5EF4-FFF2-40B4-BE49-F238E27FC236}">
              <a16:creationId xmlns:a16="http://schemas.microsoft.com/office/drawing/2014/main" id="{EC4F1A9E-C2FE-4A47-A82A-60CB39296D7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8" name="Conector recto 7597">
          <a:extLst>
            <a:ext uri="{FF2B5EF4-FFF2-40B4-BE49-F238E27FC236}">
              <a16:creationId xmlns:a16="http://schemas.microsoft.com/office/drawing/2014/main" id="{3DFEDD25-24A0-4485-AF0D-2E366A91330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599" name="Conector recto 7598">
          <a:extLst>
            <a:ext uri="{FF2B5EF4-FFF2-40B4-BE49-F238E27FC236}">
              <a16:creationId xmlns:a16="http://schemas.microsoft.com/office/drawing/2014/main" id="{8E34DB20-CBAC-40BF-AD17-D689616243F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0" name="Conector recto 7599">
          <a:extLst>
            <a:ext uri="{FF2B5EF4-FFF2-40B4-BE49-F238E27FC236}">
              <a16:creationId xmlns:a16="http://schemas.microsoft.com/office/drawing/2014/main" id="{CA363B38-FDE0-41B3-B220-0566FD1EF5B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1" name="Conector recto 7600">
          <a:extLst>
            <a:ext uri="{FF2B5EF4-FFF2-40B4-BE49-F238E27FC236}">
              <a16:creationId xmlns:a16="http://schemas.microsoft.com/office/drawing/2014/main" id="{E1AF7F0F-01C4-4750-BC5E-DB129E2B8D4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2" name="Conector recto 7601">
          <a:extLst>
            <a:ext uri="{FF2B5EF4-FFF2-40B4-BE49-F238E27FC236}">
              <a16:creationId xmlns:a16="http://schemas.microsoft.com/office/drawing/2014/main" id="{85DE8FB6-D3E1-4BF1-81F5-DFB40127880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3" name="Conector recto 7602">
          <a:extLst>
            <a:ext uri="{FF2B5EF4-FFF2-40B4-BE49-F238E27FC236}">
              <a16:creationId xmlns:a16="http://schemas.microsoft.com/office/drawing/2014/main" id="{114EC030-EFC7-4346-A06E-38B0B06DE14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4" name="Conector recto 7603">
          <a:extLst>
            <a:ext uri="{FF2B5EF4-FFF2-40B4-BE49-F238E27FC236}">
              <a16:creationId xmlns:a16="http://schemas.microsoft.com/office/drawing/2014/main" id="{92D0C8DD-0D07-4159-B99D-301B4A30E65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5" name="Conector recto 7604">
          <a:extLst>
            <a:ext uri="{FF2B5EF4-FFF2-40B4-BE49-F238E27FC236}">
              <a16:creationId xmlns:a16="http://schemas.microsoft.com/office/drawing/2014/main" id="{CDE6035F-B7E9-4084-9B0B-0E74156183A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6" name="Conector recto 7605">
          <a:extLst>
            <a:ext uri="{FF2B5EF4-FFF2-40B4-BE49-F238E27FC236}">
              <a16:creationId xmlns:a16="http://schemas.microsoft.com/office/drawing/2014/main" id="{2ED9D10E-14D9-4FFC-965B-10BD37D1D3E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7" name="Conector recto 7606">
          <a:extLst>
            <a:ext uri="{FF2B5EF4-FFF2-40B4-BE49-F238E27FC236}">
              <a16:creationId xmlns:a16="http://schemas.microsoft.com/office/drawing/2014/main" id="{796D9348-2A27-4AD1-82CD-CEAF7807203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8" name="Conector recto 7607">
          <a:extLst>
            <a:ext uri="{FF2B5EF4-FFF2-40B4-BE49-F238E27FC236}">
              <a16:creationId xmlns:a16="http://schemas.microsoft.com/office/drawing/2014/main" id="{C2C4B2AE-2B8D-4C84-B831-D39BB57232A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09" name="Conector recto 7608">
          <a:extLst>
            <a:ext uri="{FF2B5EF4-FFF2-40B4-BE49-F238E27FC236}">
              <a16:creationId xmlns:a16="http://schemas.microsoft.com/office/drawing/2014/main" id="{B3A46D3F-EEC7-4044-85D6-334A738B2DD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0" name="Conector recto 7609">
          <a:extLst>
            <a:ext uri="{FF2B5EF4-FFF2-40B4-BE49-F238E27FC236}">
              <a16:creationId xmlns:a16="http://schemas.microsoft.com/office/drawing/2014/main" id="{4DAD10BB-9B9D-4FA2-8B23-772FB7C0C54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1" name="Conector recto 7610">
          <a:extLst>
            <a:ext uri="{FF2B5EF4-FFF2-40B4-BE49-F238E27FC236}">
              <a16:creationId xmlns:a16="http://schemas.microsoft.com/office/drawing/2014/main" id="{901FD8CC-C45A-4D9F-83C6-5541D657175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2" name="Conector recto 7611">
          <a:extLst>
            <a:ext uri="{FF2B5EF4-FFF2-40B4-BE49-F238E27FC236}">
              <a16:creationId xmlns:a16="http://schemas.microsoft.com/office/drawing/2014/main" id="{F47744C4-434F-4301-94F3-3E5A3E4195C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3" name="Conector recto 7612">
          <a:extLst>
            <a:ext uri="{FF2B5EF4-FFF2-40B4-BE49-F238E27FC236}">
              <a16:creationId xmlns:a16="http://schemas.microsoft.com/office/drawing/2014/main" id="{4CBDA029-FBFF-4622-8F9F-BCDE84AD2E6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4" name="Conector recto 7613">
          <a:extLst>
            <a:ext uri="{FF2B5EF4-FFF2-40B4-BE49-F238E27FC236}">
              <a16:creationId xmlns:a16="http://schemas.microsoft.com/office/drawing/2014/main" id="{4AF4C2B3-A12E-405C-9735-0592E487AE3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5" name="Conector recto 7614">
          <a:extLst>
            <a:ext uri="{FF2B5EF4-FFF2-40B4-BE49-F238E27FC236}">
              <a16:creationId xmlns:a16="http://schemas.microsoft.com/office/drawing/2014/main" id="{789EF7F0-3A8B-42FF-8C8B-E892FEA4D90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6" name="Conector recto 7615">
          <a:extLst>
            <a:ext uri="{FF2B5EF4-FFF2-40B4-BE49-F238E27FC236}">
              <a16:creationId xmlns:a16="http://schemas.microsoft.com/office/drawing/2014/main" id="{186A2F3C-C27B-4DC0-85A9-FD9DB42452C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7" name="Conector recto 7616">
          <a:extLst>
            <a:ext uri="{FF2B5EF4-FFF2-40B4-BE49-F238E27FC236}">
              <a16:creationId xmlns:a16="http://schemas.microsoft.com/office/drawing/2014/main" id="{1C98BBBC-B4DD-4D88-9F8C-4F931F6A782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8" name="Conector recto 7617">
          <a:extLst>
            <a:ext uri="{FF2B5EF4-FFF2-40B4-BE49-F238E27FC236}">
              <a16:creationId xmlns:a16="http://schemas.microsoft.com/office/drawing/2014/main" id="{A4709DDE-8915-40BC-AC77-749902F5023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19" name="Conector recto 7618">
          <a:extLst>
            <a:ext uri="{FF2B5EF4-FFF2-40B4-BE49-F238E27FC236}">
              <a16:creationId xmlns:a16="http://schemas.microsoft.com/office/drawing/2014/main" id="{1EF404B0-F2F3-4BFD-AD03-653521C1E8B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0" name="Conector recto 7619">
          <a:extLst>
            <a:ext uri="{FF2B5EF4-FFF2-40B4-BE49-F238E27FC236}">
              <a16:creationId xmlns:a16="http://schemas.microsoft.com/office/drawing/2014/main" id="{7BD685F5-8E17-4C26-A64E-266CB64837D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1" name="Conector recto 7620">
          <a:extLst>
            <a:ext uri="{FF2B5EF4-FFF2-40B4-BE49-F238E27FC236}">
              <a16:creationId xmlns:a16="http://schemas.microsoft.com/office/drawing/2014/main" id="{FE13F443-15EE-469F-84A0-D5A8D56A3DFF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2" name="Conector recto 7621">
          <a:extLst>
            <a:ext uri="{FF2B5EF4-FFF2-40B4-BE49-F238E27FC236}">
              <a16:creationId xmlns:a16="http://schemas.microsoft.com/office/drawing/2014/main" id="{534BD2E8-A4D6-405D-951F-E02A810F20B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3" name="Conector recto 7622">
          <a:extLst>
            <a:ext uri="{FF2B5EF4-FFF2-40B4-BE49-F238E27FC236}">
              <a16:creationId xmlns:a16="http://schemas.microsoft.com/office/drawing/2014/main" id="{F090A50A-3007-454C-A6B7-F1F9FA67A54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4" name="Conector recto 7623">
          <a:extLst>
            <a:ext uri="{FF2B5EF4-FFF2-40B4-BE49-F238E27FC236}">
              <a16:creationId xmlns:a16="http://schemas.microsoft.com/office/drawing/2014/main" id="{D571EF03-4161-437F-8298-311F444DD20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5" name="Conector recto 7624">
          <a:extLst>
            <a:ext uri="{FF2B5EF4-FFF2-40B4-BE49-F238E27FC236}">
              <a16:creationId xmlns:a16="http://schemas.microsoft.com/office/drawing/2014/main" id="{24E22FF3-9A7E-4545-9010-333931D13C2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6" name="Conector recto 7625">
          <a:extLst>
            <a:ext uri="{FF2B5EF4-FFF2-40B4-BE49-F238E27FC236}">
              <a16:creationId xmlns:a16="http://schemas.microsoft.com/office/drawing/2014/main" id="{9502923E-E466-4937-8A6E-883DC30B5FB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7" name="Conector recto 7626">
          <a:extLst>
            <a:ext uri="{FF2B5EF4-FFF2-40B4-BE49-F238E27FC236}">
              <a16:creationId xmlns:a16="http://schemas.microsoft.com/office/drawing/2014/main" id="{D8DD66EF-D6E1-41F6-A8F0-91B6E8F6FC43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8" name="Conector recto 7627">
          <a:extLst>
            <a:ext uri="{FF2B5EF4-FFF2-40B4-BE49-F238E27FC236}">
              <a16:creationId xmlns:a16="http://schemas.microsoft.com/office/drawing/2014/main" id="{654FED2E-8414-4FB2-80DB-9E24233F026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29" name="Conector recto 7628">
          <a:extLst>
            <a:ext uri="{FF2B5EF4-FFF2-40B4-BE49-F238E27FC236}">
              <a16:creationId xmlns:a16="http://schemas.microsoft.com/office/drawing/2014/main" id="{507870F1-0186-4980-994B-B1509FB6DD5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0" name="Conector recto 7629">
          <a:extLst>
            <a:ext uri="{FF2B5EF4-FFF2-40B4-BE49-F238E27FC236}">
              <a16:creationId xmlns:a16="http://schemas.microsoft.com/office/drawing/2014/main" id="{E8BBB916-9F34-44A7-B6F7-366B6C11C3A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1" name="Conector recto 7630">
          <a:extLst>
            <a:ext uri="{FF2B5EF4-FFF2-40B4-BE49-F238E27FC236}">
              <a16:creationId xmlns:a16="http://schemas.microsoft.com/office/drawing/2014/main" id="{E14B4D98-AA82-4646-B957-6630C47E645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2" name="Conector recto 7631">
          <a:extLst>
            <a:ext uri="{FF2B5EF4-FFF2-40B4-BE49-F238E27FC236}">
              <a16:creationId xmlns:a16="http://schemas.microsoft.com/office/drawing/2014/main" id="{A0AD5318-0047-4DC3-A6E2-A95EED6DFF8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3" name="Conector recto 7632">
          <a:extLst>
            <a:ext uri="{FF2B5EF4-FFF2-40B4-BE49-F238E27FC236}">
              <a16:creationId xmlns:a16="http://schemas.microsoft.com/office/drawing/2014/main" id="{3ED91249-9EF9-4556-86AD-C4FFF591A69D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4" name="Conector recto 7633">
          <a:extLst>
            <a:ext uri="{FF2B5EF4-FFF2-40B4-BE49-F238E27FC236}">
              <a16:creationId xmlns:a16="http://schemas.microsoft.com/office/drawing/2014/main" id="{9B9763B1-082C-4351-A1DF-7E2190F09562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5" name="Conector recto 7634">
          <a:extLst>
            <a:ext uri="{FF2B5EF4-FFF2-40B4-BE49-F238E27FC236}">
              <a16:creationId xmlns:a16="http://schemas.microsoft.com/office/drawing/2014/main" id="{792C44F1-905D-47A9-8BE8-C8DBEC4381F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6" name="Conector recto 7635">
          <a:extLst>
            <a:ext uri="{FF2B5EF4-FFF2-40B4-BE49-F238E27FC236}">
              <a16:creationId xmlns:a16="http://schemas.microsoft.com/office/drawing/2014/main" id="{A54A7865-ADB3-47BD-8235-0C3147A6103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7" name="Conector recto 7636">
          <a:extLst>
            <a:ext uri="{FF2B5EF4-FFF2-40B4-BE49-F238E27FC236}">
              <a16:creationId xmlns:a16="http://schemas.microsoft.com/office/drawing/2014/main" id="{0D466DDA-9FDD-48C5-9875-A803510F021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8" name="Conector recto 7637">
          <a:extLst>
            <a:ext uri="{FF2B5EF4-FFF2-40B4-BE49-F238E27FC236}">
              <a16:creationId xmlns:a16="http://schemas.microsoft.com/office/drawing/2014/main" id="{7B31706E-E81E-428C-8565-DF742F712E4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39" name="Conector recto 7638">
          <a:extLst>
            <a:ext uri="{FF2B5EF4-FFF2-40B4-BE49-F238E27FC236}">
              <a16:creationId xmlns:a16="http://schemas.microsoft.com/office/drawing/2014/main" id="{521169A3-C09F-418F-9DAE-D16190662EC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0" name="Conector recto 7639">
          <a:extLst>
            <a:ext uri="{FF2B5EF4-FFF2-40B4-BE49-F238E27FC236}">
              <a16:creationId xmlns:a16="http://schemas.microsoft.com/office/drawing/2014/main" id="{3B62F724-13D9-4166-9DFC-84F227E5455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1" name="Conector recto 7640">
          <a:extLst>
            <a:ext uri="{FF2B5EF4-FFF2-40B4-BE49-F238E27FC236}">
              <a16:creationId xmlns:a16="http://schemas.microsoft.com/office/drawing/2014/main" id="{8239FAC0-7894-4752-8182-05F283C1FDB1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2" name="Conector recto 7641">
          <a:extLst>
            <a:ext uri="{FF2B5EF4-FFF2-40B4-BE49-F238E27FC236}">
              <a16:creationId xmlns:a16="http://schemas.microsoft.com/office/drawing/2014/main" id="{6131C289-5BFD-416C-B429-C1A197E9CD30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3" name="Conector recto 7642">
          <a:extLst>
            <a:ext uri="{FF2B5EF4-FFF2-40B4-BE49-F238E27FC236}">
              <a16:creationId xmlns:a16="http://schemas.microsoft.com/office/drawing/2014/main" id="{00447B3D-CFE6-4D83-B59C-CF2AF171387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4" name="Conector recto 7643">
          <a:extLst>
            <a:ext uri="{FF2B5EF4-FFF2-40B4-BE49-F238E27FC236}">
              <a16:creationId xmlns:a16="http://schemas.microsoft.com/office/drawing/2014/main" id="{519E1DDF-6048-425C-9D75-A8DF9C623EA9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5" name="Conector recto 7644">
          <a:extLst>
            <a:ext uri="{FF2B5EF4-FFF2-40B4-BE49-F238E27FC236}">
              <a16:creationId xmlns:a16="http://schemas.microsoft.com/office/drawing/2014/main" id="{7EF9876F-FCFD-4159-9C82-6F76184522CC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6" name="Conector recto 7645">
          <a:extLst>
            <a:ext uri="{FF2B5EF4-FFF2-40B4-BE49-F238E27FC236}">
              <a16:creationId xmlns:a16="http://schemas.microsoft.com/office/drawing/2014/main" id="{67DA3ED4-E0FC-4E50-A360-AF9F04492016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7" name="Conector recto 7646">
          <a:extLst>
            <a:ext uri="{FF2B5EF4-FFF2-40B4-BE49-F238E27FC236}">
              <a16:creationId xmlns:a16="http://schemas.microsoft.com/office/drawing/2014/main" id="{65DE93D6-06B9-47C8-8527-8DB92E1F2CBE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8" name="Conector recto 7647">
          <a:extLst>
            <a:ext uri="{FF2B5EF4-FFF2-40B4-BE49-F238E27FC236}">
              <a16:creationId xmlns:a16="http://schemas.microsoft.com/office/drawing/2014/main" id="{54B73233-AB1D-40DC-A836-239E040BD054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49" name="Conector recto 7648">
          <a:extLst>
            <a:ext uri="{FF2B5EF4-FFF2-40B4-BE49-F238E27FC236}">
              <a16:creationId xmlns:a16="http://schemas.microsoft.com/office/drawing/2014/main" id="{641DDA28-7DB7-4436-9522-97D414993958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50" name="Conector recto 7649">
          <a:extLst>
            <a:ext uri="{FF2B5EF4-FFF2-40B4-BE49-F238E27FC236}">
              <a16:creationId xmlns:a16="http://schemas.microsoft.com/office/drawing/2014/main" id="{5C808F73-8B69-4453-B105-A907E5AE373B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51" name="Conector recto 7650">
          <a:extLst>
            <a:ext uri="{FF2B5EF4-FFF2-40B4-BE49-F238E27FC236}">
              <a16:creationId xmlns:a16="http://schemas.microsoft.com/office/drawing/2014/main" id="{10F4AFF3-CFFF-4BD9-8C1C-FD085C95F8BA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215</xdr:row>
      <xdr:rowOff>0</xdr:rowOff>
    </xdr:from>
    <xdr:to>
      <xdr:col>38</xdr:col>
      <xdr:colOff>413657</xdr:colOff>
      <xdr:row>215</xdr:row>
      <xdr:rowOff>0</xdr:rowOff>
    </xdr:to>
    <xdr:cxnSp macro="">
      <xdr:nvCxnSpPr>
        <xdr:cNvPr id="7652" name="Conector recto 7651">
          <a:extLst>
            <a:ext uri="{FF2B5EF4-FFF2-40B4-BE49-F238E27FC236}">
              <a16:creationId xmlns:a16="http://schemas.microsoft.com/office/drawing/2014/main" id="{825DD872-F17A-4C49-B3F5-0216AA1780F5}"/>
            </a:ext>
          </a:extLst>
        </xdr:cNvPr>
        <xdr:cNvCxnSpPr/>
      </xdr:nvCxnSpPr>
      <xdr:spPr>
        <a:xfrm>
          <a:off x="11061701" y="34148889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263</xdr:row>
      <xdr:rowOff>238125</xdr:rowOff>
    </xdr:from>
    <xdr:to>
      <xdr:col>17</xdr:col>
      <xdr:colOff>238125</xdr:colOff>
      <xdr:row>272</xdr:row>
      <xdr:rowOff>0</xdr:rowOff>
    </xdr:to>
    <xdr:sp macro="" textlink="">
      <xdr:nvSpPr>
        <xdr:cNvPr id="7654" name="Line 1">
          <a:extLst>
            <a:ext uri="{FF2B5EF4-FFF2-40B4-BE49-F238E27FC236}">
              <a16:creationId xmlns:a16="http://schemas.microsoft.com/office/drawing/2014/main" id="{4A5E2CE0-5FC0-4C77-8B3C-F94788E5DE4D}"/>
            </a:ext>
          </a:extLst>
        </xdr:cNvPr>
        <xdr:cNvSpPr>
          <a:spLocks noChangeShapeType="1"/>
        </xdr:cNvSpPr>
      </xdr:nvSpPr>
      <xdr:spPr bwMode="auto">
        <a:xfrm>
          <a:off x="4636088" y="44822886"/>
          <a:ext cx="0" cy="156739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263</xdr:row>
      <xdr:rowOff>238125</xdr:rowOff>
    </xdr:from>
    <xdr:to>
      <xdr:col>17</xdr:col>
      <xdr:colOff>238125</xdr:colOff>
      <xdr:row>274</xdr:row>
      <xdr:rowOff>0</xdr:rowOff>
    </xdr:to>
    <xdr:sp macro="" textlink="">
      <xdr:nvSpPr>
        <xdr:cNvPr id="7655" name="Line 1">
          <a:extLst>
            <a:ext uri="{FF2B5EF4-FFF2-40B4-BE49-F238E27FC236}">
              <a16:creationId xmlns:a16="http://schemas.microsoft.com/office/drawing/2014/main" id="{692729E5-12A9-4BEB-8EAF-1BF494EBD346}"/>
            </a:ext>
          </a:extLst>
        </xdr:cNvPr>
        <xdr:cNvSpPr>
          <a:spLocks noChangeShapeType="1"/>
        </xdr:cNvSpPr>
      </xdr:nvSpPr>
      <xdr:spPr bwMode="auto">
        <a:xfrm>
          <a:off x="4636088" y="44822886"/>
          <a:ext cx="0" cy="19084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56" name="Conector recto 7655">
          <a:extLst>
            <a:ext uri="{FF2B5EF4-FFF2-40B4-BE49-F238E27FC236}">
              <a16:creationId xmlns:a16="http://schemas.microsoft.com/office/drawing/2014/main" id="{36D7609A-FBC4-4CDC-BA5E-AE26D11F081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57" name="Conector recto 7656">
          <a:extLst>
            <a:ext uri="{FF2B5EF4-FFF2-40B4-BE49-F238E27FC236}">
              <a16:creationId xmlns:a16="http://schemas.microsoft.com/office/drawing/2014/main" id="{AD310B0D-E65E-4C92-BFFC-ED74526ECE3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58" name="Conector recto 7657">
          <a:extLst>
            <a:ext uri="{FF2B5EF4-FFF2-40B4-BE49-F238E27FC236}">
              <a16:creationId xmlns:a16="http://schemas.microsoft.com/office/drawing/2014/main" id="{EC46C235-D643-4FE8-955E-47568582D80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59" name="Conector recto 7658">
          <a:extLst>
            <a:ext uri="{FF2B5EF4-FFF2-40B4-BE49-F238E27FC236}">
              <a16:creationId xmlns:a16="http://schemas.microsoft.com/office/drawing/2014/main" id="{AF7BF76F-EC5D-4B5D-A286-C5FA48C6D6A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0" name="Conector recto 7659">
          <a:extLst>
            <a:ext uri="{FF2B5EF4-FFF2-40B4-BE49-F238E27FC236}">
              <a16:creationId xmlns:a16="http://schemas.microsoft.com/office/drawing/2014/main" id="{77CE3054-B5A6-4CAB-AFB8-F8D36846D64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1" name="Conector recto 7660">
          <a:extLst>
            <a:ext uri="{FF2B5EF4-FFF2-40B4-BE49-F238E27FC236}">
              <a16:creationId xmlns:a16="http://schemas.microsoft.com/office/drawing/2014/main" id="{89CE691D-1005-459B-9627-1288B602B21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2" name="Conector recto 7661">
          <a:extLst>
            <a:ext uri="{FF2B5EF4-FFF2-40B4-BE49-F238E27FC236}">
              <a16:creationId xmlns:a16="http://schemas.microsoft.com/office/drawing/2014/main" id="{5480961F-4ECB-4334-99AC-67661A86DED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3" name="Conector recto 7662">
          <a:extLst>
            <a:ext uri="{FF2B5EF4-FFF2-40B4-BE49-F238E27FC236}">
              <a16:creationId xmlns:a16="http://schemas.microsoft.com/office/drawing/2014/main" id="{34F353E2-8E10-46C5-AEC7-D59D5CCD06D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4" name="Conector recto 7663">
          <a:extLst>
            <a:ext uri="{FF2B5EF4-FFF2-40B4-BE49-F238E27FC236}">
              <a16:creationId xmlns:a16="http://schemas.microsoft.com/office/drawing/2014/main" id="{8510E0AE-87E7-4CD0-8BE6-5439BF6360A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5" name="Conector recto 7664">
          <a:extLst>
            <a:ext uri="{FF2B5EF4-FFF2-40B4-BE49-F238E27FC236}">
              <a16:creationId xmlns:a16="http://schemas.microsoft.com/office/drawing/2014/main" id="{7E587518-6DA3-4DC4-AD33-D58CB94D2CE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6" name="Conector recto 7665">
          <a:extLst>
            <a:ext uri="{FF2B5EF4-FFF2-40B4-BE49-F238E27FC236}">
              <a16:creationId xmlns:a16="http://schemas.microsoft.com/office/drawing/2014/main" id="{21745EFD-C24F-4D01-98FD-313A6B31C28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7" name="Conector recto 7666">
          <a:extLst>
            <a:ext uri="{FF2B5EF4-FFF2-40B4-BE49-F238E27FC236}">
              <a16:creationId xmlns:a16="http://schemas.microsoft.com/office/drawing/2014/main" id="{BD60A604-02D2-475E-A846-B62E84141F3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8" name="Conector recto 7667">
          <a:extLst>
            <a:ext uri="{FF2B5EF4-FFF2-40B4-BE49-F238E27FC236}">
              <a16:creationId xmlns:a16="http://schemas.microsoft.com/office/drawing/2014/main" id="{6F2ECDDF-DFD9-4CB7-8D4E-AFBB2A221F3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9" name="Conector recto 7668">
          <a:extLst>
            <a:ext uri="{FF2B5EF4-FFF2-40B4-BE49-F238E27FC236}">
              <a16:creationId xmlns:a16="http://schemas.microsoft.com/office/drawing/2014/main" id="{C3D4DFF6-D8B6-4A07-B4A0-3AC332323C0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0" name="Conector recto 7669">
          <a:extLst>
            <a:ext uri="{FF2B5EF4-FFF2-40B4-BE49-F238E27FC236}">
              <a16:creationId xmlns:a16="http://schemas.microsoft.com/office/drawing/2014/main" id="{BFFCD9CB-7846-4B79-8B00-5FE7F0EB18D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1" name="Conector recto 7670">
          <a:extLst>
            <a:ext uri="{FF2B5EF4-FFF2-40B4-BE49-F238E27FC236}">
              <a16:creationId xmlns:a16="http://schemas.microsoft.com/office/drawing/2014/main" id="{D7CF79F3-5060-49A8-A6AC-75663844F05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2" name="Conector recto 7671">
          <a:extLst>
            <a:ext uri="{FF2B5EF4-FFF2-40B4-BE49-F238E27FC236}">
              <a16:creationId xmlns:a16="http://schemas.microsoft.com/office/drawing/2014/main" id="{22E2671A-7568-4927-AA31-7E7D7349DD0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3" name="Conector recto 7672">
          <a:extLst>
            <a:ext uri="{FF2B5EF4-FFF2-40B4-BE49-F238E27FC236}">
              <a16:creationId xmlns:a16="http://schemas.microsoft.com/office/drawing/2014/main" id="{5F19A664-181C-4085-A7E6-89850213F09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4" name="Conector recto 7673">
          <a:extLst>
            <a:ext uri="{FF2B5EF4-FFF2-40B4-BE49-F238E27FC236}">
              <a16:creationId xmlns:a16="http://schemas.microsoft.com/office/drawing/2014/main" id="{ADBBE23F-C7C5-466A-BFC6-F205B1B82AE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5" name="Conector recto 7674">
          <a:extLst>
            <a:ext uri="{FF2B5EF4-FFF2-40B4-BE49-F238E27FC236}">
              <a16:creationId xmlns:a16="http://schemas.microsoft.com/office/drawing/2014/main" id="{B354318A-403D-45A0-828A-2CCDDD1ABA3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6" name="Conector recto 7675">
          <a:extLst>
            <a:ext uri="{FF2B5EF4-FFF2-40B4-BE49-F238E27FC236}">
              <a16:creationId xmlns:a16="http://schemas.microsoft.com/office/drawing/2014/main" id="{30FF8474-A32B-45E2-B775-419AA59C4E9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7" name="Conector recto 7676">
          <a:extLst>
            <a:ext uri="{FF2B5EF4-FFF2-40B4-BE49-F238E27FC236}">
              <a16:creationId xmlns:a16="http://schemas.microsoft.com/office/drawing/2014/main" id="{EFF9E1DF-A70D-4C62-B24C-8EBD7494346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8" name="Conector recto 7677">
          <a:extLst>
            <a:ext uri="{FF2B5EF4-FFF2-40B4-BE49-F238E27FC236}">
              <a16:creationId xmlns:a16="http://schemas.microsoft.com/office/drawing/2014/main" id="{822443CF-DE91-47B6-9B8C-686BC647028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9" name="Conector recto 7678">
          <a:extLst>
            <a:ext uri="{FF2B5EF4-FFF2-40B4-BE49-F238E27FC236}">
              <a16:creationId xmlns:a16="http://schemas.microsoft.com/office/drawing/2014/main" id="{E98E9B2C-8D9F-4063-8EFD-3DBA30622AA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0" name="Conector recto 7679">
          <a:extLst>
            <a:ext uri="{FF2B5EF4-FFF2-40B4-BE49-F238E27FC236}">
              <a16:creationId xmlns:a16="http://schemas.microsoft.com/office/drawing/2014/main" id="{AFEF6DD0-F345-4901-9A38-BCFD1A01201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1" name="Conector recto 7680">
          <a:extLst>
            <a:ext uri="{FF2B5EF4-FFF2-40B4-BE49-F238E27FC236}">
              <a16:creationId xmlns:a16="http://schemas.microsoft.com/office/drawing/2014/main" id="{0444221C-113E-4FEE-B843-0719A61B763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2" name="Conector recto 7681">
          <a:extLst>
            <a:ext uri="{FF2B5EF4-FFF2-40B4-BE49-F238E27FC236}">
              <a16:creationId xmlns:a16="http://schemas.microsoft.com/office/drawing/2014/main" id="{17188261-E58F-4142-B827-F6FA9BC5667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3" name="Conector recto 7682">
          <a:extLst>
            <a:ext uri="{FF2B5EF4-FFF2-40B4-BE49-F238E27FC236}">
              <a16:creationId xmlns:a16="http://schemas.microsoft.com/office/drawing/2014/main" id="{CED04B2F-8B45-4C4C-B60D-8E8F06D0DB8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4" name="Conector recto 7683">
          <a:extLst>
            <a:ext uri="{FF2B5EF4-FFF2-40B4-BE49-F238E27FC236}">
              <a16:creationId xmlns:a16="http://schemas.microsoft.com/office/drawing/2014/main" id="{9B546D77-97AE-4732-B239-07C8B29CB91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5" name="Conector recto 7684">
          <a:extLst>
            <a:ext uri="{FF2B5EF4-FFF2-40B4-BE49-F238E27FC236}">
              <a16:creationId xmlns:a16="http://schemas.microsoft.com/office/drawing/2014/main" id="{5E7B4B57-84A8-4934-8778-C2BFE91D2C8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6" name="Conector recto 7685">
          <a:extLst>
            <a:ext uri="{FF2B5EF4-FFF2-40B4-BE49-F238E27FC236}">
              <a16:creationId xmlns:a16="http://schemas.microsoft.com/office/drawing/2014/main" id="{16AA641B-B9D1-42DD-958E-4135F314545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7" name="Conector recto 7686">
          <a:extLst>
            <a:ext uri="{FF2B5EF4-FFF2-40B4-BE49-F238E27FC236}">
              <a16:creationId xmlns:a16="http://schemas.microsoft.com/office/drawing/2014/main" id="{913F8DCB-BE21-4C39-9986-B6E115B7052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8" name="Conector recto 7687">
          <a:extLst>
            <a:ext uri="{FF2B5EF4-FFF2-40B4-BE49-F238E27FC236}">
              <a16:creationId xmlns:a16="http://schemas.microsoft.com/office/drawing/2014/main" id="{A65A9BA0-27C7-4118-BFC0-1173836A594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9" name="Conector recto 7688">
          <a:extLst>
            <a:ext uri="{FF2B5EF4-FFF2-40B4-BE49-F238E27FC236}">
              <a16:creationId xmlns:a16="http://schemas.microsoft.com/office/drawing/2014/main" id="{053B7C83-823E-421E-859C-D653921ABA1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0" name="Conector recto 7689">
          <a:extLst>
            <a:ext uri="{FF2B5EF4-FFF2-40B4-BE49-F238E27FC236}">
              <a16:creationId xmlns:a16="http://schemas.microsoft.com/office/drawing/2014/main" id="{75AC717E-7AAE-4D01-9B60-C2A91F06DD1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1" name="Conector recto 7690">
          <a:extLst>
            <a:ext uri="{FF2B5EF4-FFF2-40B4-BE49-F238E27FC236}">
              <a16:creationId xmlns:a16="http://schemas.microsoft.com/office/drawing/2014/main" id="{9DE06887-69E8-4632-B8D6-53A8F2FDC4F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2" name="Conector recto 7691">
          <a:extLst>
            <a:ext uri="{FF2B5EF4-FFF2-40B4-BE49-F238E27FC236}">
              <a16:creationId xmlns:a16="http://schemas.microsoft.com/office/drawing/2014/main" id="{A8C25736-480C-44C8-86DA-2317EAFA6AA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3" name="Conector recto 7692">
          <a:extLst>
            <a:ext uri="{FF2B5EF4-FFF2-40B4-BE49-F238E27FC236}">
              <a16:creationId xmlns:a16="http://schemas.microsoft.com/office/drawing/2014/main" id="{479DB5D4-C8B1-49E4-98A3-8CC8F2E8377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4" name="Conector recto 7693">
          <a:extLst>
            <a:ext uri="{FF2B5EF4-FFF2-40B4-BE49-F238E27FC236}">
              <a16:creationId xmlns:a16="http://schemas.microsoft.com/office/drawing/2014/main" id="{A387625F-C44A-401F-BEF7-5B82CF33782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5" name="Conector recto 7694">
          <a:extLst>
            <a:ext uri="{FF2B5EF4-FFF2-40B4-BE49-F238E27FC236}">
              <a16:creationId xmlns:a16="http://schemas.microsoft.com/office/drawing/2014/main" id="{C046260A-478B-441C-BC50-ADCED7C174A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6" name="Conector recto 7695">
          <a:extLst>
            <a:ext uri="{FF2B5EF4-FFF2-40B4-BE49-F238E27FC236}">
              <a16:creationId xmlns:a16="http://schemas.microsoft.com/office/drawing/2014/main" id="{9E21B5AE-DA17-46B4-86DF-F1C59005C42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7" name="Conector recto 7696">
          <a:extLst>
            <a:ext uri="{FF2B5EF4-FFF2-40B4-BE49-F238E27FC236}">
              <a16:creationId xmlns:a16="http://schemas.microsoft.com/office/drawing/2014/main" id="{DA147B4A-7BA6-4759-B1E6-FA76104A292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8" name="Conector recto 7697">
          <a:extLst>
            <a:ext uri="{FF2B5EF4-FFF2-40B4-BE49-F238E27FC236}">
              <a16:creationId xmlns:a16="http://schemas.microsoft.com/office/drawing/2014/main" id="{1C23A340-0571-4E14-975B-A82B3910509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9" name="Conector recto 7698">
          <a:extLst>
            <a:ext uri="{FF2B5EF4-FFF2-40B4-BE49-F238E27FC236}">
              <a16:creationId xmlns:a16="http://schemas.microsoft.com/office/drawing/2014/main" id="{8C769F3F-C804-4FCD-9866-CDB00BD22EF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0" name="Conector recto 7699">
          <a:extLst>
            <a:ext uri="{FF2B5EF4-FFF2-40B4-BE49-F238E27FC236}">
              <a16:creationId xmlns:a16="http://schemas.microsoft.com/office/drawing/2014/main" id="{596FE0E9-ACD0-480C-8E8F-DA3EB521DC4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1" name="Conector recto 7700">
          <a:extLst>
            <a:ext uri="{FF2B5EF4-FFF2-40B4-BE49-F238E27FC236}">
              <a16:creationId xmlns:a16="http://schemas.microsoft.com/office/drawing/2014/main" id="{7AA45E5E-07FE-4C43-AA5B-F90672F2280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2" name="Conector recto 7701">
          <a:extLst>
            <a:ext uri="{FF2B5EF4-FFF2-40B4-BE49-F238E27FC236}">
              <a16:creationId xmlns:a16="http://schemas.microsoft.com/office/drawing/2014/main" id="{A300459B-25C8-4C73-8A9B-4FD498551EA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3" name="Conector recto 7702">
          <a:extLst>
            <a:ext uri="{FF2B5EF4-FFF2-40B4-BE49-F238E27FC236}">
              <a16:creationId xmlns:a16="http://schemas.microsoft.com/office/drawing/2014/main" id="{3C480E5A-F5B4-427A-86F3-4356690A4D9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4" name="Conector recto 7703">
          <a:extLst>
            <a:ext uri="{FF2B5EF4-FFF2-40B4-BE49-F238E27FC236}">
              <a16:creationId xmlns:a16="http://schemas.microsoft.com/office/drawing/2014/main" id="{4840F95B-AF65-4583-99BA-3B056435431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5" name="Conector recto 7704">
          <a:extLst>
            <a:ext uri="{FF2B5EF4-FFF2-40B4-BE49-F238E27FC236}">
              <a16:creationId xmlns:a16="http://schemas.microsoft.com/office/drawing/2014/main" id="{F4AC5AFA-D46D-4071-A79B-09ABBCF36AB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6" name="Conector recto 7705">
          <a:extLst>
            <a:ext uri="{FF2B5EF4-FFF2-40B4-BE49-F238E27FC236}">
              <a16:creationId xmlns:a16="http://schemas.microsoft.com/office/drawing/2014/main" id="{0E5B39CD-A31A-4111-8E1C-CA8415B8A25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7" name="Conector recto 7706">
          <a:extLst>
            <a:ext uri="{FF2B5EF4-FFF2-40B4-BE49-F238E27FC236}">
              <a16:creationId xmlns:a16="http://schemas.microsoft.com/office/drawing/2014/main" id="{273731B6-5341-4B98-ACB5-E36EE0D0D8F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8" name="Conector recto 7707">
          <a:extLst>
            <a:ext uri="{FF2B5EF4-FFF2-40B4-BE49-F238E27FC236}">
              <a16:creationId xmlns:a16="http://schemas.microsoft.com/office/drawing/2014/main" id="{8A080FDA-D4B4-422F-A4F3-2A89A6637F0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9" name="Conector recto 7708">
          <a:extLst>
            <a:ext uri="{FF2B5EF4-FFF2-40B4-BE49-F238E27FC236}">
              <a16:creationId xmlns:a16="http://schemas.microsoft.com/office/drawing/2014/main" id="{886F1249-DB8A-4DE3-B278-CA7652C21B3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0" name="Conector recto 7709">
          <a:extLst>
            <a:ext uri="{FF2B5EF4-FFF2-40B4-BE49-F238E27FC236}">
              <a16:creationId xmlns:a16="http://schemas.microsoft.com/office/drawing/2014/main" id="{ECE5D462-3E54-4763-B94D-D8652BD29A2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1" name="Conector recto 7710">
          <a:extLst>
            <a:ext uri="{FF2B5EF4-FFF2-40B4-BE49-F238E27FC236}">
              <a16:creationId xmlns:a16="http://schemas.microsoft.com/office/drawing/2014/main" id="{D28635AE-0DD1-4F9E-838E-B026DDC3F94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2" name="Conector recto 7711">
          <a:extLst>
            <a:ext uri="{FF2B5EF4-FFF2-40B4-BE49-F238E27FC236}">
              <a16:creationId xmlns:a16="http://schemas.microsoft.com/office/drawing/2014/main" id="{A43A707A-16C2-4038-AA84-4D54D62AB91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3" name="Conector recto 7712">
          <a:extLst>
            <a:ext uri="{FF2B5EF4-FFF2-40B4-BE49-F238E27FC236}">
              <a16:creationId xmlns:a16="http://schemas.microsoft.com/office/drawing/2014/main" id="{673B8CD1-C5F6-4612-B531-7DA8C379E79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4" name="Conector recto 7713">
          <a:extLst>
            <a:ext uri="{FF2B5EF4-FFF2-40B4-BE49-F238E27FC236}">
              <a16:creationId xmlns:a16="http://schemas.microsoft.com/office/drawing/2014/main" id="{0692DA87-B637-4CEE-A533-9BFC833443A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5" name="Conector recto 7714">
          <a:extLst>
            <a:ext uri="{FF2B5EF4-FFF2-40B4-BE49-F238E27FC236}">
              <a16:creationId xmlns:a16="http://schemas.microsoft.com/office/drawing/2014/main" id="{52D39937-7B9A-4CCD-9C5F-E5C51255B8A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6" name="Conector recto 7715">
          <a:extLst>
            <a:ext uri="{FF2B5EF4-FFF2-40B4-BE49-F238E27FC236}">
              <a16:creationId xmlns:a16="http://schemas.microsoft.com/office/drawing/2014/main" id="{5C4E2092-BF6F-4618-81DD-0A1793DF544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7" name="Conector recto 7716">
          <a:extLst>
            <a:ext uri="{FF2B5EF4-FFF2-40B4-BE49-F238E27FC236}">
              <a16:creationId xmlns:a16="http://schemas.microsoft.com/office/drawing/2014/main" id="{C5B73DFF-66FC-437A-B51A-309E2C410B4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8" name="Conector recto 7717">
          <a:extLst>
            <a:ext uri="{FF2B5EF4-FFF2-40B4-BE49-F238E27FC236}">
              <a16:creationId xmlns:a16="http://schemas.microsoft.com/office/drawing/2014/main" id="{2C612EE7-611E-4A6E-A08A-85B60FC2B3B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9" name="Conector recto 7718">
          <a:extLst>
            <a:ext uri="{FF2B5EF4-FFF2-40B4-BE49-F238E27FC236}">
              <a16:creationId xmlns:a16="http://schemas.microsoft.com/office/drawing/2014/main" id="{128272E1-62D6-4D60-966E-577DB736954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0" name="Conector recto 7719">
          <a:extLst>
            <a:ext uri="{FF2B5EF4-FFF2-40B4-BE49-F238E27FC236}">
              <a16:creationId xmlns:a16="http://schemas.microsoft.com/office/drawing/2014/main" id="{82921E19-C184-487B-A9DF-D8B91409FBB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1" name="Conector recto 7720">
          <a:extLst>
            <a:ext uri="{FF2B5EF4-FFF2-40B4-BE49-F238E27FC236}">
              <a16:creationId xmlns:a16="http://schemas.microsoft.com/office/drawing/2014/main" id="{71416CAE-1270-451E-9E19-B0052849639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2" name="Conector recto 7721">
          <a:extLst>
            <a:ext uri="{FF2B5EF4-FFF2-40B4-BE49-F238E27FC236}">
              <a16:creationId xmlns:a16="http://schemas.microsoft.com/office/drawing/2014/main" id="{1D09616F-9EF1-48E7-8D66-2FD3C1C6E4B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3" name="Conector recto 7722">
          <a:extLst>
            <a:ext uri="{FF2B5EF4-FFF2-40B4-BE49-F238E27FC236}">
              <a16:creationId xmlns:a16="http://schemas.microsoft.com/office/drawing/2014/main" id="{6401A5A0-4A1E-4231-9C72-5A1CC74BFF2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4" name="Conector recto 7723">
          <a:extLst>
            <a:ext uri="{FF2B5EF4-FFF2-40B4-BE49-F238E27FC236}">
              <a16:creationId xmlns:a16="http://schemas.microsoft.com/office/drawing/2014/main" id="{F702DC9B-4DD3-4F3B-9307-2DB8EB91AFD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5" name="Conector recto 7724">
          <a:extLst>
            <a:ext uri="{FF2B5EF4-FFF2-40B4-BE49-F238E27FC236}">
              <a16:creationId xmlns:a16="http://schemas.microsoft.com/office/drawing/2014/main" id="{B5CA3463-DBB4-4CE9-B7EF-BB69A55CAF1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6" name="Conector recto 7725">
          <a:extLst>
            <a:ext uri="{FF2B5EF4-FFF2-40B4-BE49-F238E27FC236}">
              <a16:creationId xmlns:a16="http://schemas.microsoft.com/office/drawing/2014/main" id="{02DF7536-2CD8-47DF-84E6-919F37325E7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7" name="Conector recto 7726">
          <a:extLst>
            <a:ext uri="{FF2B5EF4-FFF2-40B4-BE49-F238E27FC236}">
              <a16:creationId xmlns:a16="http://schemas.microsoft.com/office/drawing/2014/main" id="{B8610AAF-B640-42A0-B406-C6CC02C89CD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8" name="Conector recto 7727">
          <a:extLst>
            <a:ext uri="{FF2B5EF4-FFF2-40B4-BE49-F238E27FC236}">
              <a16:creationId xmlns:a16="http://schemas.microsoft.com/office/drawing/2014/main" id="{BA11076B-0EF9-44FE-898E-8F1AC772B38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9" name="Conector recto 7728">
          <a:extLst>
            <a:ext uri="{FF2B5EF4-FFF2-40B4-BE49-F238E27FC236}">
              <a16:creationId xmlns:a16="http://schemas.microsoft.com/office/drawing/2014/main" id="{C1825CCB-6001-43D7-AC3F-04E8BEF4857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0" name="Conector recto 7729">
          <a:extLst>
            <a:ext uri="{FF2B5EF4-FFF2-40B4-BE49-F238E27FC236}">
              <a16:creationId xmlns:a16="http://schemas.microsoft.com/office/drawing/2014/main" id="{2A9B22F2-DF7E-4E4C-A383-5F09196A0D0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1" name="Conector recto 7730">
          <a:extLst>
            <a:ext uri="{FF2B5EF4-FFF2-40B4-BE49-F238E27FC236}">
              <a16:creationId xmlns:a16="http://schemas.microsoft.com/office/drawing/2014/main" id="{BFD46426-1D42-4BC5-9D11-2B8876FC745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2" name="Conector recto 7731">
          <a:extLst>
            <a:ext uri="{FF2B5EF4-FFF2-40B4-BE49-F238E27FC236}">
              <a16:creationId xmlns:a16="http://schemas.microsoft.com/office/drawing/2014/main" id="{B6B06551-DE87-4D65-BD84-1C15BD7A75D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3" name="Conector recto 7732">
          <a:extLst>
            <a:ext uri="{FF2B5EF4-FFF2-40B4-BE49-F238E27FC236}">
              <a16:creationId xmlns:a16="http://schemas.microsoft.com/office/drawing/2014/main" id="{FAB78FA4-5F23-4BB5-A6CF-2F30D71CF27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4" name="Conector recto 7733">
          <a:extLst>
            <a:ext uri="{FF2B5EF4-FFF2-40B4-BE49-F238E27FC236}">
              <a16:creationId xmlns:a16="http://schemas.microsoft.com/office/drawing/2014/main" id="{3AD5A9FB-3BCB-4684-A1F7-38AF7F9CCE3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5" name="Conector recto 7734">
          <a:extLst>
            <a:ext uri="{FF2B5EF4-FFF2-40B4-BE49-F238E27FC236}">
              <a16:creationId xmlns:a16="http://schemas.microsoft.com/office/drawing/2014/main" id="{37992841-D67B-4FFF-8DCE-A4D6DACFFE1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6" name="Conector recto 7735">
          <a:extLst>
            <a:ext uri="{FF2B5EF4-FFF2-40B4-BE49-F238E27FC236}">
              <a16:creationId xmlns:a16="http://schemas.microsoft.com/office/drawing/2014/main" id="{3E5804FA-2E4D-4DEB-A5E3-7981727D9B3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7" name="Conector recto 7736">
          <a:extLst>
            <a:ext uri="{FF2B5EF4-FFF2-40B4-BE49-F238E27FC236}">
              <a16:creationId xmlns:a16="http://schemas.microsoft.com/office/drawing/2014/main" id="{C475CF2B-9A28-46E7-B667-3193B27E960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8" name="Conector recto 7737">
          <a:extLst>
            <a:ext uri="{FF2B5EF4-FFF2-40B4-BE49-F238E27FC236}">
              <a16:creationId xmlns:a16="http://schemas.microsoft.com/office/drawing/2014/main" id="{6C850BD8-026E-4103-BB09-D17FA259B61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9" name="Conector recto 7738">
          <a:extLst>
            <a:ext uri="{FF2B5EF4-FFF2-40B4-BE49-F238E27FC236}">
              <a16:creationId xmlns:a16="http://schemas.microsoft.com/office/drawing/2014/main" id="{77060880-BDB6-46F2-BA2B-6814E0ED01B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0" name="Conector recto 7739">
          <a:extLst>
            <a:ext uri="{FF2B5EF4-FFF2-40B4-BE49-F238E27FC236}">
              <a16:creationId xmlns:a16="http://schemas.microsoft.com/office/drawing/2014/main" id="{AFDE3EC5-006F-4D43-BA0F-E4D1C3A4BB3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1" name="Conector recto 7740">
          <a:extLst>
            <a:ext uri="{FF2B5EF4-FFF2-40B4-BE49-F238E27FC236}">
              <a16:creationId xmlns:a16="http://schemas.microsoft.com/office/drawing/2014/main" id="{8BF8A743-F6B1-4D71-A12E-27F9FB16BBE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2" name="Conector recto 7741">
          <a:extLst>
            <a:ext uri="{FF2B5EF4-FFF2-40B4-BE49-F238E27FC236}">
              <a16:creationId xmlns:a16="http://schemas.microsoft.com/office/drawing/2014/main" id="{C8775D97-17F6-4C34-B8C0-60FD59DB20B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3" name="Conector recto 7742">
          <a:extLst>
            <a:ext uri="{FF2B5EF4-FFF2-40B4-BE49-F238E27FC236}">
              <a16:creationId xmlns:a16="http://schemas.microsoft.com/office/drawing/2014/main" id="{72B60EA9-477A-45CB-BDFE-4C1B0353F89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4" name="Conector recto 7743">
          <a:extLst>
            <a:ext uri="{FF2B5EF4-FFF2-40B4-BE49-F238E27FC236}">
              <a16:creationId xmlns:a16="http://schemas.microsoft.com/office/drawing/2014/main" id="{615DCD12-B891-4752-8908-45973223E84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5" name="Conector recto 7744">
          <a:extLst>
            <a:ext uri="{FF2B5EF4-FFF2-40B4-BE49-F238E27FC236}">
              <a16:creationId xmlns:a16="http://schemas.microsoft.com/office/drawing/2014/main" id="{2ABDAE86-1EB8-4D99-B2D3-CDEABB71E0D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6" name="Conector recto 7745">
          <a:extLst>
            <a:ext uri="{FF2B5EF4-FFF2-40B4-BE49-F238E27FC236}">
              <a16:creationId xmlns:a16="http://schemas.microsoft.com/office/drawing/2014/main" id="{D82E3316-CC4F-4ECC-ABBE-017308DB4A3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7" name="Conector recto 7746">
          <a:extLst>
            <a:ext uri="{FF2B5EF4-FFF2-40B4-BE49-F238E27FC236}">
              <a16:creationId xmlns:a16="http://schemas.microsoft.com/office/drawing/2014/main" id="{6871CE65-062E-4B06-A206-B42B1D1001A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8" name="Conector recto 7747">
          <a:extLst>
            <a:ext uri="{FF2B5EF4-FFF2-40B4-BE49-F238E27FC236}">
              <a16:creationId xmlns:a16="http://schemas.microsoft.com/office/drawing/2014/main" id="{0B1CF1EC-B624-44E9-B811-A5E58445B26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9" name="Conector recto 7748">
          <a:extLst>
            <a:ext uri="{FF2B5EF4-FFF2-40B4-BE49-F238E27FC236}">
              <a16:creationId xmlns:a16="http://schemas.microsoft.com/office/drawing/2014/main" id="{5A75B9C4-E4AD-4B17-82CA-E11EED592C0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0" name="Conector recto 7749">
          <a:extLst>
            <a:ext uri="{FF2B5EF4-FFF2-40B4-BE49-F238E27FC236}">
              <a16:creationId xmlns:a16="http://schemas.microsoft.com/office/drawing/2014/main" id="{A818F7B1-B86D-4B4D-8BF1-10AD0A86791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1" name="Conector recto 7750">
          <a:extLst>
            <a:ext uri="{FF2B5EF4-FFF2-40B4-BE49-F238E27FC236}">
              <a16:creationId xmlns:a16="http://schemas.microsoft.com/office/drawing/2014/main" id="{CEABB176-448F-436F-9DD2-C519007F87C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2" name="Conector recto 7751">
          <a:extLst>
            <a:ext uri="{FF2B5EF4-FFF2-40B4-BE49-F238E27FC236}">
              <a16:creationId xmlns:a16="http://schemas.microsoft.com/office/drawing/2014/main" id="{8206031B-BBE6-4B55-846E-502A8F835F3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3" name="Conector recto 7752">
          <a:extLst>
            <a:ext uri="{FF2B5EF4-FFF2-40B4-BE49-F238E27FC236}">
              <a16:creationId xmlns:a16="http://schemas.microsoft.com/office/drawing/2014/main" id="{240A3D43-95BE-4653-9BB1-2B7CBB460AC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4" name="Conector recto 7753">
          <a:extLst>
            <a:ext uri="{FF2B5EF4-FFF2-40B4-BE49-F238E27FC236}">
              <a16:creationId xmlns:a16="http://schemas.microsoft.com/office/drawing/2014/main" id="{86AE061A-8182-4C15-9265-D088485D26A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5" name="Conector recto 7754">
          <a:extLst>
            <a:ext uri="{FF2B5EF4-FFF2-40B4-BE49-F238E27FC236}">
              <a16:creationId xmlns:a16="http://schemas.microsoft.com/office/drawing/2014/main" id="{58352B0C-9783-402B-81A0-812B4D5683E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6" name="Conector recto 7755">
          <a:extLst>
            <a:ext uri="{FF2B5EF4-FFF2-40B4-BE49-F238E27FC236}">
              <a16:creationId xmlns:a16="http://schemas.microsoft.com/office/drawing/2014/main" id="{02322CA0-0927-452B-AAE5-64DFDFE0389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7" name="Conector recto 7756">
          <a:extLst>
            <a:ext uri="{FF2B5EF4-FFF2-40B4-BE49-F238E27FC236}">
              <a16:creationId xmlns:a16="http://schemas.microsoft.com/office/drawing/2014/main" id="{6C3D769B-D0F4-46C6-A193-B59581BB374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8" name="Conector recto 7757">
          <a:extLst>
            <a:ext uri="{FF2B5EF4-FFF2-40B4-BE49-F238E27FC236}">
              <a16:creationId xmlns:a16="http://schemas.microsoft.com/office/drawing/2014/main" id="{F2615964-8303-45E9-8BB4-B25996D7A0E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9" name="Conector recto 7758">
          <a:extLst>
            <a:ext uri="{FF2B5EF4-FFF2-40B4-BE49-F238E27FC236}">
              <a16:creationId xmlns:a16="http://schemas.microsoft.com/office/drawing/2014/main" id="{BC6050FD-B3E6-4033-AB82-B897B06E9E8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0" name="Conector recto 7759">
          <a:extLst>
            <a:ext uri="{FF2B5EF4-FFF2-40B4-BE49-F238E27FC236}">
              <a16:creationId xmlns:a16="http://schemas.microsoft.com/office/drawing/2014/main" id="{7A9FD55B-77EA-4613-9373-8CA41309A3E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1" name="Conector recto 7760">
          <a:extLst>
            <a:ext uri="{FF2B5EF4-FFF2-40B4-BE49-F238E27FC236}">
              <a16:creationId xmlns:a16="http://schemas.microsoft.com/office/drawing/2014/main" id="{AEE90BB1-E7A0-4BDA-901C-E7A45A61C5A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2" name="Conector recto 7761">
          <a:extLst>
            <a:ext uri="{FF2B5EF4-FFF2-40B4-BE49-F238E27FC236}">
              <a16:creationId xmlns:a16="http://schemas.microsoft.com/office/drawing/2014/main" id="{600D945B-6381-488C-8D77-BF7013CC5B0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3" name="Conector recto 7762">
          <a:extLst>
            <a:ext uri="{FF2B5EF4-FFF2-40B4-BE49-F238E27FC236}">
              <a16:creationId xmlns:a16="http://schemas.microsoft.com/office/drawing/2014/main" id="{A3B0B1E2-A146-4720-BE0A-052EF2DD11F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4" name="Conector recto 7763">
          <a:extLst>
            <a:ext uri="{FF2B5EF4-FFF2-40B4-BE49-F238E27FC236}">
              <a16:creationId xmlns:a16="http://schemas.microsoft.com/office/drawing/2014/main" id="{D8C60A55-27EB-4538-8E6D-E9F544B8446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5" name="Conector recto 7764">
          <a:extLst>
            <a:ext uri="{FF2B5EF4-FFF2-40B4-BE49-F238E27FC236}">
              <a16:creationId xmlns:a16="http://schemas.microsoft.com/office/drawing/2014/main" id="{C73575C8-4DC8-4F1D-B8DA-FC162BAA258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6" name="Conector recto 7765">
          <a:extLst>
            <a:ext uri="{FF2B5EF4-FFF2-40B4-BE49-F238E27FC236}">
              <a16:creationId xmlns:a16="http://schemas.microsoft.com/office/drawing/2014/main" id="{75A03D23-12FC-4B21-A2FF-B2E13B6DE7C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7" name="Conector recto 7766">
          <a:extLst>
            <a:ext uri="{FF2B5EF4-FFF2-40B4-BE49-F238E27FC236}">
              <a16:creationId xmlns:a16="http://schemas.microsoft.com/office/drawing/2014/main" id="{D4D476C3-C316-4606-8D13-4CE12057D66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8" name="Conector recto 7767">
          <a:extLst>
            <a:ext uri="{FF2B5EF4-FFF2-40B4-BE49-F238E27FC236}">
              <a16:creationId xmlns:a16="http://schemas.microsoft.com/office/drawing/2014/main" id="{7C4FED02-B2B3-4F01-A8F9-A4368A26C70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9" name="Conector recto 7768">
          <a:extLst>
            <a:ext uri="{FF2B5EF4-FFF2-40B4-BE49-F238E27FC236}">
              <a16:creationId xmlns:a16="http://schemas.microsoft.com/office/drawing/2014/main" id="{06FAA794-5DA3-43EF-A85D-853D7811307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0" name="Conector recto 7769">
          <a:extLst>
            <a:ext uri="{FF2B5EF4-FFF2-40B4-BE49-F238E27FC236}">
              <a16:creationId xmlns:a16="http://schemas.microsoft.com/office/drawing/2014/main" id="{F4C9085B-6A2A-402E-BE7E-F4BEBF21DBE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1" name="Conector recto 7770">
          <a:extLst>
            <a:ext uri="{FF2B5EF4-FFF2-40B4-BE49-F238E27FC236}">
              <a16:creationId xmlns:a16="http://schemas.microsoft.com/office/drawing/2014/main" id="{B196B4B5-FFC3-4F1A-AE03-33765624A44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2" name="Conector recto 7771">
          <a:extLst>
            <a:ext uri="{FF2B5EF4-FFF2-40B4-BE49-F238E27FC236}">
              <a16:creationId xmlns:a16="http://schemas.microsoft.com/office/drawing/2014/main" id="{6C2D5F0C-3D21-43D0-9745-044AE1F77CB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3" name="Conector recto 7772">
          <a:extLst>
            <a:ext uri="{FF2B5EF4-FFF2-40B4-BE49-F238E27FC236}">
              <a16:creationId xmlns:a16="http://schemas.microsoft.com/office/drawing/2014/main" id="{B19AFB8E-41DF-4B31-A1E3-0DEF1DC3907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4" name="Conector recto 7773">
          <a:extLst>
            <a:ext uri="{FF2B5EF4-FFF2-40B4-BE49-F238E27FC236}">
              <a16:creationId xmlns:a16="http://schemas.microsoft.com/office/drawing/2014/main" id="{D9244733-917A-4EE5-88DD-5607E9E4EAE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5" name="Conector recto 7774">
          <a:extLst>
            <a:ext uri="{FF2B5EF4-FFF2-40B4-BE49-F238E27FC236}">
              <a16:creationId xmlns:a16="http://schemas.microsoft.com/office/drawing/2014/main" id="{F8104FBC-7B1E-4B91-BDB6-BE9E7E3C49F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6" name="Conector recto 7775">
          <a:extLst>
            <a:ext uri="{FF2B5EF4-FFF2-40B4-BE49-F238E27FC236}">
              <a16:creationId xmlns:a16="http://schemas.microsoft.com/office/drawing/2014/main" id="{F0986452-E364-4A71-95E0-439CEF3A5F5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7" name="Conector recto 7776">
          <a:extLst>
            <a:ext uri="{FF2B5EF4-FFF2-40B4-BE49-F238E27FC236}">
              <a16:creationId xmlns:a16="http://schemas.microsoft.com/office/drawing/2014/main" id="{B127161F-F651-4D96-8728-841E548E8F7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8" name="Conector recto 7777">
          <a:extLst>
            <a:ext uri="{FF2B5EF4-FFF2-40B4-BE49-F238E27FC236}">
              <a16:creationId xmlns:a16="http://schemas.microsoft.com/office/drawing/2014/main" id="{B580CAD2-8308-4D3C-885F-6E56664A505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9" name="Conector recto 7778">
          <a:extLst>
            <a:ext uri="{FF2B5EF4-FFF2-40B4-BE49-F238E27FC236}">
              <a16:creationId xmlns:a16="http://schemas.microsoft.com/office/drawing/2014/main" id="{2D50FCA0-65F8-4F58-94DA-3DBFE2877EC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0" name="Conector recto 7779">
          <a:extLst>
            <a:ext uri="{FF2B5EF4-FFF2-40B4-BE49-F238E27FC236}">
              <a16:creationId xmlns:a16="http://schemas.microsoft.com/office/drawing/2014/main" id="{77B69EB0-16F3-4453-921D-38CE6E63581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1" name="Conector recto 7780">
          <a:extLst>
            <a:ext uri="{FF2B5EF4-FFF2-40B4-BE49-F238E27FC236}">
              <a16:creationId xmlns:a16="http://schemas.microsoft.com/office/drawing/2014/main" id="{9D65B636-9C25-4FB5-911A-2DEDCCDE01B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2" name="Conector recto 7781">
          <a:extLst>
            <a:ext uri="{FF2B5EF4-FFF2-40B4-BE49-F238E27FC236}">
              <a16:creationId xmlns:a16="http://schemas.microsoft.com/office/drawing/2014/main" id="{68C6A562-881C-4240-A711-D3B019B0546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3" name="Conector recto 7782">
          <a:extLst>
            <a:ext uri="{FF2B5EF4-FFF2-40B4-BE49-F238E27FC236}">
              <a16:creationId xmlns:a16="http://schemas.microsoft.com/office/drawing/2014/main" id="{E689D838-6F78-4C88-9134-FB184B3E9E8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4" name="Conector recto 7783">
          <a:extLst>
            <a:ext uri="{FF2B5EF4-FFF2-40B4-BE49-F238E27FC236}">
              <a16:creationId xmlns:a16="http://schemas.microsoft.com/office/drawing/2014/main" id="{38AB352B-EAF0-45B0-833B-5CF990E9124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5" name="Conector recto 7784">
          <a:extLst>
            <a:ext uri="{FF2B5EF4-FFF2-40B4-BE49-F238E27FC236}">
              <a16:creationId xmlns:a16="http://schemas.microsoft.com/office/drawing/2014/main" id="{B4103D08-0F22-40CA-9DD9-52A0FC0FBD0B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6" name="Conector recto 7785">
          <a:extLst>
            <a:ext uri="{FF2B5EF4-FFF2-40B4-BE49-F238E27FC236}">
              <a16:creationId xmlns:a16="http://schemas.microsoft.com/office/drawing/2014/main" id="{C16A206C-59BA-45D1-AAEA-B985CBE13F7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7" name="Conector recto 7786">
          <a:extLst>
            <a:ext uri="{FF2B5EF4-FFF2-40B4-BE49-F238E27FC236}">
              <a16:creationId xmlns:a16="http://schemas.microsoft.com/office/drawing/2014/main" id="{04AA161D-90C5-40E8-8994-C7DA0357277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8" name="Conector recto 7787">
          <a:extLst>
            <a:ext uri="{FF2B5EF4-FFF2-40B4-BE49-F238E27FC236}">
              <a16:creationId xmlns:a16="http://schemas.microsoft.com/office/drawing/2014/main" id="{8012DB0E-4353-4CB4-A056-B034EADB174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9" name="Conector recto 7788">
          <a:extLst>
            <a:ext uri="{FF2B5EF4-FFF2-40B4-BE49-F238E27FC236}">
              <a16:creationId xmlns:a16="http://schemas.microsoft.com/office/drawing/2014/main" id="{54DEBED3-9FCC-4FAE-9225-890E4524DAF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0" name="Conector recto 7789">
          <a:extLst>
            <a:ext uri="{FF2B5EF4-FFF2-40B4-BE49-F238E27FC236}">
              <a16:creationId xmlns:a16="http://schemas.microsoft.com/office/drawing/2014/main" id="{4FBF1A72-3E43-4AC0-8F25-E4926B40B5D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1" name="Conector recto 7790">
          <a:extLst>
            <a:ext uri="{FF2B5EF4-FFF2-40B4-BE49-F238E27FC236}">
              <a16:creationId xmlns:a16="http://schemas.microsoft.com/office/drawing/2014/main" id="{704F9E9E-B1A8-4514-BDA2-70594064FD8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2" name="Conector recto 7791">
          <a:extLst>
            <a:ext uri="{FF2B5EF4-FFF2-40B4-BE49-F238E27FC236}">
              <a16:creationId xmlns:a16="http://schemas.microsoft.com/office/drawing/2014/main" id="{0106223F-7D29-43AC-9DC5-67D516C55E5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3" name="Conector recto 7792">
          <a:extLst>
            <a:ext uri="{FF2B5EF4-FFF2-40B4-BE49-F238E27FC236}">
              <a16:creationId xmlns:a16="http://schemas.microsoft.com/office/drawing/2014/main" id="{5F8497C2-573D-40CE-9E5A-4A5DD45B888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4" name="Conector recto 7793">
          <a:extLst>
            <a:ext uri="{FF2B5EF4-FFF2-40B4-BE49-F238E27FC236}">
              <a16:creationId xmlns:a16="http://schemas.microsoft.com/office/drawing/2014/main" id="{6AF9C4AC-5B4F-4FE6-9995-99B23CC9E28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5" name="Conector recto 7794">
          <a:extLst>
            <a:ext uri="{FF2B5EF4-FFF2-40B4-BE49-F238E27FC236}">
              <a16:creationId xmlns:a16="http://schemas.microsoft.com/office/drawing/2014/main" id="{C27F04BC-A9A8-4AE9-A718-8CD04ADDAA6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6" name="Conector recto 7795">
          <a:extLst>
            <a:ext uri="{FF2B5EF4-FFF2-40B4-BE49-F238E27FC236}">
              <a16:creationId xmlns:a16="http://schemas.microsoft.com/office/drawing/2014/main" id="{1957B065-0652-481A-9C28-AE0E4B46892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7" name="Conector recto 7796">
          <a:extLst>
            <a:ext uri="{FF2B5EF4-FFF2-40B4-BE49-F238E27FC236}">
              <a16:creationId xmlns:a16="http://schemas.microsoft.com/office/drawing/2014/main" id="{B600B8C3-94A5-4020-A162-E277BD6FFC74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8" name="Conector recto 7797">
          <a:extLst>
            <a:ext uri="{FF2B5EF4-FFF2-40B4-BE49-F238E27FC236}">
              <a16:creationId xmlns:a16="http://schemas.microsoft.com/office/drawing/2014/main" id="{7F0B6304-0F1F-4FB8-8915-1E238462BA1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9" name="Conector recto 7798">
          <a:extLst>
            <a:ext uri="{FF2B5EF4-FFF2-40B4-BE49-F238E27FC236}">
              <a16:creationId xmlns:a16="http://schemas.microsoft.com/office/drawing/2014/main" id="{80365AFF-6150-4C70-B0C3-7749C8C4299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0" name="Conector recto 7799">
          <a:extLst>
            <a:ext uri="{FF2B5EF4-FFF2-40B4-BE49-F238E27FC236}">
              <a16:creationId xmlns:a16="http://schemas.microsoft.com/office/drawing/2014/main" id="{5646A1E4-A923-4273-87B3-705B3CE0CA3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1" name="Conector recto 7800">
          <a:extLst>
            <a:ext uri="{FF2B5EF4-FFF2-40B4-BE49-F238E27FC236}">
              <a16:creationId xmlns:a16="http://schemas.microsoft.com/office/drawing/2014/main" id="{9AB685AC-ECE7-4C2B-A192-CF6D57BE8D5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2" name="Conector recto 7801">
          <a:extLst>
            <a:ext uri="{FF2B5EF4-FFF2-40B4-BE49-F238E27FC236}">
              <a16:creationId xmlns:a16="http://schemas.microsoft.com/office/drawing/2014/main" id="{AA458134-611C-4186-9A45-43DEF320410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3" name="Conector recto 7802">
          <a:extLst>
            <a:ext uri="{FF2B5EF4-FFF2-40B4-BE49-F238E27FC236}">
              <a16:creationId xmlns:a16="http://schemas.microsoft.com/office/drawing/2014/main" id="{3ED19253-8D83-4D27-A3A4-C999BA1094B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4" name="Conector recto 7803">
          <a:extLst>
            <a:ext uri="{FF2B5EF4-FFF2-40B4-BE49-F238E27FC236}">
              <a16:creationId xmlns:a16="http://schemas.microsoft.com/office/drawing/2014/main" id="{CE8BCF18-1023-4336-BCB1-BE594CA3C53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5" name="Conector recto 7804">
          <a:extLst>
            <a:ext uri="{FF2B5EF4-FFF2-40B4-BE49-F238E27FC236}">
              <a16:creationId xmlns:a16="http://schemas.microsoft.com/office/drawing/2014/main" id="{F2B69C93-219C-498C-8B1D-9631EADC3B7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6" name="Conector recto 7805">
          <a:extLst>
            <a:ext uri="{FF2B5EF4-FFF2-40B4-BE49-F238E27FC236}">
              <a16:creationId xmlns:a16="http://schemas.microsoft.com/office/drawing/2014/main" id="{39D871FB-C844-4323-9F78-8E71F27A028A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7" name="Conector recto 7806">
          <a:extLst>
            <a:ext uri="{FF2B5EF4-FFF2-40B4-BE49-F238E27FC236}">
              <a16:creationId xmlns:a16="http://schemas.microsoft.com/office/drawing/2014/main" id="{7728DF0A-F154-468F-9DE2-F9480CE6440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8" name="Conector recto 7807">
          <a:extLst>
            <a:ext uri="{FF2B5EF4-FFF2-40B4-BE49-F238E27FC236}">
              <a16:creationId xmlns:a16="http://schemas.microsoft.com/office/drawing/2014/main" id="{CDD80B01-234B-4ADC-AE03-45F720C6860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9" name="Conector recto 7808">
          <a:extLst>
            <a:ext uri="{FF2B5EF4-FFF2-40B4-BE49-F238E27FC236}">
              <a16:creationId xmlns:a16="http://schemas.microsoft.com/office/drawing/2014/main" id="{C3FC1ACE-5242-43AC-9C84-11B8A4D9497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0" name="Conector recto 7809">
          <a:extLst>
            <a:ext uri="{FF2B5EF4-FFF2-40B4-BE49-F238E27FC236}">
              <a16:creationId xmlns:a16="http://schemas.microsoft.com/office/drawing/2014/main" id="{1AC26C14-F333-4846-92AA-0A6E834B36D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1" name="Conector recto 7810">
          <a:extLst>
            <a:ext uri="{FF2B5EF4-FFF2-40B4-BE49-F238E27FC236}">
              <a16:creationId xmlns:a16="http://schemas.microsoft.com/office/drawing/2014/main" id="{70038F0B-3D26-4D47-8575-CF1714CCECF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2" name="Conector recto 7811">
          <a:extLst>
            <a:ext uri="{FF2B5EF4-FFF2-40B4-BE49-F238E27FC236}">
              <a16:creationId xmlns:a16="http://schemas.microsoft.com/office/drawing/2014/main" id="{7099B0EF-D924-4933-AD6F-B4C4A601210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3" name="Conector recto 7812">
          <a:extLst>
            <a:ext uri="{FF2B5EF4-FFF2-40B4-BE49-F238E27FC236}">
              <a16:creationId xmlns:a16="http://schemas.microsoft.com/office/drawing/2014/main" id="{DEB93035-363F-4358-BF5D-E5B3EF34002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4" name="Conector recto 7813">
          <a:extLst>
            <a:ext uri="{FF2B5EF4-FFF2-40B4-BE49-F238E27FC236}">
              <a16:creationId xmlns:a16="http://schemas.microsoft.com/office/drawing/2014/main" id="{50B6F40F-4526-4AA1-A4BA-946CB29DD0A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5" name="Conector recto 7814">
          <a:extLst>
            <a:ext uri="{FF2B5EF4-FFF2-40B4-BE49-F238E27FC236}">
              <a16:creationId xmlns:a16="http://schemas.microsoft.com/office/drawing/2014/main" id="{C9EC5540-1B9B-47AD-B742-1599C7FDD7D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6" name="Conector recto 7815">
          <a:extLst>
            <a:ext uri="{FF2B5EF4-FFF2-40B4-BE49-F238E27FC236}">
              <a16:creationId xmlns:a16="http://schemas.microsoft.com/office/drawing/2014/main" id="{ADD25E44-CE53-4457-8C91-5D03DAE05C4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7" name="Conector recto 7816">
          <a:extLst>
            <a:ext uri="{FF2B5EF4-FFF2-40B4-BE49-F238E27FC236}">
              <a16:creationId xmlns:a16="http://schemas.microsoft.com/office/drawing/2014/main" id="{7A7C00B5-A6AD-43D3-BE18-77446DC9A50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8" name="Conector recto 7817">
          <a:extLst>
            <a:ext uri="{FF2B5EF4-FFF2-40B4-BE49-F238E27FC236}">
              <a16:creationId xmlns:a16="http://schemas.microsoft.com/office/drawing/2014/main" id="{4E1C7017-E13C-4F56-8BA3-F35296ACCBA1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9" name="Conector recto 7818">
          <a:extLst>
            <a:ext uri="{FF2B5EF4-FFF2-40B4-BE49-F238E27FC236}">
              <a16:creationId xmlns:a16="http://schemas.microsoft.com/office/drawing/2014/main" id="{4D17C8C4-FB95-4678-B1A2-40D630E9A01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0" name="Conector recto 7819">
          <a:extLst>
            <a:ext uri="{FF2B5EF4-FFF2-40B4-BE49-F238E27FC236}">
              <a16:creationId xmlns:a16="http://schemas.microsoft.com/office/drawing/2014/main" id="{54E639B2-6DF1-40A3-A11E-1C3A21C0EC7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1" name="Conector recto 7820">
          <a:extLst>
            <a:ext uri="{FF2B5EF4-FFF2-40B4-BE49-F238E27FC236}">
              <a16:creationId xmlns:a16="http://schemas.microsoft.com/office/drawing/2014/main" id="{8F540ABA-0467-4BC5-98B6-7453023AEED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2" name="Conector recto 7821">
          <a:extLst>
            <a:ext uri="{FF2B5EF4-FFF2-40B4-BE49-F238E27FC236}">
              <a16:creationId xmlns:a16="http://schemas.microsoft.com/office/drawing/2014/main" id="{751AB72F-F5AA-4B9D-B345-BF4EF2FC03D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3" name="Conector recto 7822">
          <a:extLst>
            <a:ext uri="{FF2B5EF4-FFF2-40B4-BE49-F238E27FC236}">
              <a16:creationId xmlns:a16="http://schemas.microsoft.com/office/drawing/2014/main" id="{23F3F1D2-F76B-4D55-9666-A1AB71C93A5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4" name="Conector recto 7823">
          <a:extLst>
            <a:ext uri="{FF2B5EF4-FFF2-40B4-BE49-F238E27FC236}">
              <a16:creationId xmlns:a16="http://schemas.microsoft.com/office/drawing/2014/main" id="{B78C430C-48EE-4C50-BEDC-248FBD4E321C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5" name="Conector recto 7824">
          <a:extLst>
            <a:ext uri="{FF2B5EF4-FFF2-40B4-BE49-F238E27FC236}">
              <a16:creationId xmlns:a16="http://schemas.microsoft.com/office/drawing/2014/main" id="{E114CDA9-A0D6-45A8-AE94-50C754EC3B28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6" name="Conector recto 7825">
          <a:extLst>
            <a:ext uri="{FF2B5EF4-FFF2-40B4-BE49-F238E27FC236}">
              <a16:creationId xmlns:a16="http://schemas.microsoft.com/office/drawing/2014/main" id="{1F39817D-4791-4FF7-90CE-321FCEFDAFD2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7" name="Conector recto 7826">
          <a:extLst>
            <a:ext uri="{FF2B5EF4-FFF2-40B4-BE49-F238E27FC236}">
              <a16:creationId xmlns:a16="http://schemas.microsoft.com/office/drawing/2014/main" id="{5BDD5BE8-1A9F-473F-AF21-4E1E63E6DFE9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8" name="Conector recto 7827">
          <a:extLst>
            <a:ext uri="{FF2B5EF4-FFF2-40B4-BE49-F238E27FC236}">
              <a16:creationId xmlns:a16="http://schemas.microsoft.com/office/drawing/2014/main" id="{80F36036-219A-4AE5-8CF4-0124C71D997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9" name="Conector recto 7828">
          <a:extLst>
            <a:ext uri="{FF2B5EF4-FFF2-40B4-BE49-F238E27FC236}">
              <a16:creationId xmlns:a16="http://schemas.microsoft.com/office/drawing/2014/main" id="{7D7D14C3-2E54-4CFB-9A2B-F31FF1FB0036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0" name="Conector recto 7829">
          <a:extLst>
            <a:ext uri="{FF2B5EF4-FFF2-40B4-BE49-F238E27FC236}">
              <a16:creationId xmlns:a16="http://schemas.microsoft.com/office/drawing/2014/main" id="{D890DCA5-1242-4DA0-AF87-696AEDB5F955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1" name="Conector recto 7830">
          <a:extLst>
            <a:ext uri="{FF2B5EF4-FFF2-40B4-BE49-F238E27FC236}">
              <a16:creationId xmlns:a16="http://schemas.microsoft.com/office/drawing/2014/main" id="{1AC4179E-4398-4E66-9BA3-2030FE07BD8F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2" name="Conector recto 7831">
          <a:extLst>
            <a:ext uri="{FF2B5EF4-FFF2-40B4-BE49-F238E27FC236}">
              <a16:creationId xmlns:a16="http://schemas.microsoft.com/office/drawing/2014/main" id="{4B5AFEF4-C2EA-4F80-8013-FD4E54D3A7D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3" name="Conector recto 7832">
          <a:extLst>
            <a:ext uri="{FF2B5EF4-FFF2-40B4-BE49-F238E27FC236}">
              <a16:creationId xmlns:a16="http://schemas.microsoft.com/office/drawing/2014/main" id="{FA98B316-AE0B-44B9-9B07-DB646441C38E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4" name="Conector recto 7833">
          <a:extLst>
            <a:ext uri="{FF2B5EF4-FFF2-40B4-BE49-F238E27FC236}">
              <a16:creationId xmlns:a16="http://schemas.microsoft.com/office/drawing/2014/main" id="{B34B8C41-6C80-4DF3-AE22-D022B0BE30C0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5" name="Conector recto 7834">
          <a:extLst>
            <a:ext uri="{FF2B5EF4-FFF2-40B4-BE49-F238E27FC236}">
              <a16:creationId xmlns:a16="http://schemas.microsoft.com/office/drawing/2014/main" id="{286E7610-7961-4D5C-BAB1-A602C1098967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6" name="Conector recto 7835">
          <a:extLst>
            <a:ext uri="{FF2B5EF4-FFF2-40B4-BE49-F238E27FC236}">
              <a16:creationId xmlns:a16="http://schemas.microsoft.com/office/drawing/2014/main" id="{59A630CD-DABF-4183-8985-F34FF07D48CD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7" name="Conector recto 7836">
          <a:extLst>
            <a:ext uri="{FF2B5EF4-FFF2-40B4-BE49-F238E27FC236}">
              <a16:creationId xmlns:a16="http://schemas.microsoft.com/office/drawing/2014/main" id="{D2753956-9724-4424-92DC-00DC890829B3}"/>
            </a:ext>
          </a:extLst>
        </xdr:cNvPr>
        <xdr:cNvCxnSpPr/>
      </xdr:nvCxnSpPr>
      <xdr:spPr>
        <a:xfrm>
          <a:off x="11061701" y="46025741"/>
          <a:ext cx="42509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58795</xdr:colOff>
      <xdr:row>174</xdr:row>
      <xdr:rowOff>1527</xdr:rowOff>
    </xdr:from>
    <xdr:to>
      <xdr:col>29</xdr:col>
      <xdr:colOff>152870</xdr:colOff>
      <xdr:row>208</xdr:row>
      <xdr:rowOff>35278</xdr:rowOff>
    </xdr:to>
    <xdr:pic>
      <xdr:nvPicPr>
        <xdr:cNvPr id="7839" name="Imagen 7838">
          <a:extLst>
            <a:ext uri="{FF2B5EF4-FFF2-40B4-BE49-F238E27FC236}">
              <a16:creationId xmlns:a16="http://schemas.microsoft.com/office/drawing/2014/main" id="{0DC1DADA-6536-D467-1D40-AF5920904E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917" t="21781" r="38977" b="34655"/>
        <a:stretch/>
      </xdr:blipFill>
      <xdr:spPr bwMode="auto">
        <a:xfrm>
          <a:off x="2128425" y="37584120"/>
          <a:ext cx="5526852" cy="680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246944</xdr:colOff>
      <xdr:row>234</xdr:row>
      <xdr:rowOff>58796</xdr:rowOff>
    </xdr:from>
    <xdr:to>
      <xdr:col>31</xdr:col>
      <xdr:colOff>306326</xdr:colOff>
      <xdr:row>258</xdr:row>
      <xdr:rowOff>188149</xdr:rowOff>
    </xdr:to>
    <xdr:pic>
      <xdr:nvPicPr>
        <xdr:cNvPr id="7840" name="Imagen 7839">
          <a:extLst>
            <a:ext uri="{FF2B5EF4-FFF2-40B4-BE49-F238E27FC236}">
              <a16:creationId xmlns:a16="http://schemas.microsoft.com/office/drawing/2014/main" id="{A5E1EFA2-A760-C08A-CDFB-54E8EF0A97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26" t="32173" r="28564" b="39650"/>
        <a:stretch/>
      </xdr:blipFill>
      <xdr:spPr bwMode="auto">
        <a:xfrm>
          <a:off x="246944" y="50223796"/>
          <a:ext cx="8561326" cy="492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5D5E904-6719-4316-85C4-7EA04D054330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F7A64B8-0514-462F-B52E-335E9F2FB50C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D346C2D-092C-4B3D-8F26-F6F6FB4547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C0D09F8-CD05-47D5-8B22-BF890565A0F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45F53C5-4D93-4DF7-857E-F4EFABD8831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96FD129-CCAE-46C2-BD60-E620F075C9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5909F2A9-DD8A-4F1A-B1F2-66A8A767A1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A2F6F79C-168A-4A6E-BE5A-57CAEF7136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89E31884-FC57-4612-BBE9-9BDC160949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26A9630-6593-4669-AE1D-E3CB6B1D51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6F7FB085-8E1E-4762-8216-8659DC5AFA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B2F7834B-9969-4B1B-9CAB-1958A2798CE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F6575F9E-7D10-430E-88DB-8257920B32F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1069A47E-BE50-426D-B930-E5A30F31A7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FA71BB68-89E6-4E5B-9C2E-765EFDD798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137E2DF5-A8A8-4CE4-AADD-745B0FCC30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7DF11598-1EEC-434F-812A-F48959F1C9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1849F4EF-539D-4DD3-97DB-3E11B62471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680A122A-A917-4C15-BE3F-80972066DD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2981CB72-18C3-4BB9-A918-CB0BD95346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9D99FADE-0F40-409A-BF82-225D9D7DBF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830EC89C-FFDD-4BEE-B1E8-58C71833E2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9D82920E-095E-4FB7-88A9-CB0142A722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96E52F73-BFFB-4EED-A549-FD134881C3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DF751A4B-6A51-4234-86CD-D7829BF3AE2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88D90B1B-4741-4673-9EDF-570346F560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338C1CD4-7C3B-4505-B61D-C6F955A4E66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6F90342F-FAD6-4CE9-BB45-B6A65D4B27D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C7120D0-4388-4897-9F4D-D7636EEFBA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C9E72839-53C0-41D4-A601-6644E3A169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B2288C08-258C-43A4-912A-8A6747CE9DD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EB65F6FB-9F38-408A-95DA-57AB0C3E69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952572E5-CD3D-467C-BD66-9BEC11E297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56C651EE-C9F6-4EAD-9BA2-7940F26135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1F0E6CAA-19AD-4791-A23D-E34FFA7DDC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9F451674-FAF9-4132-B387-B3B1987A01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1FDD778E-AF31-4572-A10C-EFEA00621C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C08B4965-2B53-47D6-B7E3-0734F55321F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1B522B1E-5133-4FF6-B6EF-15112FD0E65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5D3BC901-3A52-4B1E-B294-1511DCAA1F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CEAF2575-E2BD-40EE-881F-6042D43132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7433622-F326-4994-A1C0-2A5D75F1CD9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5CA5948E-FAF0-4600-9042-CA240932D8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9EEFC3C0-824C-4E56-A868-61314409457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DAE9BE88-C970-47F9-9DFE-406FCD880C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6C88E353-99A3-4C97-A9CE-9D6ABBC43C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F94ED536-27E6-4F4C-9EE4-0872265A45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4FE7711E-0D5E-4CB7-AACC-040FF1B6D86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3CC2B80D-8C36-4422-9655-AFC90BBA41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93FDBE83-1364-4822-A04F-7796AFF060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3A38033D-16EF-4FCC-85E6-A64D0D3F9D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1D0BA023-3FDC-4355-9F9C-1633BB662D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B44A56C8-294B-4BCC-904B-820F3145D8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5411C6AF-C825-4FA1-A779-012BB50AA3E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1300C361-10CB-437E-90D4-C879875DE63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4561452F-3C34-4332-9DF9-69A846D2F2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3AEB5E8E-F762-496A-BA27-E95F39FEC73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F206FE21-31B4-4FF9-B142-6CF90DA0C0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2F481D34-534D-4D6B-A127-CB015E7A60C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495E5ABC-580D-4D96-B7A2-5479FB16EB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42AA4296-EA95-47D3-82C8-4876A23E8D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69A0ED8B-30F2-4652-9AF0-AD60A3EEE9B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DB03D831-376B-459B-8D87-0DBDACCE7E2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4791D4AF-58DC-419A-B7BF-7DCF12E6B06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829655EB-DF54-4B7D-A6DC-D53FA5DD38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E04EC963-1953-4E1E-811C-6D7486138D1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8A704541-15EC-49D9-B388-98A96166EB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DFA2EB29-61E3-4F5A-BABA-B7A759283B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5D064B95-5035-499C-877A-2AF6B555D8A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99A98B97-ACB0-4CF3-B823-A704B2364C0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7E3DFD64-084D-41F3-AFF6-5C05AC1C2C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0EC7AB5D-EA1A-46AA-9816-F0FAB82403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C19F8CB7-9FAA-441A-B996-1ED816E2AF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2D173565-558C-402E-A7E6-263D89C223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3D459DA2-3949-453D-B8C9-2067B34DE3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BA35ABF5-5E6C-477A-B819-F842381FF0D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E68081D9-637F-45EC-93C4-53FBE66EA4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83E90383-F62E-4908-8288-32EC44998E2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144B50BE-A506-4D41-ABA5-DAE0D64A0A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AAD9C2B4-E7B9-4BDE-9E54-AB85EFF0B8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CC27120A-B473-48A1-9166-79083F47495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96D14DEE-3648-4683-A082-68A2746D5C0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CA1A60AA-4ECD-4055-9D44-EC9323265E5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40C182EA-EC3C-4F77-B0B8-31C8C305F9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E269EC0-2CD0-49B6-AA13-870FE7CCDD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509A6A04-C6E9-4CBB-90CF-2D7ED62E04D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A5853749-155A-4B26-BF34-63F5369E73A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B4719A28-12D5-4BD4-850C-FAE6CBDD47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F86B322F-8FD1-4881-A39D-670EE298DA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CAC9C579-AEAC-499A-88C3-50F0C66D8A1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A8D4886E-1280-4C04-B8EA-D3531480D08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F330EFE2-F5C0-42D4-A6B3-27DD86291C1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C77E2084-0DE7-4D21-AE1F-17D18573FD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FD99CD26-47F1-405F-86F5-96FF1257BCF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B4F5C11E-6BFD-45C9-B519-020DC6EC34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3817CA69-1412-4D73-A5E4-2CFD3D160F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101</xdr:row>
      <xdr:rowOff>238125</xdr:rowOff>
    </xdr:from>
    <xdr:to>
      <xdr:col>17</xdr:col>
      <xdr:colOff>238125</xdr:colOff>
      <xdr:row>110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6171B923-A28C-4695-AB0E-95DC5B7ECFBE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4645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101</xdr:row>
      <xdr:rowOff>238125</xdr:rowOff>
    </xdr:from>
    <xdr:to>
      <xdr:col>17</xdr:col>
      <xdr:colOff>238125</xdr:colOff>
      <xdr:row>112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F04A4429-DF5F-4456-A04A-B77858EA1010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3776C4FD-3755-4F8E-81F0-6DA98246192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9877DFC5-8761-470A-9CD9-07CD03E3C80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779A38C4-3D9D-425C-A474-BF6EB8B300A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86663B8B-75E1-4601-BD69-EC22B1DED49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321F8B2B-9C19-40BF-B46C-E3FFC47A5E9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3AD1198E-2AA0-4247-8E74-CE81B5B6D78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B655B730-D3C2-404B-8DDA-D86B096C8E0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56C08A63-1996-4D3F-ABBC-88695BE2515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A61F84F1-487F-4849-9E49-C6233748219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8FF9BFB3-54E7-45A8-A2C7-B70CC65090F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DE538D6A-2131-470C-BE7B-06A2ED83D9A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5E691AFC-2CA0-47B8-B6E0-973F9A69616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44FE8988-EB5D-43AF-9BDE-4589BB03514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C30896B4-6FEE-4A50-A3D4-746D7C9D8D4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9376F810-911A-4DC2-82C7-C1BD5AF5D8E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29B2ADAF-04C6-4746-9034-32246984877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BF772B01-494A-4E9A-83AF-B8AE0EB92CC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5ACC5E21-7E67-4F47-BFCB-060D3C852CD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4FCA55E0-7765-4505-94D4-EDFC08B3CFE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95009578-5536-46FB-8571-82C980E4152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449E96C9-9C2D-48A5-A30D-689B8B1310C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3123C35D-FCD7-4811-A339-16607E343A8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57D5180E-E26B-4AEC-98D0-19503C66DF4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D42DBF0F-8E6D-4ADF-A2AF-A1CC1A9DA18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20432C0A-104B-42ED-A1BB-4FF629926BE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E9893C54-0E58-4EB3-A2BD-E32CD1BFCF0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142DAB72-72F3-4365-88D5-2EE301B8965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9175FCB1-1203-40E1-BF20-10E6BC34149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0B8371B2-5A8D-4058-B64A-39B5D2BCE41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CF0EE12B-E177-492D-BFE6-8A12B7DD949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1843E35F-3491-4375-BC18-1CA047FF8F3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7648FA05-4876-42B6-A498-27F897A0C27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147EF684-E8FC-49C1-98E8-CADE09B5F54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473E06FB-FD58-4270-9AE2-63BFB045BA1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F9CC11DC-A54F-4051-AB3F-1D7DC10168E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FEAE908D-DF97-4487-B5F1-5709330EC55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7E150B71-050C-46A5-A940-2FDEC07E6B9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E4ACE20F-DC76-45DE-AD03-6CE7B5510FA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E6034270-EE42-4E69-935B-AFF116C0F1E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22A00CF2-96D9-4510-A996-169D6FC16E2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C29EEED0-2731-466E-BE40-79C7AB8DFD7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C6D9BF08-AB31-4A26-96FF-D1F8F6F8218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93005BB6-07EF-4687-8F8B-64D7ED51EF2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8A1E3F0C-09B4-4587-9E4A-46257E75B5F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DA366F64-E7F7-4917-8760-C0988E31709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CCBC2C62-263E-4D00-A9A7-8F523A4C570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50236797-27D3-4F0F-A90F-9F653F5D6E2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94237FE7-B6E0-4630-B6FC-3D4CBFB562E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D6A51E64-6938-425C-98D7-BB669D30034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1ACDD46C-15A6-494C-8319-3499E15B2A4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7DAF94BA-A427-4F58-9050-245C62789B1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14E9D940-6126-4BF4-A19A-8771D8B288E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49A38DA1-0F5C-4F53-9EA6-F1AA89988D0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B934950F-EFE7-4109-AB10-9DC862AA2F6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BA3BC985-96AD-4C36-A566-01E4EA8E7B6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B7574BC3-E5E4-4A73-BCFF-663ADB2D92A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B1BCE38D-E633-4A0E-82C7-AF03296708E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93808E19-43E0-4ED4-B89B-501FEC29285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8125F66A-58FE-40D5-AB6C-077B8B30F85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1C4A41A0-8C47-49D8-BC97-FA0C0F3755C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EB527469-B7CE-4A5B-B336-053A10DDAB1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5AA33F7D-43C6-4558-A9AD-120E0E373B6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7F1A2181-6936-48A1-9FFA-1B897A58ACF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0C535BDB-2D65-450C-A345-7DE1E396B01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595E1402-D730-4439-8370-5813432A362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2420A493-950A-4D10-B313-2A3E1F1FA5D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297D73F6-4071-4FEF-967D-75F201424B1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1980758E-EA6D-4F90-9378-B643E49C9B2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0F43D50E-605C-4AC4-9824-86717E898B5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D6A3B6B4-9EC8-42FB-9DCC-CC51DCED462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CC3864A9-A2A0-431D-8C1D-D1A0A52A8C3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3FF6EB2B-CAAF-482C-B1F2-72223E94276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E0F1E993-D98F-484B-8656-F157202765B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67F8ACB6-F609-4FBE-B1B2-06E060C0122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BAA4AE6D-D5B8-4475-A837-7CAE4976A33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6D0E4922-02A2-4766-98AA-ADCACA1BB68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1AC6403E-81C6-4C11-BB67-739A67142A1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7E68E4B8-0F34-421B-B01E-E0FCE128B86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397E0DCF-F890-44E8-8F32-0D58EE95CD9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AE6FB0DF-CCA9-4769-9648-FD2D4D0E18F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77F21798-5CBC-4A56-AC86-C894F5D8F85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2FA6834B-2089-4C28-8405-FD064CE0C5D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9AC7088C-8434-4BCE-B4E1-0377D9AE417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2BDC119F-948C-478D-9911-2C0195031F8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3082FC88-98EB-426B-A0A2-2B25FCEC23A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08B2F1B1-CE0A-48E8-8291-FF3AD175577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332F978F-78F9-4AEF-80B5-11CEF96C422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9163E883-ADB5-441A-B4EE-91E6B78DD67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F4676433-3B2A-4855-96F4-621A44CF8F7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97A7679C-A4EB-4804-8DD2-B33BD4E85DB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0722C521-851C-40D3-AA5B-2E81F16E1E6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26A06DAC-9E8B-469C-9168-34EBEE7C956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DF9CC641-0501-46B5-8C8E-0F43A32D955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C7B32C76-6E49-4739-B880-EAA7D0A08D9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158</xdr:row>
      <xdr:rowOff>238125</xdr:rowOff>
    </xdr:from>
    <xdr:to>
      <xdr:col>17</xdr:col>
      <xdr:colOff>238125</xdr:colOff>
      <xdr:row>167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63A370C7-226B-4251-8AD2-D2B241BCA637}"/>
            </a:ext>
          </a:extLst>
        </xdr:cNvPr>
        <xdr:cNvSpPr>
          <a:spLocks noChangeShapeType="1"/>
        </xdr:cNvSpPr>
      </xdr:nvSpPr>
      <xdr:spPr bwMode="auto">
        <a:xfrm>
          <a:off x="4556125" y="22620061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158</xdr:row>
      <xdr:rowOff>238125</xdr:rowOff>
    </xdr:from>
    <xdr:to>
      <xdr:col>17</xdr:col>
      <xdr:colOff>238125</xdr:colOff>
      <xdr:row>169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280433F4-1397-4902-9114-FEB7C6AFD59B}"/>
            </a:ext>
          </a:extLst>
        </xdr:cNvPr>
        <xdr:cNvSpPr>
          <a:spLocks noChangeShapeType="1"/>
        </xdr:cNvSpPr>
      </xdr:nvSpPr>
      <xdr:spPr bwMode="auto">
        <a:xfrm>
          <a:off x="4556125" y="22620061"/>
          <a:ext cx="0" cy="19000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A99D8F6A-969F-48D0-B0E2-69B516C004A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2FFAA7BA-27BD-498C-8A92-238611A3E2B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12F1772B-27EB-4DEC-8FD6-7CE10C9AFC3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2CAE5A42-F5FC-45F5-875D-C6F00430294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29ED6ADE-3832-48A7-B709-FA6B1317C519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234C7C20-D564-4B74-A7B5-7B686E78810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20709366-31B1-4AA3-A7CC-0B213A13930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05F169BB-246E-48F1-8769-23404472B28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4E908F38-DC5D-484E-A123-07455A21BC7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E394ECC2-48C9-470F-BCD4-A82448EB8A9D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15226F3A-BBA0-40E5-AF72-6CCD269E456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C8682367-8937-4BEA-BE07-B2DC23F8DCD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DE8F1FB4-6FA0-4439-9CB7-A180B47712A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89C13B37-C19A-482E-AB40-097292564E0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1ECADA9F-199C-4989-98AB-3063BABA364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AB2BE4B7-1096-44F7-BE30-43EB80C89CA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4A05C625-A7DF-4F6D-B0E2-27EBBF846F6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E40209DE-86CF-4065-8DBA-972F81BF5B6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BFA275B4-0087-4569-8FD8-CD0EC3E348B9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2F0B1447-981F-4005-8170-D0293B3893D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BDF6D0A8-EA26-44FA-8ECC-F880E2362CD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A06CE8CF-6152-42C1-8B27-6D6E272255D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C68BBC07-996B-4FF4-A60B-D64E647102F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353AE40C-FF32-4DE0-A0CA-7DFFB45A40B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2AA56D12-0B5D-4354-AB34-EA6A1E1C3FB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1AA3543C-2E87-4DB6-9AEB-6AD823E2935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0344AFE-89E6-4426-88D1-F185F6FA52D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637F5C43-2FA8-49EB-B628-6C96EEFBBA1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9834458C-2AC3-4327-8332-23FED99ED5E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8FBFA75B-4D28-48D9-A949-E867AE764A6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E5EF2898-2C85-4FD9-97CC-DDDA2F930DC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702E9AB6-9D6D-466D-8CF2-BF26526FCB4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FD690769-3F3A-45F3-A3F6-556B369CF7F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A0879A40-6C75-41E5-B005-BE0ACC739A1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411C3C27-8FE8-49F9-BA7B-0F39908B1F5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FB8F5A24-4070-4F3F-A4DD-7573BEA7BC5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B809C3A4-EB2A-4D28-BE14-9A18E6FDD93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DD385D79-1954-4F5A-8E86-B21C79BBD4A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4962BC7D-E9D8-41A9-9141-B5DE35F9C74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787D9041-3D05-430C-B5B3-42F287E3081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A800432A-8810-4CA8-9061-4C39E7A56869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D448D856-6DDA-430C-A7F6-4C47ED7903B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CE8263BC-FA1F-4E4F-A332-218A294F366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8A88D625-3FF4-4B39-9DB9-3396F816C972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2AF173C-B836-4D7E-B25F-515E261B2BA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6ED5F3F1-74DF-471D-8407-8F40E878C7CD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ED63E166-356A-46EF-818C-3BAE89F1D7D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A54E6E7E-20F5-484C-8462-9BE74F4FA83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351E905A-3E07-4FF6-A8C5-24AB4BAA63E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85A8ECEB-66D3-47AC-AA8B-B528FB9186D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7AF4D029-5A29-4496-A4FB-0FE9DD82570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8013ED7C-FB17-4224-BD5A-6E740AC7598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515CA459-4074-4419-AC28-14984A9F688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D65464A1-73B5-43FA-A6CC-27B454942DA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37C10FB7-AE1B-4EC3-A327-97BAA2142DB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F578B719-4B11-41EF-B627-66E1494E478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8F22BBFA-792D-43D6-989A-D0785085AF0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BD811C12-B8E2-40BA-8EA3-8BBB49FB19F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85E330AB-0110-49DA-BE77-5DECAEAA5AE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35F0288E-01DC-4CC9-940A-8C65981ED0C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EF347C33-A42B-49DE-9FD6-6B2A4F06903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320A48D6-208A-4E61-BD9B-EAC96C52CAA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2C7469B5-2182-4D47-984A-03808DC299F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367A72F1-5A0D-49C7-A661-8FA7067C42C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29B40602-8FF1-47DE-9529-6D48B3016B2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DC8E47F5-7C0B-48F0-BEA5-D7B0E8C52F0D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CFF38E3A-2CFE-4339-9FA2-AB61F59E001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E4B0A865-448A-4CA2-BC93-B0D154D7998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47230280-CEC3-493A-B40F-7442CB18195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1C9A15C7-B86E-4AEA-B522-191B09719A3F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A406A577-0A05-498B-84BA-193EEFD904F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236ACB4-4955-48C2-8B21-41DEB807B34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A06C5D9F-31B7-4424-9C8F-6078D85237BB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A36C00E6-8CFE-4C2D-9CDA-6769F8EBD2F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B011B956-6249-4226-AB44-EF9C0551853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0A0B3015-AC63-44A9-BB84-51DC6E310C2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A56AA6E3-3385-43DC-A205-8900DE60C26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3FB6F22A-9041-46A7-B525-BD66D273A7B4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D4288884-BABC-4349-B050-7C8D43C157FA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72B3421B-45A1-43AB-B6BB-209657CF5FF0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69C26F75-A694-4238-BD9C-7A385DA2024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7E35BAB8-F5AC-46FE-BE49-9CA5F79EC496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CC57DF01-8478-48DE-9D0F-5F64F210E91E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A9AE998B-9131-4729-8E28-B9F0E84C6D3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85DA7DEC-2801-4FDD-A1A3-CDCCC9B35025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684BEFDB-0BB9-4EDF-8D06-E1ECA7112F3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9E90E20F-31B7-4D7B-9DBF-744680A35B98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6C4BCA3B-0412-430A-862D-C2E22E60621C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94236604-2958-4E05-A7CA-071564F7DAA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EB7FA90C-EB04-4591-9724-482AD4A456B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D0640F0B-FDED-467F-B647-E27B3E9A842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D2E26DA1-8127-4159-9B5E-E173EF3DB287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049F3D2D-6912-4C59-98BC-94E0B29F33F3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7C6A72D4-5E8B-478F-A1A6-1F0B183ED191}"/>
            </a:ext>
          </a:extLst>
        </xdr:cNvPr>
        <xdr:cNvCxnSpPr/>
      </xdr:nvCxnSpPr>
      <xdr:spPr>
        <a:xfrm>
          <a:off x="10916558" y="238215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06A15C20-F47E-42F8-AE6E-3E7BF4784B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60919958-A340-4138-8FA3-1926DC5E5F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6" name="Conector recto 195">
          <a:extLst>
            <a:ext uri="{FF2B5EF4-FFF2-40B4-BE49-F238E27FC236}">
              <a16:creationId xmlns:a16="http://schemas.microsoft.com/office/drawing/2014/main" id="{833457A5-9B8E-467F-9BE0-3B78BE02F0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3" name="Conector recto 292">
          <a:extLst>
            <a:ext uri="{FF2B5EF4-FFF2-40B4-BE49-F238E27FC236}">
              <a16:creationId xmlns:a16="http://schemas.microsoft.com/office/drawing/2014/main" id="{6A1E2001-E598-49A9-A45A-28220C6932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1162639D-C5FF-4746-AFD9-924A365DB16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3868038A-171F-4BA3-9CED-2AEE7F1250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FAC1CABA-B0AE-4AD5-A7C2-93C5803525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8AB97C38-7F28-483A-A369-9416019F72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F6C37029-5FE1-4A6F-888D-D42DED541D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E8B3028A-21F1-4241-92DF-E576178550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D719B14E-A812-45B9-8111-F4B6992A2B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1A2132FE-0ABC-49CF-9B8F-894DC6C96D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72E32CF6-B35F-44ED-8997-4F4F190041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B255A2BB-EE88-4CCA-BC84-42D214F24A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C7931FA5-93E3-4292-9BE0-2FDF64C36D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5C9B9DBA-1DE2-4409-BAB3-A898542977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B21D2FA6-A4B6-40D5-9F62-F8D47DBA6F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CA92522B-76FD-4255-8CC0-92BE54B6B1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2F9AF361-49FD-4E2C-BF33-43E10D4BCA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9555EBAA-0C4F-4EA6-A941-3B073E3E00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2543A393-53FE-4007-849E-5273EE4807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51E44555-CE1F-49E5-8573-BFDC5A7BFE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3FB8DE11-DB55-419C-BBF0-3DCCBA08BE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77203423-4927-4723-82D9-CA18A1DD78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342A69AC-ED59-4749-94BF-CED9D88F985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81107F60-5DDE-4A5D-9451-DB5E5DF53C0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7A5EE0C1-5872-4EB2-8F5C-FE6DE93C80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0A3FCF80-1F0F-4BD3-82B9-BBD840CB33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753495EC-D3B9-44FE-BA87-371F71E7EC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C12A2AE0-AB95-4C64-AA8D-83796CDF64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957FD5DA-279E-4447-B416-242693F5F3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FF517C20-4CB1-43B1-A228-F6B7C80130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02F6F52E-EE5E-457D-9B71-26B8412934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5DCAC945-4D15-474B-8A27-D0D11FD064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CAAA39A4-9800-439F-AD9F-FF090903D8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D92D0428-2C12-44BF-BF12-8AC032C71B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4CC8D778-FF93-4391-A207-1ADB28DA3C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775058AD-8B5C-4FFF-8705-1F21FBB5A5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85DCC891-3BD1-40D7-B8BA-10D41D565CC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3106061C-EEA4-4988-8DD1-B3B7B1FAEB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BEACDAA9-17AA-498B-BB65-EF027C3E84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491B2AE9-2C1F-4714-984F-A5B1EFA0E1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7725369F-EAF8-478B-9239-5121932507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D72D8DC0-5D78-4F35-9CA2-6B1018CD8B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EB6557CE-832E-4873-8017-9985C77C19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1579DA68-E7C7-4C55-A465-0B7D31CF3D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C3BAD8FA-8F32-4E2E-AA0F-B64AB85320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FB359262-DCAC-4E10-8453-7405A974508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92A20CEA-938D-482C-AB63-CE9C80358D8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5722E0E9-8A6A-470C-9B76-AFB18730FFD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C928698E-C969-4F89-AA6D-82A34FEA8A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89564DDB-AA8D-4DCC-A1B7-D0F4C86573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499384F0-1A50-47CE-BC85-2BAA75726B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C21CFCD5-97A3-428B-BD6E-6AE3D6474D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0E56F0F8-BFEE-444E-925A-07727DD7A1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B8CA208B-1D8E-4E8C-911E-8C5C92C416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AC9E9A0E-845F-4F7D-8C08-3982C0D631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D854E740-8BCE-47AA-83B0-06C4D01C8B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B712F555-BB48-465C-964C-C6037E11CF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6DC12132-B76B-4649-AE67-8036630CC3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5D343AD6-948A-47E5-80B1-4439272614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3F1D3685-09F3-47B2-90A4-7613DBA3B1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B2868247-9FF0-46E8-908F-05341ADB69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07E6C13D-5D7D-4A7A-9615-A06F66A9D6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60D5113D-97B4-429A-ADEE-5E9A2F41AF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B5C8BEF0-03AA-4BAD-8B16-4D246A4D50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1FB3059A-3425-4FE0-9136-1EF103953A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D0701545-F070-4377-9A2C-9E5E1EBC19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F500FF2B-8760-4F0C-B046-223D5281F3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57CA6EE1-59A3-41D1-A836-C8D873AA0B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39BD1CAD-2013-4134-B794-00ACE9A794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91276CE4-1B2A-4C4B-95FB-6A156450DD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FC631373-1A7E-4897-B8A4-A6961CBA0A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C65ED033-2592-4833-9181-7F2B19A64C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332C597D-3DA2-4FC9-82CD-B089E9CF33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DE412313-A1C1-4701-B0A8-6E32806176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A35F71F-27A5-458A-862B-4A882FC4B4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CAD02723-356B-4DF4-980C-754300F666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3A82D323-8A2D-4084-ABA5-50C7800307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096E697E-C701-4716-BCB5-50D880F02F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45D1D13F-1F97-4BE0-B62A-3942C7BB35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9FCDA6BB-70E9-49CB-AC4A-98FBABE7E8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A17013C9-9E68-4286-9C4F-EE1C05940C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4D12E39C-D537-4747-9DA7-3539DDF0C5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FEF675AA-3885-4DE6-83AD-0C215B13F3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C65E72B9-BD6F-4882-A4DF-D19A649E2E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37E752AF-15D8-499A-8F76-D64F69A4CE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E7286329-5110-4F46-BD9A-1623DE9C57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163E1CD3-6C2C-488E-BBDB-D9A44BAD22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D3F4982C-CE9B-4557-8415-963ECD9416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FA93A628-6015-4E19-8CE4-19B225D434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89" name="Conector recto 388">
          <a:extLst>
            <a:ext uri="{FF2B5EF4-FFF2-40B4-BE49-F238E27FC236}">
              <a16:creationId xmlns:a16="http://schemas.microsoft.com/office/drawing/2014/main" id="{8B2F635D-366F-4D50-995A-B0B1408B8B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0" name="Conector recto 389">
          <a:extLst>
            <a:ext uri="{FF2B5EF4-FFF2-40B4-BE49-F238E27FC236}">
              <a16:creationId xmlns:a16="http://schemas.microsoft.com/office/drawing/2014/main" id="{0FDF756D-C6E1-4F96-84DF-8CFC784CC7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76CB7060-C69E-4414-84DC-9AAF9B9E56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C140FEB4-9296-4A00-8EA9-F32B1E1439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1A7D597A-48A9-4D29-915D-77060A7924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8532BC4A-B484-4F83-9171-5BADACACF8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7D1CE7B8-B9FE-4B77-861D-8A3701D798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AE25225F-B61F-44FC-90B9-B504007D47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26D7C405-E940-4E1D-92CB-E4D0AE577EF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1CB2303B-8828-414C-AE36-B2699E82F8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1747BB67-DC05-41DA-997C-C451AF0462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8FCFCA7B-8321-400E-A7B5-61576D5EFA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F6BA970D-4F6C-44F7-A460-66B44E377B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691E5DD9-889A-4DBE-B3C4-508D77C013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80CA9B56-BE9F-4D2E-8BC5-93A3D2C991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084BCF10-270F-43D7-87AC-D1E0E36C26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0DA23A3A-4E2D-4030-8E80-3FE3F0E60C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17640171-5F6F-48EC-9B20-1D971DA2D6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731592B0-67BE-4C75-9E36-CD78003E4B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53D8DE20-83A4-4561-ACC9-34633B05E3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12BA5719-C2B8-4188-8C06-39924E2F22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90E5F70B-E94D-4440-80EB-3153940B75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2903B1AF-E57B-4C83-80F9-55B33D491B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378B1952-B8DC-4B5C-BB55-09E27B28C8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0894BE84-8FD1-425A-8109-4F334D2149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5CDC9E17-F907-4FB0-B6EE-E0939B2E65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E12AFC72-B37A-4A8D-B4D9-CC41A0E53E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640D64FD-5417-422A-8F21-7D56AB9FF9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E482BBEE-58EA-413B-9655-07A0FF1BB6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1F4309C9-BA23-4205-BFE0-C68FCA155A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2C487482-E21D-443F-BF84-2CFBBFEAC3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B8BACAED-DE2C-4DFE-AC55-2505F9997D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C5715955-103C-4D56-B086-A21E3D694B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2791F8B5-76FC-4F8A-9F90-77C1268DBC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1E57B7FF-A77A-4C40-8B7F-880E067113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2031C298-5F6F-436E-9102-A3623170932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B3FFFB7A-889E-418C-9AB8-D547E08CA3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2CFE789D-75DC-44C3-B238-5438549C19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4263E4C3-3037-4853-88A4-4C1F5819DFF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CC212C1C-4941-400E-B9A0-B77C977D95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D463E8CB-F618-442A-9DD6-FE914830FE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89CFB854-9E7D-4587-84AC-5BE881DAB2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3EB5DD8C-74E4-4CCF-902A-9222E14A08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AE3B3062-9696-4A47-B7CD-1F1BACC42D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C9AFB18A-D594-4F41-AC2A-0B9D2DEC94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E955C333-902E-44EF-82C9-D4FC95FD31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9167842D-9A5B-4073-9453-E260022B02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9F51E120-783C-4FA1-B1FC-480AF2C146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1C7B6F47-4144-41BE-B513-803263DD2E0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895A125F-0ACF-4255-9807-D715C4B3D5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79FC826D-98E6-4E8D-9C93-B115881657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4A2693CA-6D4A-42B9-A2E4-21852AB3AD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3589DB27-A129-45B1-9439-6892F119CC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45D6D9EF-F8B7-4329-9634-CD4E755C43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9AF0189D-AE23-47A2-884A-F2649D67463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BADF99D3-3F15-4D38-8579-72B26E311A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571DE870-277B-4146-8825-0CA39EAE67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F0E2BE22-FBD6-4E5A-818A-20F24112E06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072BD327-5C87-4D07-B385-CCA75AE06E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58E1D396-1035-44C0-B07C-BE84EAF4A7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7A21FB0B-0C8B-4BCB-8BC9-A5D7361D99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B6EF3265-DA9A-4B4F-968C-DF7996F76E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973B243A-5C70-4F88-A718-84D34FC68F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897B78C9-470A-4AB5-85AE-FC007B6054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221FC206-D132-4EC4-A5FF-8BF54D0012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D7A345AF-C0D4-4292-AF06-E474EE8E7C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75BB8787-8383-46B3-9D5F-3D040C40FC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34679E0E-0D40-45D5-84EA-AE162C0748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73022B9A-4289-46A0-9305-ECBA91AEC0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72A5B452-B50F-42A2-A8A8-6D676930A7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C1A366BF-5640-425D-BFEE-58DF20BAF0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AE6277B4-9BE0-45E4-8A6E-ABD46DDDBB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07FCD2E7-B190-41DC-89CB-A6FF5136558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14581826-5B38-46AD-B308-346A1BE218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045470DE-4743-4FB6-B900-AB713FF648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025AD140-D48C-4689-8FE0-53CED293E4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20252DCC-0130-411C-A421-A316E4847B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923BCE46-DC29-4825-B035-83B6C3F9C9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5A77B0E7-943D-4432-9091-DE8B282395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CFDF3328-E0A1-4A36-A5D4-399BFC35C6F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F0018119-3987-4E5F-917C-0DB023CB47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929176DC-4EEE-4A95-95FB-66B36FFA1A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7D8890F3-98AD-4D9F-8B6D-B4B3A4FAAC3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EEF75AD9-ECCE-4D71-B45F-712DC9C3AE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108</xdr:row>
      <xdr:rowOff>0</xdr:rowOff>
    </xdr:from>
    <xdr:to>
      <xdr:col>38</xdr:col>
      <xdr:colOff>413657</xdr:colOff>
      <xdr:row>108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BAFD4A43-DEF3-4E0E-B231-DC73842B5F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F6A04283-7F90-4A1C-AE00-3273D56DEE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D2FA686E-F1A2-43CA-97E7-E6259D0768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BE13B9E4-416B-4D8D-852B-3D405F084B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A0523EED-E76B-43EF-804D-5D9375C001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906B169D-1F9C-43D2-9BF6-9E107DE6F2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CF45CD8E-D82C-4CD5-B87C-A032E3A391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20647302-D5AC-4A70-B007-0DF4E9BBA9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627939E1-835A-46BA-87D0-A8027BF6B5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DE20FB94-B4D8-4CD5-94EC-D44DF719DE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A5A3281C-99E5-4ACB-8022-3C79AFF4A9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DF9EA32B-196C-4B10-8A08-203D8B6B1E0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879C132F-D137-45E3-9633-CB779BA2D0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659A10EF-F484-46E3-83A5-009D7119B3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EBECDCFA-A9D3-4C2E-A8F7-3E7F9D4911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4CDF03DB-A4CD-4BA2-874B-7D9915FD61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89" name="Conector recto 488">
          <a:extLst>
            <a:ext uri="{FF2B5EF4-FFF2-40B4-BE49-F238E27FC236}">
              <a16:creationId xmlns:a16="http://schemas.microsoft.com/office/drawing/2014/main" id="{18B033AF-9515-4F85-85DD-0614048F73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85F2AF8B-5130-4CA6-8197-A907449FBF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50A1D173-6BFA-41FD-ADF1-30F8C02D4A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7391FBFE-BEDD-48FD-A985-B8EE42A7A8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5688128B-A254-46C2-B84C-D93321C604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68A24591-4702-4ADD-8263-341B5D57A8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00B8A3B9-2791-4A9C-A905-47201D9D19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7B3BAB55-2D8E-4407-9401-8896981C4E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C85F6BC4-FE2D-44BF-BC51-2FF6410935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59CA84DE-5D62-4C58-91BE-C46BA5B5E5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6E9AFAEC-1AFF-4B58-8B09-9ED1CB8F98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95C25F4E-421D-447C-A87E-4CAB20744C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8E2411B2-0136-4714-AE72-0BA7FBA6FD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9AAFAF5A-BF0D-4B44-B094-282865E3F7F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B94F945B-888E-4D27-B627-DD9F14BDE6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138B12B7-45BC-478F-A219-BF089CD3BD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6E8570DE-02B9-46D2-82A3-3BAD9F0302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7BBB5291-9632-4EC9-B645-B9F03FB11F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66E63F2D-4FC8-4E45-BBBC-5B8227617C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A7A27239-4F0F-45C5-A7A1-42388AA54B6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C74A2365-9F25-4656-8BFC-287A5D1B20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0B65E6AF-D729-49A3-AA7A-6226073F02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B604C28C-E0DF-4905-B390-5D6FB8CAAE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5F099295-8F11-4001-971E-360DA2C678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397A3CF6-549B-46B0-ADE9-08DC83A396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692E0B73-78A2-4847-AAD8-290AB9DDC5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FC25C5F8-7379-4CF4-8E8A-1595B235F8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4805610A-0D4F-4181-B764-9573BFCCE1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5C7DC8EC-DAA8-46E7-B90B-DF6715541D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D3D65C74-1C4B-4B2F-8873-FCA2B08B43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EE933922-9B5D-48CA-8B88-70DB532A6AB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A9F0F81C-11CE-48CD-8519-B28C1C830D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0E4C4975-F3F6-4505-A79D-A2C685C6AB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274C2533-3FD2-4125-B11C-E9AF59C033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66FD9DBF-0401-42C1-9284-A03162B8ED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8EB54319-38F6-4AFD-95B5-4334581336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CAF5A0FF-ED24-44B6-A0C7-AC6AE07B8E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1D984992-FD7F-447F-B187-D184F89841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63AFFAB8-CEA5-44F0-8379-73E4427BB5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B3779F86-F818-4EDC-88BB-4DF67D7450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D98AEB3B-802A-4FF5-863D-343C9F55EF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72E1D897-1B06-4B40-8F22-18A9DE59DE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AEB3D0E0-086B-4A4D-8DCC-99A8C7DABA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E8B7A68B-0D59-4A10-BADD-490A7AEC75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F7191E24-C8F9-4EDE-9830-38AF047CDA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E69E3156-8FBC-4F8A-9B1E-5D72C2C765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D448E90D-7C5D-452A-9716-E9C0C1BB92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648D1D68-DA5E-4B49-AE7E-AB92448C48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13558CE4-B2DC-4907-868C-48D4BA3347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7589D0D7-6F99-4098-8FC1-DEC22029A6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8D3775E7-67B2-42FB-B010-FE945230FA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B06BE5A9-6E55-439B-A1EF-FB81383DCE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5E6B384C-699A-4535-92CF-A6B29F5920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6D165273-D003-4819-A86C-0AEED487A5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B243FBA3-9258-477C-B58F-FF4821D19C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C3E90A04-4BF7-466D-8512-5B12B51A99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8C70FDDB-3FFC-48A9-A98D-BD96EEDE6D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E47D2B9D-406E-4071-8CE0-7AB36DCFB8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24B9CA58-AC2F-4396-833D-5A020D45B4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C20F3CF1-BAFF-45A1-A266-C85229ABD4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CAD9B63B-76B2-49B3-AC57-CCAC679623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A206B93C-C64C-481B-9146-8C24E2A66B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E7F17E15-5447-4F4E-A44F-72C2FF8D11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2937D6C1-0F72-4E93-BD35-E503A6A303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CAE52F00-2E33-4356-BE9C-071E9FD52E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C6EC422C-C745-4C60-9FDF-A0D45EA0E2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2761C802-05B1-4B46-B8F7-55CF2B0D44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6A750C57-8EFE-43E8-84E6-14F81DE93A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934D640A-0BEB-4462-AA58-121FE2A2C7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B02D6439-0BBB-4537-81A8-621CC67C93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7158FAD4-0875-48F7-A9B9-5A28809A20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0CAFDE90-ECB5-42BC-998C-890AF40B6D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165</xdr:row>
      <xdr:rowOff>0</xdr:rowOff>
    </xdr:from>
    <xdr:to>
      <xdr:col>38</xdr:col>
      <xdr:colOff>413657</xdr:colOff>
      <xdr:row>165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8DEA84E4-AF62-4466-8E22-13BAE6DAE1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99786</xdr:colOff>
      <xdr:row>13</xdr:row>
      <xdr:rowOff>62566</xdr:rowOff>
    </xdr:from>
    <xdr:to>
      <xdr:col>31</xdr:col>
      <xdr:colOff>535214</xdr:colOff>
      <xdr:row>43</xdr:row>
      <xdr:rowOff>36288</xdr:rowOff>
    </xdr:to>
    <xdr:pic>
      <xdr:nvPicPr>
        <xdr:cNvPr id="562" name="Imagen 561">
          <a:extLst>
            <a:ext uri="{FF2B5EF4-FFF2-40B4-BE49-F238E27FC236}">
              <a16:creationId xmlns:a16="http://schemas.microsoft.com/office/drawing/2014/main" id="{707EBDD9-C1C9-15F8-1660-A3BF46A588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84" t="11446" r="48216" b="54988"/>
        <a:stretch/>
      </xdr:blipFill>
      <xdr:spPr bwMode="auto">
        <a:xfrm>
          <a:off x="99786" y="4053995"/>
          <a:ext cx="8790214" cy="5960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9072</xdr:colOff>
      <xdr:row>68</xdr:row>
      <xdr:rowOff>145143</xdr:rowOff>
    </xdr:from>
    <xdr:to>
      <xdr:col>31</xdr:col>
      <xdr:colOff>532873</xdr:colOff>
      <xdr:row>94</xdr:row>
      <xdr:rowOff>158907</xdr:rowOff>
    </xdr:to>
    <xdr:pic>
      <xdr:nvPicPr>
        <xdr:cNvPr id="563" name="Imagen 562">
          <a:extLst>
            <a:ext uri="{FF2B5EF4-FFF2-40B4-BE49-F238E27FC236}">
              <a16:creationId xmlns:a16="http://schemas.microsoft.com/office/drawing/2014/main" id="{DCEEC324-BF9A-4039-A013-7B82410C88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428" t="32432" r="19777" b="42867"/>
        <a:stretch/>
      </xdr:blipFill>
      <xdr:spPr bwMode="auto">
        <a:xfrm>
          <a:off x="9072" y="15947572"/>
          <a:ext cx="8878587" cy="5583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163286</xdr:colOff>
      <xdr:row>126</xdr:row>
      <xdr:rowOff>96170</xdr:rowOff>
    </xdr:from>
    <xdr:to>
      <xdr:col>31</xdr:col>
      <xdr:colOff>381000</xdr:colOff>
      <xdr:row>156</xdr:row>
      <xdr:rowOff>2842</xdr:rowOff>
    </xdr:to>
    <xdr:pic>
      <xdr:nvPicPr>
        <xdr:cNvPr id="564" name="Imagen 563">
          <a:extLst>
            <a:ext uri="{FF2B5EF4-FFF2-40B4-BE49-F238E27FC236}">
              <a16:creationId xmlns:a16="http://schemas.microsoft.com/office/drawing/2014/main" id="{DF11AB45-0E13-FED6-143B-77D53BB71A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46" t="26042" r="37966" b="26368"/>
        <a:stretch/>
      </xdr:blipFill>
      <xdr:spPr bwMode="auto">
        <a:xfrm>
          <a:off x="163286" y="28226670"/>
          <a:ext cx="8572500" cy="6281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D75C4C-DE34-45E4-9C51-60D007D865F0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44</xdr:row>
      <xdr:rowOff>238125</xdr:rowOff>
    </xdr:from>
    <xdr:to>
      <xdr:col>17</xdr:col>
      <xdr:colOff>238125</xdr:colOff>
      <xdr:row>55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7EFDDC59-EC2A-46A8-AC2B-201F2299DA63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5F2E29C-C2C2-4C04-B88C-3D805BEE323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17F5C5C-E76B-4705-9D81-FE4EC8E160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F506A90-78F6-43AA-AAA4-3B666480997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3495C8C4-D39B-4BBA-9EA2-CBA8ECE0A09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B3499C8E-87C1-4756-BEFF-1BFBDE590F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D062BF98-3131-45FC-AE4C-46587D12A5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C4DF7BCF-FAA7-4309-8BB0-72040E8B08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36536599-EC90-471F-95F5-AF31B2BDE36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901BFF22-76AD-45E8-9C35-2B6DB4AF044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DFB24F1D-3477-453B-8D03-E214CAE887D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33EF4600-5D3D-4005-B976-7A4C94C3FAF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F27BC32-0785-4AF2-9DE6-3178A59EEFC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390A99A4-DA74-4CA3-9A9A-7B91C0267E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4817C8BC-E658-4FD6-AD67-5A83545201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3D7EC9F0-3507-4582-BEA9-19EF9B8B307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58942B02-E1F9-4CB8-9B07-406430186D8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E1E0C8A-4FFD-46EA-82BD-7BA6CE0ED1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299922AC-AD15-47DD-A8E8-706409B947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F60C9AF1-1DB8-487A-800C-712DF15C9E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B9712A83-1EF1-4819-B8C6-EEA4BCAD8F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C4E7D1DE-5A93-4274-9AFE-AAEA1B1B6E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D0344EBE-9068-464B-AC60-48B6541296C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32984F03-BFB5-47D6-B8FD-1B6FD872A2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16C89386-EF26-484F-93E2-C41530E1A7F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7030C9F9-6AFE-4A87-816A-EF112556B8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B4BC61C9-D8F0-42B6-8625-EF26310308B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4E361E8-B7A9-4D50-B543-462542BA7D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E57F5DFD-82A5-481E-BFA0-9F72ADAEA78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352FD2B4-7F6F-4206-AAFE-25BD05A5E86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85E198F5-4CC8-4861-812E-939D2E95499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6FFF90E-B85F-483F-B284-B3D0D1837C6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782270AA-7E7B-40C1-8DC1-D3E2F1DB1C8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4A070ADA-45F7-47C5-9D3D-3B75AB2F77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13187179-3690-41D0-81C5-200C867A120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02375E5D-78E8-4F42-BBB9-A37E48943B2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33BAEAC7-468A-4A4E-BE99-D3066B2A6A1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E6F1F3A-0A1D-444E-835B-3DC89A801E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EB7FD869-43BE-4E62-A63B-A178FA93B6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A81910B3-67A8-4D64-B5AB-0E3EADFB0B1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73DBC5DA-B785-4266-B6BB-CD59EBBD5A4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128DFEF7-61EB-4FBA-B27A-A98172C4EC8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EEB542C0-2237-4FD8-9A3D-3051AE29DB6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2377B82-8563-4413-B147-2E43188596A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6F753914-1745-4078-87C5-578DD8576E4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0EFEBCDD-691A-4012-B6BA-F9B8768B90F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F4ED853E-1ACC-4D3C-A6D1-77EC267505A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4D1DF147-8F57-47B9-A5AD-703CFC48052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B049EDBD-20EE-42D2-AA5A-DEBD4EB3DF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F0AE0B1F-6462-49E2-8F66-697FA58534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5C250D96-3A9A-4D44-9980-B77A27361B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1EF1E470-EF7E-4B99-AE7F-4A1A8D87321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8C064B6B-1E10-44E0-B770-1AC4C14295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3FB81619-149C-4F2C-A183-4EE3ACD1868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F8D581E6-B69C-44B7-AF92-E84801A6A74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A5E9D1F-D7A4-4B1B-B2DA-45794AE0FA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AACFCF30-7386-4A23-BA2B-68A95594FB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6A2CBA08-DFDC-40F6-A3EA-77047F7C25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B89AB5DE-97CE-482C-B48E-0B7BF4702F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1348B600-0BE8-4446-BEDC-448E5E30D76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BFCE2AD1-A903-4618-A603-BA9CD7257F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594699CD-1539-482D-82FE-3E2012F63A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A3F42ABF-79D2-49B2-BB95-D037E54998E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72A3F5CE-CFBA-4E61-9880-A615893441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CB123FFE-2EA5-4E84-976B-58C9835336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D0282B14-AC32-435F-ABB7-3AB92F399AA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9770A868-4039-4AD1-BD90-B20735F47C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226FEF1C-B93D-4521-A24B-5FB44CE244C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E06EA3B4-8C40-4540-9313-64B22871710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C8409E35-98BE-4A3D-AF5B-65E74910A7A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F7FBF983-8612-4A2B-83C7-15741322077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A8971B5B-47A0-4E30-A5AC-0FF3547CF2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1E1DCD01-9200-43B3-81D2-BC2995AC8E4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253908C8-A5A9-4873-8191-8C815082E7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679EA0CE-EEB9-41BE-994F-8E01C8C36E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C1C2A455-53C3-42D6-A163-288FA2312F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6865F3A2-0BA9-4561-9BFC-2A2DCE0886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9ACC494C-1E51-416A-8AAE-D98B3DFA5FB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D854460E-3C5F-4B4C-B292-B4B5DF59429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D33B1980-6977-4754-BC2B-EFB56D029E7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C63036E0-2E74-4CBA-9812-190BA90368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75D15EF7-A341-4C24-9784-2483FC277D6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C148DB6A-1AFE-4246-B80D-CD864F6568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404DADAF-4207-45EA-90BE-AB04A21157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44F1A24F-D1BE-4DAB-BC9C-59700B3FC4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A543F569-57E9-47E5-9BAF-662977A5B1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045E52DD-64DD-4EF6-B7AB-00DD5476A4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0D57A8F1-0F26-43D2-A6DF-AA02E179763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9C9BDC6E-AD18-4664-8774-42832BAB89B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EFCA32AE-C972-4ECC-A441-F0C83CD7E5C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DDE87EF4-D0B1-473B-A6AB-3E71E6BA137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6C8BCF7F-5A51-4D2B-A2C2-AAB51A8B08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9FB6EF28-321C-472B-9110-2A849B79BD5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B3F55353-EFE4-4A30-897C-E590773A52A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1284DB7E-3842-4EDC-9845-93B908F34D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102</xdr:row>
      <xdr:rowOff>238125</xdr:rowOff>
    </xdr:from>
    <xdr:to>
      <xdr:col>17</xdr:col>
      <xdr:colOff>238125</xdr:colOff>
      <xdr:row>111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4AD348CB-E865-4EFC-8CFC-21012157386C}"/>
            </a:ext>
          </a:extLst>
        </xdr:cNvPr>
        <xdr:cNvSpPr>
          <a:spLocks noChangeShapeType="1"/>
        </xdr:cNvSpPr>
      </xdr:nvSpPr>
      <xdr:spPr bwMode="auto">
        <a:xfrm>
          <a:off x="4556125" y="9965418"/>
          <a:ext cx="0" cy="146458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102</xdr:row>
      <xdr:rowOff>238125</xdr:rowOff>
    </xdr:from>
    <xdr:to>
      <xdr:col>17</xdr:col>
      <xdr:colOff>238125</xdr:colOff>
      <xdr:row>113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B3426C73-2341-49EB-BFEA-6E30DFA6C183}"/>
            </a:ext>
          </a:extLst>
        </xdr:cNvPr>
        <xdr:cNvSpPr>
          <a:spLocks noChangeShapeType="1"/>
        </xdr:cNvSpPr>
      </xdr:nvSpPr>
      <xdr:spPr bwMode="auto">
        <a:xfrm>
          <a:off x="4556125" y="9965418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A56514F9-3EE3-49AC-BF14-1F227622FD4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3E68701D-C5F5-4AA9-B169-4B4D8462978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57FC231B-385C-4382-ABFC-73E354C6C35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B0F05C30-7FF0-4461-8096-0B0CDB833F4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68F3760A-55F4-4920-A846-78386E8FE2A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D3DE054B-2B0A-4D07-B9A5-3442984054A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BB559A3C-5FBD-4A65-B554-44B8BEAB29E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524B2FD5-D532-446D-8ED7-D7862325C80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3173A6DF-4D29-4D16-82BA-D31381E29BC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0FA5D713-0E68-4B10-9AEF-870ABB3C975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B4A81E63-7DB0-4EC2-8736-3888005DFE8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AC6E6D8B-02C7-4588-9DC3-75259880ABE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805A4266-CE82-4647-99F6-40B089D851A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3D3A4D3C-D5A5-47B8-B785-69B7D8F71BB3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8FB4E17E-0459-4B2F-8F3C-7C5AD9BEC67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601767A9-48AF-4097-AF43-DCEC3B075A2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329FDA19-B007-4356-87E1-EAD5A026640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434AC89F-3B96-487B-80A0-BD6E180823E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04A43B52-26AE-48D9-B31D-4825A56AD50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55D5D6D3-A4B9-4A6A-847B-07391570230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F95C473D-B14A-4937-8F42-07DCC97FB343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ECF6326A-5185-4B06-AB8E-6F1AD03FFF0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EBF9EA0F-129F-45E7-A985-063EFEEE9DB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5F3F8C55-723C-4891-88BC-6A69794E1C1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49F07A3F-E00E-4E49-BDF9-3DAAE247847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991CDE43-CAF4-4C82-8D86-6B7E154BDD1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AC9BFCD5-13F6-4263-9874-5206A815471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D9D7FC07-B01C-40AB-8079-69363DE8028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A13B9169-B989-423C-A9E1-6575D456CB4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EAC1CDD8-47C9-4D0B-9468-7E00D130673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395A8B3B-A026-4339-8ABE-9DBFC930127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C9DE893B-A875-4ACA-AF48-1133F38A018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D5EB6D4A-4B50-4225-A251-8D47AA2F581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ECEA1E36-953D-4E74-8399-5C175833DB0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77622248-DAF4-4BBB-8F27-FBCBF474035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B7A256A3-F700-4C60-9B2A-D47AEB593AB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42995D7F-E41A-419D-A66C-845547399DA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16D2418F-7270-491F-8B23-792C3D923D3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E655BFE9-D956-4B2F-AFBA-1FC7521BB75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5DE4422B-5C5C-420C-969E-0C23EC42EB3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27F09C9F-3956-427F-850A-B768787D138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5B6BBAAC-2A36-4854-8DD2-A9FF4D67A7C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D98C3E51-5422-4BD1-AED7-FF37E19EDF0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4CEB2E57-6B74-40DB-BC1D-681F44B99D2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6122CC8F-F8D0-4D97-A70F-7B419724999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9A9B1B11-C70D-4B19-8F05-994651EF0A50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52AD8799-2DD0-4B58-A719-4010677DBDD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801F16CA-EE9B-4DBE-853B-E3DA1E7426C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AB7C68DE-39A3-44CA-8696-3DA3F3CC936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2DFEB9C2-FF60-425D-A507-677488BE8A3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5C52ED7B-EC01-452C-89D8-06324A044FE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6D8AB806-D927-4CCF-B41E-5D5F6396A58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880839B1-348C-4883-B6AD-31113F0FE0B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5F6AD71B-8B68-4128-8969-45C6E02DC00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EE9B09FB-FDF1-4B04-896E-F0992C9AAC6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D66ADD3D-5100-499B-92C6-EA754A08946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A81821FA-E49C-4D54-B908-DCE186EDE64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6DB65C50-7A45-485C-A540-DBF701FBFE9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FB82390F-57F0-4D5A-85BA-5486AC37689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087E829C-9E63-4294-AAFD-2067ABE42CE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55286239-6A76-4B46-A9C7-ABE1126C932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7739E9B2-8885-4D8E-99BB-E713C421F16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5EDF0A3D-6F94-4457-9203-78CECE911DE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5B91362F-299D-44B3-8241-9422329C9BB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B0B1D7E9-3BBC-46C6-9EC0-3CD4B9D8734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485DF315-07A6-4D59-A405-CF596BCAAAC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137BA723-3B30-4E31-8B75-386724AA6AE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6AB97029-47D9-43C0-A1AF-9870D97E8F6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380494B9-4530-4DF4-829A-CE8CCDFA733C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7B27DCD4-C8EC-468A-8D3B-0FD72DC1F24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D1A00FAA-FC2D-408C-890A-8082093DD98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16976FBC-DBB0-4923-97EB-A09552625AC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A394B5BE-A6FC-46A1-BF92-7C23F2B9084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A7AF8054-D6EB-4A53-8913-76A6BE53ECB5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EA11AB6D-D2C2-490A-970F-2F6A3DBDAFBE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1324088A-714A-49A2-9B4B-52E3DDD0381D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98981575-1270-406B-9B94-60E2C8BE840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640409CB-63CC-4099-B942-31C17DB5C187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5D1EE95F-2DEC-4AAB-A6F5-BF87F1331FF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FDBA992B-035F-4A66-B377-0B9A13DDCE22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A5CCABD8-81B3-4297-B02D-37F96DA2A93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31DB342D-1061-410C-A18E-EFB4B58AC2AF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F5A83165-12D2-4C5F-A9DC-F5F6FC5AAD7B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783DCEAF-0CB4-48F0-9B56-7FF676D98643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68E639F6-1411-4B3F-89C0-B6E71C6E871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2ED04306-4EBD-4D08-849C-F2ABE8FD8B5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DD26D74F-0662-4A68-9541-EDC3D5F0DC2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215427ED-6092-4FE1-BC47-022224A27F4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50531D70-285F-4049-86FD-199841D19EC9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95DEFDAC-F049-473B-A9F3-E03B6C8FFE54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3B80A73B-9D23-458D-A038-93AA004450F6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97F4E28A-E0C4-4779-AFC7-8C02B17EA2C8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21AD9205-6D3B-4F4C-8A5E-2973A9782781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15C82078-0E81-405A-8DDC-3D08FEF2623A}"/>
            </a:ext>
          </a:extLst>
        </xdr:cNvPr>
        <xdr:cNvCxnSpPr/>
      </xdr:nvCxnSpPr>
      <xdr:spPr>
        <a:xfrm>
          <a:off x="10916558" y="111034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155</xdr:row>
      <xdr:rowOff>238125</xdr:rowOff>
    </xdr:from>
    <xdr:to>
      <xdr:col>17</xdr:col>
      <xdr:colOff>238125</xdr:colOff>
      <xdr:row>164</xdr:row>
      <xdr:rowOff>0</xdr:rowOff>
    </xdr:to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9F8716CB-5C18-4471-BE03-EC73EF6AAB15}"/>
            </a:ext>
          </a:extLst>
        </xdr:cNvPr>
        <xdr:cNvSpPr>
          <a:spLocks noChangeShapeType="1"/>
        </xdr:cNvSpPr>
      </xdr:nvSpPr>
      <xdr:spPr bwMode="auto">
        <a:xfrm>
          <a:off x="4556125" y="20905561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155</xdr:row>
      <xdr:rowOff>238125</xdr:rowOff>
    </xdr:from>
    <xdr:to>
      <xdr:col>17</xdr:col>
      <xdr:colOff>238125</xdr:colOff>
      <xdr:row>166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BFEE55F9-A616-46BA-8F03-86C789BE093D}"/>
            </a:ext>
          </a:extLst>
        </xdr:cNvPr>
        <xdr:cNvSpPr>
          <a:spLocks noChangeShapeType="1"/>
        </xdr:cNvSpPr>
      </xdr:nvSpPr>
      <xdr:spPr bwMode="auto">
        <a:xfrm>
          <a:off x="4556125" y="20905561"/>
          <a:ext cx="0" cy="19000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198" name="Conector recto 197">
          <a:extLst>
            <a:ext uri="{FF2B5EF4-FFF2-40B4-BE49-F238E27FC236}">
              <a16:creationId xmlns:a16="http://schemas.microsoft.com/office/drawing/2014/main" id="{8849F550-1A23-4079-AA88-D8DE4689F2E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3902AD59-345B-45D6-9553-A67AD6E5A85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5551982A-7A19-4070-A8B2-0AF83566CD7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AF4F1FDE-07F8-4E79-8FCE-9C5A0E50855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22BD90C3-9B0C-47AD-8B40-8E2C6FCBA26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1D1009B0-3EF6-4B11-81B8-BA1EF2BC499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6C9EA318-007F-4F1E-83CC-98344028E2B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8B65D3E7-03D2-4985-A911-ACDD17F3050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D395C43D-EB9E-4BF9-8A8C-8EB3021C34D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C31CBAF3-EFEF-4E42-8956-99716C2CB57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C5ACC2DD-3AF1-4E72-A455-BF0248F7B8C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C9217224-9674-41DB-8E0A-AAECAEE12C7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A039EC34-5C8F-4A3B-8D42-5A388A0D7D0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BCA89923-EB04-4545-9CF6-A510517BD79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6F1CFAEB-D354-4F02-B9AD-815377768FC3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D5F715FB-6C9A-4A36-80A9-C23DDEB33F4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20CBB58E-C59E-4282-8FE2-05DE19496E7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361B6811-3715-4EF2-B011-16FC573A774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47EC80A6-F415-46B2-9859-50D1E4166C5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A0644F9B-A700-49AB-BA69-00CB2957AAD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E80D5875-BA7F-40E1-B7F0-C52B856027A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C54B8215-D58B-4188-8691-C33AA5266CA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11126D5E-2C11-425D-A7FF-E693D077125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30EAC6D1-4D67-475B-99CC-3FE84B89C56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244402D7-5486-4956-B3D0-E09BA5D2C3C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3FFFE892-848E-4A0F-823A-E40665041AB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2AF95A93-CE20-4E53-863B-354E1BC9141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8144B41E-5664-4570-B64E-F019746FE02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8FB4F932-3652-4FC2-BBDF-CB7EAF59747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2D38D360-CCEA-4011-BAE8-6AD7161E4BB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F71A7FF5-237B-482B-8719-2CF14379157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F32DB179-F3D5-4AEA-B585-1DFA58975C9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DFA08119-DBA0-4B94-9C23-C6FC561E8BC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15E4F7F9-A0BD-44B9-B79F-CA7394C676F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8E0B4C04-1B90-4480-BB25-488AAF2F848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DEF01AF8-D551-4ECB-A90D-C8941CAE45E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1B654FB3-0FC2-4E92-B59E-085B6959847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FEA13083-05F7-4153-8CB0-FBA8071566E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5AABAD5A-B489-4A4B-8C4B-B7C320DA7A3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2AD1862E-CAED-4A13-82D4-E58EEA2A362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D51D13DC-F082-414B-AEF4-DE084CDEB0A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2B0C2B29-EE21-4DD0-8C16-564C57588E7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63BE7BA3-7283-4789-9DAE-8EB12ECD441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D5C05F51-2BB0-4AFF-84EC-C1FB1F5A2FA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5477C80F-48EF-4F28-81E4-9A90287693D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624A0200-0953-41FF-B0B6-0FD65DC0B32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3C592394-9394-4C1B-A1A1-54777B75EE9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F7022E45-6B0E-416B-9980-978DBCE8D90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0611D538-4FEC-4E1E-ADF0-FD0199A7812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01FD6806-CC17-4E03-B65E-2DF8C25A202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0D0BB56D-93A7-4569-8FFD-99276F12519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178AA0E4-AFB5-49D2-82E8-D51F3E92CD8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2CD93FCB-DA8B-4D9D-A89A-CB9A793F6ED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B9BA211F-AAC2-468C-8692-82E4FAEA6D7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CD97EF2A-1E8B-48DF-BB99-2491F9B8E80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5599717-89B8-4A95-823E-60CDAB42A26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7211BCFC-93C8-441C-ABB1-11CEA9AF382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6C8ACF75-8D58-42FA-B164-7A9DFDDDD16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4254B201-42C3-4D0A-975D-B1C38477F0F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A258F5E4-D38A-458C-A519-8F60F0143341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F7973BC9-F2E9-48FB-A3FF-885A2F22DDC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6FB7B8BF-B046-4101-8553-10AA57A64EB3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29DBB93A-30ED-48DD-8E23-276C9C2C6AF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0FDD5833-F909-46D7-85DA-2AAA69A49B95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BF8D432F-FD23-40A2-9D88-95140AB7B0D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E4B17C8D-B914-4C47-A28B-9431D9329B4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ABDE1C6D-BBF7-43C7-B29E-92FBE6EED68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2241A356-014D-43DD-A6E4-BF516C3B4EE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5687F9F4-EC8B-49A7-B2EF-1B754DFE974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F21900A8-8544-4941-9282-FF686E17A54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321446FA-4B82-4765-B6A4-4AEB95CAF04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96F9C93E-064B-4A96-911D-82C0D3FA7DB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A176104E-FB45-4D96-84EE-EAE6C810D703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003282E3-4EA9-4708-9715-C5E0E6151D9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7A62A1B3-F132-4462-AFEA-9BAAB0D59A0A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9AF463DE-83E8-45CC-9FE7-6A9C82FD2C6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AA2BD244-7C71-4FDC-9DF0-295B5F3E13A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63B830C2-CDDF-4C87-89CA-1E54ADEB4FA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77E573E3-6D91-4C12-A8EE-86A03E71730C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90DBB395-9588-4F78-A57F-2A9795F67F56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EA10874E-C182-4F3E-A144-34AA677856B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99E79DBC-09F1-4430-8672-52F647F78910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D401C797-D6FC-4559-9ACD-B67E9387C407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B9E70000-10CA-4D25-B6FA-62FA3393F04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9F501251-312E-4D2E-82BD-7C7994A508B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DE12D1EC-5918-4AAA-B7E7-A21FC0D6867E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9CCAEA64-12DB-46EF-9376-F6ABD2CFA694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025DFB95-5E78-4DDE-B33E-0EC0D8D4722F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F53D9E9F-ECC3-4B8B-A15C-24DFC3F3121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8508011C-9DDA-4F30-92EF-5F8362E4E5CD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A92FB4D7-F86A-43FF-82FE-BEAE7AEECAE9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98F4DFDD-3E63-41A8-8FF4-721E853AD218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CB37DF0A-CD7A-4B25-879F-A858D5735622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16396A9F-EB52-44C6-BBFD-690AE2B1B79B}"/>
            </a:ext>
          </a:extLst>
        </xdr:cNvPr>
        <xdr:cNvCxnSpPr/>
      </xdr:nvCxnSpPr>
      <xdr:spPr>
        <a:xfrm>
          <a:off x="10916558" y="22107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263</xdr:row>
      <xdr:rowOff>238125</xdr:rowOff>
    </xdr:from>
    <xdr:to>
      <xdr:col>17</xdr:col>
      <xdr:colOff>238125</xdr:colOff>
      <xdr:row>272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CEE4DBDC-C8CE-4734-AA5C-1B8786A59E99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263</xdr:row>
      <xdr:rowOff>238125</xdr:rowOff>
    </xdr:from>
    <xdr:to>
      <xdr:col>17</xdr:col>
      <xdr:colOff>238125</xdr:colOff>
      <xdr:row>274</xdr:row>
      <xdr:rowOff>0</xdr:rowOff>
    </xdr:to>
    <xdr:sp macro="" textlink="">
      <xdr:nvSpPr>
        <xdr:cNvPr id="294" name="Line 1">
          <a:extLst>
            <a:ext uri="{FF2B5EF4-FFF2-40B4-BE49-F238E27FC236}">
              <a16:creationId xmlns:a16="http://schemas.microsoft.com/office/drawing/2014/main" id="{7F48E6B5-A7A9-4EEB-A1A5-2DDE0929F90C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295" name="Conector recto 294">
          <a:extLst>
            <a:ext uri="{FF2B5EF4-FFF2-40B4-BE49-F238E27FC236}">
              <a16:creationId xmlns:a16="http://schemas.microsoft.com/office/drawing/2014/main" id="{8C1C8FB6-5552-42DD-A69B-6F3ECDE0495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296" name="Conector recto 295">
          <a:extLst>
            <a:ext uri="{FF2B5EF4-FFF2-40B4-BE49-F238E27FC236}">
              <a16:creationId xmlns:a16="http://schemas.microsoft.com/office/drawing/2014/main" id="{4BE4EA00-281F-406E-B400-C31273697D7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1E91665F-43DC-4C6C-8E9D-C239EC0A473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4D8810BB-4B08-42A9-8731-33BC642E216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C1C16539-10F3-4F41-8892-64042EC6306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DFF8CC08-F9F1-46A5-9C32-A7FB1413903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FDB193DB-160F-48DA-8B98-7D51579F9F9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F722004D-652A-4808-A392-E2204D82C21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7E04ED4C-4D14-4E16-AC66-21ACA7EF0E1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96CBAA86-FB48-48E7-92BF-CBD0549AF62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0EB78052-9CBD-45C5-9930-02FADB3E44E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187AA538-4B37-4124-8961-BD182BFBBC9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0BF877C8-0A12-4926-8671-045B1964F30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89C2AE53-10DE-460E-83F2-D49F24D570F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0973AF13-FEEE-4E8D-8361-A7CB57F3B07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A201283A-0AB2-4937-8E7F-1EC28DFBF60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9E74A392-959C-45D0-B260-90965517FC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1A8C9F80-6838-4333-B01E-D237AB1A441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2ACE5E36-C2A0-439F-9D48-6B7C590D358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AB9B4E51-9017-49A9-8485-C7187207B04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3DB690E0-3FE4-4AEB-8425-9C9AF75609E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E765F416-1595-44F8-B210-74EAAECE4BB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3379957C-5466-4F2F-BBD0-4DB49088D0C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BA26BB23-64F3-4F93-9E23-7D9468A69B8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77717E5F-3276-44C7-9AE8-23FAE2CAF6F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8CF63217-244B-4471-9F9D-493081F6270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176879C6-32C7-48CC-BB42-17CA70A281D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D8F81427-DF3B-4EF6-BF2C-D2931B75DEA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4945E15C-1D1F-4A11-BCC5-5BC30CE571E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2019FCB8-668A-4A32-ABC4-A999F60C215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9447EE15-1923-4626-AAFF-7B34ED5915D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BB6CBBD0-B30F-49A1-B441-E244094EB1D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3D53109D-161A-4E2C-86BA-F60F2A13362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BFE2E1C9-E1F8-47A0-B583-E1507E0390F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F1D47457-68F8-4B25-8FC7-E31C2A419E6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C721B8AD-4905-4934-9814-67067A4CFA7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0489BA69-3B21-485A-9091-00344029E49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0D2AA4EA-E336-4D5D-A599-F1AB4B09656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316A7DCC-3D5C-45DF-93C9-6DC15B51F76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5780D10F-E927-447A-B09E-ED69F53B2F7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8A3899BC-1385-46D8-95FD-0668D7688B3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66EFB7F5-1EFB-43D8-B72D-9D00C739A4E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8589A2DC-9F0E-48C8-9EE7-BCBB90E6926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46C3C4E3-E56C-4C3E-9CC2-2337463CD77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55B98B4E-4F24-4C8C-8F15-3351B5D1F9A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FFC384DC-C9D1-4872-9D3C-F2D41A9A955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B8C803F4-ED33-4A97-94B1-FCC4C38FB1D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91B7D4E6-0C89-4FF1-98CF-559555D80D8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8B705F1A-D5B3-43B1-8972-35D88F22DB2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27D84F91-693E-4384-9BC9-DE18B530FFA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89B97A85-4FC6-48A6-846C-84048660B13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48061F36-D971-427E-83B6-57845F0B736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C176F3AB-D8B3-4D15-87B3-D61D7A1AC8F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519A8E4B-C586-4ECE-AD3F-534E198A9FC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339040AD-80C6-443D-BA81-5E3DF57142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2F18DDB7-7730-4DEF-A2FE-837650449C5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CC2FC797-C099-4817-8A0F-624747E236C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B3485A68-F735-4B1A-A089-511D39CB2B0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0FFBB1F7-F73D-49D4-8859-79DB785F7F9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F487CD11-0B76-48B3-999D-67F92676F22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EDDA2910-FDE7-482F-866A-846E5AB17B0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1D6C44F1-C9C3-472D-B508-F1514BF12C9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0EC6DD5D-FA11-4763-936E-74E7A0679BA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C399F229-1371-4B65-8E47-6D6FC9B6E23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393AC00D-8C4E-47D9-A6C7-AC08CEECA7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6C326D05-E666-40C9-A525-36702ED96E9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C9DF3185-37B3-41B5-BC92-72AFA605E87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9107ACF5-6A19-4BA6-8A5A-079767E05E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C5D957AE-331A-43E3-A5A2-125CD769881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C1AE3BD4-4259-4078-998A-214E974D2E8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21BB133D-1DC2-4950-95AC-1885A4DA045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A88616A0-C984-418C-957D-33235A6814B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2B022011-684B-437A-A1F7-FE246BDF9C7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7771D396-6FFE-4CF5-B23F-EB86A8C71B1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15FCE9B9-D109-4C86-9C98-D2502292EDE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2207E3B0-375A-43EB-9944-87577216922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1C3904FE-9A94-4C5B-87FC-726F1CA155C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8C11BF6C-A2B5-4379-903E-DFB25614E7C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6900348F-23B5-468E-A144-3BD2F619755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2ED6603-FAFD-4112-A42C-2AE1D0D431E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9EF57EAB-652C-413D-8144-AFDBC64D868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0FF127F8-BC86-47AA-842C-D726CC0F8E2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12B88D86-9214-4451-8644-021BE1C7BC6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CB7133B7-F96E-4008-A305-7307AC0149E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A357D5E6-33AF-4AC2-A223-27E9CA4F73C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028127AA-B9F4-4E48-84A7-C4A46A646D3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AA4D0ACD-C827-450F-A799-37B0018168B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A66FD6B0-FFE0-4678-9636-44A25076E34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A37EC15C-A217-4E44-ABF0-32E7B8C1EA2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0CB09A1F-E3E8-4601-9A6C-C2C1D254A70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FCEB64C6-7ADE-4D54-87E9-7FFD312FB5F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B9CE942F-FE0B-46E7-A589-DC17D4A7DD9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6CEAE1F2-F8D2-45E0-9660-C731D35D87D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E3C8279A-677C-4907-8182-1F7634F2467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317</xdr:row>
      <xdr:rowOff>238125</xdr:rowOff>
    </xdr:from>
    <xdr:to>
      <xdr:col>17</xdr:col>
      <xdr:colOff>238125</xdr:colOff>
      <xdr:row>326</xdr:row>
      <xdr:rowOff>0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9DEFC59D-07B3-4562-B7E4-94C9DCC44BF0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317</xdr:row>
      <xdr:rowOff>238125</xdr:rowOff>
    </xdr:from>
    <xdr:to>
      <xdr:col>17</xdr:col>
      <xdr:colOff>238125</xdr:colOff>
      <xdr:row>328</xdr:row>
      <xdr:rowOff>0</xdr:rowOff>
    </xdr:to>
    <xdr:sp macro="" textlink="">
      <xdr:nvSpPr>
        <xdr:cNvPr id="390" name="Line 1">
          <a:extLst>
            <a:ext uri="{FF2B5EF4-FFF2-40B4-BE49-F238E27FC236}">
              <a16:creationId xmlns:a16="http://schemas.microsoft.com/office/drawing/2014/main" id="{ABF073C6-AFED-4AC4-AF12-746F98B90579}"/>
            </a:ext>
          </a:extLst>
        </xdr:cNvPr>
        <xdr:cNvSpPr>
          <a:spLocks noChangeShapeType="1"/>
        </xdr:cNvSpPr>
      </xdr:nvSpPr>
      <xdr:spPr bwMode="auto">
        <a:xfrm>
          <a:off x="4556125" y="31945489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A106ABC7-FFFD-43A9-9CD1-4C96218F0D9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F2CE21FA-E9A9-4D99-A394-6B4A1F76AD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FC6F4A73-5C2A-41BA-9E19-9E8A2FD175A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949508B0-4A96-424C-A0E5-81F29FDB2DA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17ABE73D-AF29-48A7-96C3-9AD38EAE70A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42B99DDA-77AA-4495-81AE-F7384787241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D5BE79F7-F7D0-4EEF-9E11-8660937BFBA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1D5A1D01-2893-4BA6-9BB6-AF0022DE2CD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352FB11F-3213-4CA8-AC6A-174F9229B94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89BF6E41-3569-4008-9F69-1EA8E04D1CA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165F9096-1BFA-4BF4-96BE-F0B8F5978B3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CC529752-7079-45CE-8F06-3A74E91CAFF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42EBF7EE-A5EE-43F9-B067-622E99680E0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0DC9BECC-2825-450F-865D-BF4CD129707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67AC1207-72D3-4360-BA68-67440C86749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391F5E71-D6FA-4EA2-9F05-43282A0F1FC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FD84AF9C-156C-495D-B18B-EDBD5BACE4D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CF6D7295-0463-42F7-A8FD-A14E625B10D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1E2D8435-EC20-493A-BF6C-313D2BACBDA4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0F9DF857-2877-4323-A7B8-7AD425AF3B1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5B143815-245C-45F9-9CB0-27309D8411B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1875E9FF-72D0-4FC7-9640-30AB16040BE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A97A3B5C-9BFE-4595-A0B9-BFD536B5AFD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59BF2A4F-1553-47B6-B379-7054FE99CB9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2E86AB41-B000-42E7-A9B9-9E4D8AA9289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39A84E4B-0684-43FA-B09C-342DE9D99B1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55270E14-9E92-40CE-AB4C-191CC279AC7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3D30E426-3DB9-455F-A96E-01BFFC620D5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24EA5A30-6B14-46B2-B7E0-434ED73C937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A3FB505B-4133-415F-BEC9-011DEF0E2AF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45765554-8BB7-4D9C-BB06-424893CF146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FC7FF1B9-2E84-47B3-ABE0-C6B188D845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9EC1B1A9-C38A-4D92-B5B5-0A8B2A3A0F6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8356751D-EAB8-41B4-A48F-6F85CD9BF4B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D722A482-C9D4-4CAD-B755-B87B709D2A9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91B6ED06-F67F-4C6C-B94E-41486FCB485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1DAC5186-AD61-4997-9D86-762592765DF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42934588-657C-4786-B670-FA8ED3DD8A2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69BC630A-7908-46F3-82B3-2F0FDEA8A13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DCCE32BA-D61E-4D8A-BFAD-7E6EC07C04C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7C3C4F65-7A56-407C-9D5C-8CB3F7B6B7C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3F32DC83-9DFB-4E1D-89A3-8A959679084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563A4965-5C8A-45BB-A8F4-8ACEC5DD7DE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DFA70E40-EC0A-49C7-AA2B-1117FDC6BD4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6A14B00C-2F25-49EB-9B94-5668C27B4DD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2C722795-D3AC-4ED0-8D99-603284038AA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C7D98822-BC8E-43A5-9A15-8E3C809E9C2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B89E899C-148B-4A79-A6A9-78588D87AA4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47445069-5296-48FF-B360-108035A9991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31471470-5008-457F-BED8-5AD37CAA05B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632C3C42-AA28-4E08-A7B7-4DD03D44525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A50C51D0-5ADC-42FF-A76D-BA8E32D51EE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3AB355EB-C403-4974-B190-DD38AE48A5F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CF2012F5-B3CA-4964-BA5E-3A9C9B64973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43C20709-02A4-434D-BE50-C1F24B126AF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D5FD456C-6F74-454F-9DE9-30053E7A0EA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71B83D29-491F-4D89-8DB8-A1294EF45A9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763FE60C-BF18-487B-BF8A-BC8A1932B726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3BEB8C28-3382-483C-BEFC-DBEECCB28BD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52FBACB4-318B-4566-BD81-B60D47879FF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F77C5C21-F15B-4A3C-B13F-750114D9685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006F298C-34F0-4CE0-926E-26264E1A785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59FA067D-75C0-404A-B0D9-B38C50827E6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239FDBB3-B834-4EFB-A4AE-5E5A3E310E6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1E7F36DF-CFAC-441A-B692-5FE3043FC108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5E018F40-D7C8-4B67-9964-0E6E1BB9DA6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5AE5F52A-F65F-4640-A0D1-B5AB001116F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AFA727A1-50E6-487D-8430-633F83C1011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DBD1302B-D054-438D-AEA0-60C49356A1E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B2D6B350-1CD5-4DE5-ACE4-B8CED6C3D7C0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74C0EA18-DEBF-40A8-8A6A-C6C0C22F92F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5B5DD367-4856-4D9C-B3A5-036E6ADEAEF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77B1E548-3F5C-409A-BF78-E252A356C30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50190C9C-1A6E-4088-B192-3D0F5554CBA9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629D3C2D-E389-4978-A7D1-1577339C0AF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11A4D5A0-6DA7-4D07-8709-3F23FD214B9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1C837AB7-3C5D-4CD0-B377-BB6C13BC309B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9A68977E-7F5E-4450-A677-66B3EC8F386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84B12943-FAD4-4FFF-A138-8D7D12217CE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49FFE142-15D9-4332-909C-CC605DF2464F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7A08CADC-1DF0-4955-BF69-F439B491542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2D707948-A6E4-48AD-B390-4F2B78917DBA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7DF1F524-A5F8-4690-8286-697E905B145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A897F15B-AEDE-4E24-BCCF-DFA61C0001A5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5BD7422E-837B-444A-8A5C-1D3E0EFA8B4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790B5202-A7D0-404A-A94D-6CAF75DF794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4F0D9CAF-0F6D-4808-B7C7-9D7DD498A91E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5D2FC20D-E73D-4FE3-871B-D69042429322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893F466B-B247-40DC-9F6E-9FE85929B22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C95DB427-EE64-4F1D-90CF-72DD7DAEDCC1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50698AD2-DDB8-438F-B146-E4D684CD14D7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6DCD9135-F904-4EF6-B06A-1A53DDBFB4FC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A9C01320-BBF2-4A63-BD2D-59B7D0E0160D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7A155472-3F00-49DB-AEDA-AD4EA7FD4203}"/>
            </a:ext>
          </a:extLst>
        </xdr:cNvPr>
        <xdr:cNvCxnSpPr/>
      </xdr:nvCxnSpPr>
      <xdr:spPr>
        <a:xfrm>
          <a:off x="10916558" y="33147000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D9C28295-BBDF-42FC-B971-1B61DDF041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6B6B8052-8DA5-4A6E-A21C-A6EC057FBE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BB249F51-D9B6-45C5-8EF0-4840EA765D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62364F71-1EEE-44C7-9192-0CCB58EB99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28F98308-AD6F-4EA6-B2E4-A3C29B6C4D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7974AD95-6D4B-432B-8879-E2BCAB1D63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57B570F9-7C93-4170-8A95-B22D526BDA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44F7A7A8-B511-404E-9671-715FB11578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AE1CBDCE-4543-4640-B8F9-6703636ED8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B934C1A7-75C0-4D60-A4E4-1D5F069BB0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DB4369A2-3041-49A0-BCEB-A524BB823F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6A28F624-4390-44E7-933B-44D4786A07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0CFD4685-E0BC-4783-940E-2FF01738D7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CDA81AB6-2005-41BF-B013-99AB9765C6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ED3B96FB-4285-47A2-B1F6-EF46E9B103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0D6C53CC-2972-4476-8DE1-CB8762484E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8C728B66-6007-4383-99EA-A7A746BEA0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41B163A3-EA34-40A9-BF36-944DEAE77A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C67A2C11-4F3D-4054-AEA6-27614EE3AE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07CB1389-AC0D-4F91-B443-1B470411B6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62F3458F-9F67-4F9B-8C19-58E65E32B0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22726D0E-9774-4F61-952D-D813B0D2B7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A8356B2D-1751-4675-BD75-A4A65A5F79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6F66E13D-A3B5-46B4-8F17-40AE389D54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A05CD11A-CAF5-4E01-8469-1150329EDEC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74780C08-6D5A-4E90-9365-6AA51B7BDB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D0167E86-F811-48C4-8EB0-FDB31B881B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25CDCE8C-3971-4FF4-8116-BF26AC78C7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5AD08F48-E59B-4D6E-AE08-10967DE14C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E6A57C57-F419-4ACC-A28C-5A4E5C4F94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F0782487-CB0C-4DF7-86D3-C57314D993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53C899C8-4CCF-4CC7-B0A0-DFB4B03E64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33D43E76-CF70-48E7-A1E5-21E76E422C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77F1A9EA-253D-4864-8828-9E1DF9EAF1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9ADC92DB-C547-4BAF-8333-4A977EB5A8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8A5CBE42-F32F-4378-90EE-B86A81DAB2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8B308FBC-F6EA-4075-962B-ED1A5DD355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6456EF42-6265-466E-9DEC-60A749A582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80298F09-F2D4-40D6-9EA9-F697ADA836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574AD87F-790D-401D-A6F4-A765BCC2E8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5212CBCF-D7B9-406E-904E-2F502BD1F8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7D974270-BEDB-4330-A687-ED5DEC781A1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10D7FCD3-EBCD-42FE-98AE-DB9F1560CE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793B9FA5-37E4-471C-9E74-BDFC4FE931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9B368C98-88C3-49C3-A1B2-284AF067D4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8B2124DE-A180-4D4F-AA1B-6562D88246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E7922426-C998-4A47-AF25-169F7B1B20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D480C901-5872-41A3-AA19-5079CB3B0C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AE15FCD9-12EA-4FBA-ABA1-5FBE9637E2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24E7507F-40DB-4915-BF1F-61DEB33022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71D7CC7B-7B8A-426E-B8E1-75C1275EEFD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DA4C7C3F-49FD-4E3F-96C1-5D8D6AFF65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22E2AF26-98BA-40BF-9871-3F36C86AD0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B488A608-ED63-487F-83CA-F46C94AEA7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31F44554-E577-41EA-80B9-2303C82804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346D4D7F-3973-4B65-9C14-A64BAE428B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0EBDFA79-BCED-4D45-B55C-9BB9DE2A35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4E7BE8E3-B293-4D72-8DC8-1AEE766938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F67D09E1-9929-4CF1-997C-EF3DD004E6B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323D465E-F0FD-46F1-851F-B14BB4848E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929C2471-7CD4-41D0-836B-BD80039395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EE6D942A-EF51-4C7C-854E-A7B7AE45AD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82096DDF-7FEC-461A-9594-DE427A66C5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0E328B1E-5BB4-48D8-90D3-7E2A6897F38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84F640A2-E6E4-4534-B615-730665BDB3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EBEC0910-0792-49C8-A907-F015FF71A06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7B90F397-94DE-4977-955E-04C48B8A71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0ECBEBD0-50DA-4A7B-A494-927F641CF5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E31E7B03-E9BC-4482-8DD1-D74741C6AC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BED9047D-4AB8-4B0B-9159-F9E5E349E6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2869E8FA-5788-4CB6-A6C4-2557A0BA98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541CA74B-4536-404B-BB07-311949549F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FC041661-8290-4E20-90E3-2AFC1C2A65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11A56FBB-391A-4287-AB8D-5730368EF3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22CFFA38-3AFF-44FC-B866-E0259B5C87A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B0582F99-328F-4EAA-AB4D-F1DEB98334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ADE3EB8F-EB3A-4CAC-83AB-1F60C12D8E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CE037E1F-EB16-45EF-AF97-E366A9E746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BE0C4E96-ACE6-4905-A5DC-9551CCB928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13030879-643B-4713-A0AA-52EA8936AA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F9108450-DA22-4D8A-9EAA-A5F74C34A0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7A08306A-6FD3-4F63-97CA-4A26810520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AE3C15DD-270A-40C6-B1E7-2079E6A7F8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8A72CFF0-42E1-4C8B-A679-1A886E5E37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088FD4D7-79F3-425C-BF45-4D338F969E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2C0F16EA-20DE-45F2-918E-EC35A6E5AE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C3C45B64-7398-44CF-850E-7788AA96CB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51</xdr:row>
      <xdr:rowOff>0</xdr:rowOff>
    </xdr:from>
    <xdr:to>
      <xdr:col>38</xdr:col>
      <xdr:colOff>413657</xdr:colOff>
      <xdr:row>51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1337195F-93B5-4CCC-A4AC-0119FC0E23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B447FD4D-DD6B-4763-9C03-B6931673750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C670BCDD-CE62-49D2-8211-A9F17F2B1D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6DA522F1-5807-4523-9FD0-8810941535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114B83C1-F1DC-4C77-9FBD-4A6667EA86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7C3DA59C-0FEC-4575-8467-56E9BEC63E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7D2A1089-6A93-4E4B-BEF2-7C441602E2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D460C90B-05F8-45A8-9624-2EB11DC1FA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433EB72D-A8F7-4ADF-8A7B-C97A821C4E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D9363834-32FD-48CB-8929-EE753CA6C2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4" name="Conector recto 583">
          <a:extLst>
            <a:ext uri="{FF2B5EF4-FFF2-40B4-BE49-F238E27FC236}">
              <a16:creationId xmlns:a16="http://schemas.microsoft.com/office/drawing/2014/main" id="{D27D10DC-B04D-48E5-965E-B89C25F7AF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5" name="Conector recto 584">
          <a:extLst>
            <a:ext uri="{FF2B5EF4-FFF2-40B4-BE49-F238E27FC236}">
              <a16:creationId xmlns:a16="http://schemas.microsoft.com/office/drawing/2014/main" id="{D9AACC44-E3CC-47BF-ADC6-FFBFFD60F6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6" name="Conector recto 585">
          <a:extLst>
            <a:ext uri="{FF2B5EF4-FFF2-40B4-BE49-F238E27FC236}">
              <a16:creationId xmlns:a16="http://schemas.microsoft.com/office/drawing/2014/main" id="{654C87B6-D41D-433D-A4EA-B5F2CCF9BE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7" name="Conector recto 586">
          <a:extLst>
            <a:ext uri="{FF2B5EF4-FFF2-40B4-BE49-F238E27FC236}">
              <a16:creationId xmlns:a16="http://schemas.microsoft.com/office/drawing/2014/main" id="{2AFFAAC0-95BD-4681-82AC-19EAF29C51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8" name="Conector recto 587">
          <a:extLst>
            <a:ext uri="{FF2B5EF4-FFF2-40B4-BE49-F238E27FC236}">
              <a16:creationId xmlns:a16="http://schemas.microsoft.com/office/drawing/2014/main" id="{82C8BB94-995D-44AC-A188-257CCB6C02E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89" name="Conector recto 588">
          <a:extLst>
            <a:ext uri="{FF2B5EF4-FFF2-40B4-BE49-F238E27FC236}">
              <a16:creationId xmlns:a16="http://schemas.microsoft.com/office/drawing/2014/main" id="{BD406A98-9355-480D-B592-2D3CA10B65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0" name="Conector recto 589">
          <a:extLst>
            <a:ext uri="{FF2B5EF4-FFF2-40B4-BE49-F238E27FC236}">
              <a16:creationId xmlns:a16="http://schemas.microsoft.com/office/drawing/2014/main" id="{D504D968-2349-4179-B43E-084CC19721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1" name="Conector recto 590">
          <a:extLst>
            <a:ext uri="{FF2B5EF4-FFF2-40B4-BE49-F238E27FC236}">
              <a16:creationId xmlns:a16="http://schemas.microsoft.com/office/drawing/2014/main" id="{341535E6-AC7D-42A4-B599-BC07320B11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2" name="Conector recto 591">
          <a:extLst>
            <a:ext uri="{FF2B5EF4-FFF2-40B4-BE49-F238E27FC236}">
              <a16:creationId xmlns:a16="http://schemas.microsoft.com/office/drawing/2014/main" id="{3821BDF9-9206-442F-9828-616138FB85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3" name="Conector recto 592">
          <a:extLst>
            <a:ext uri="{FF2B5EF4-FFF2-40B4-BE49-F238E27FC236}">
              <a16:creationId xmlns:a16="http://schemas.microsoft.com/office/drawing/2014/main" id="{C9AB3D54-662E-4063-A078-CE5BF40C41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4" name="Conector recto 593">
          <a:extLst>
            <a:ext uri="{FF2B5EF4-FFF2-40B4-BE49-F238E27FC236}">
              <a16:creationId xmlns:a16="http://schemas.microsoft.com/office/drawing/2014/main" id="{F1837120-3C79-4C72-BC15-65D69384C4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5" name="Conector recto 594">
          <a:extLst>
            <a:ext uri="{FF2B5EF4-FFF2-40B4-BE49-F238E27FC236}">
              <a16:creationId xmlns:a16="http://schemas.microsoft.com/office/drawing/2014/main" id="{C9D61060-A6B6-465B-8B24-18B108F130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6" name="Conector recto 595">
          <a:extLst>
            <a:ext uri="{FF2B5EF4-FFF2-40B4-BE49-F238E27FC236}">
              <a16:creationId xmlns:a16="http://schemas.microsoft.com/office/drawing/2014/main" id="{8EC26D4F-9CD1-43C7-ABF0-510F9233F3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7" name="Conector recto 596">
          <a:extLst>
            <a:ext uri="{FF2B5EF4-FFF2-40B4-BE49-F238E27FC236}">
              <a16:creationId xmlns:a16="http://schemas.microsoft.com/office/drawing/2014/main" id="{A7A2921A-C3C0-4BCD-BEE3-6DB677730B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8" name="Conector recto 597">
          <a:extLst>
            <a:ext uri="{FF2B5EF4-FFF2-40B4-BE49-F238E27FC236}">
              <a16:creationId xmlns:a16="http://schemas.microsoft.com/office/drawing/2014/main" id="{10705CEE-CDBE-448C-9AFA-A4174C89F4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599" name="Conector recto 598">
          <a:extLst>
            <a:ext uri="{FF2B5EF4-FFF2-40B4-BE49-F238E27FC236}">
              <a16:creationId xmlns:a16="http://schemas.microsoft.com/office/drawing/2014/main" id="{3AE2DFF2-5123-4E92-8E78-00AD5B2897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0" name="Conector recto 599">
          <a:extLst>
            <a:ext uri="{FF2B5EF4-FFF2-40B4-BE49-F238E27FC236}">
              <a16:creationId xmlns:a16="http://schemas.microsoft.com/office/drawing/2014/main" id="{E6A0FD7D-E717-4D63-9E25-536B866B38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1" name="Conector recto 600">
          <a:extLst>
            <a:ext uri="{FF2B5EF4-FFF2-40B4-BE49-F238E27FC236}">
              <a16:creationId xmlns:a16="http://schemas.microsoft.com/office/drawing/2014/main" id="{A0607BC7-9E80-4086-A515-79EBBC9C05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2" name="Conector recto 601">
          <a:extLst>
            <a:ext uri="{FF2B5EF4-FFF2-40B4-BE49-F238E27FC236}">
              <a16:creationId xmlns:a16="http://schemas.microsoft.com/office/drawing/2014/main" id="{EB9114C7-2293-4A72-A103-C3C9A92EF6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3" name="Conector recto 602">
          <a:extLst>
            <a:ext uri="{FF2B5EF4-FFF2-40B4-BE49-F238E27FC236}">
              <a16:creationId xmlns:a16="http://schemas.microsoft.com/office/drawing/2014/main" id="{1E0A0AB9-BC3C-425D-B89E-126B0B4368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4" name="Conector recto 603">
          <a:extLst>
            <a:ext uri="{FF2B5EF4-FFF2-40B4-BE49-F238E27FC236}">
              <a16:creationId xmlns:a16="http://schemas.microsoft.com/office/drawing/2014/main" id="{0DEB2CED-271F-4157-8C59-21490E13FA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5" name="Conector recto 604">
          <a:extLst>
            <a:ext uri="{FF2B5EF4-FFF2-40B4-BE49-F238E27FC236}">
              <a16:creationId xmlns:a16="http://schemas.microsoft.com/office/drawing/2014/main" id="{FB3147FA-A7C5-4173-938D-AF45EFE072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6" name="Conector recto 605">
          <a:extLst>
            <a:ext uri="{FF2B5EF4-FFF2-40B4-BE49-F238E27FC236}">
              <a16:creationId xmlns:a16="http://schemas.microsoft.com/office/drawing/2014/main" id="{7CAA3640-9CE2-45E3-BFE9-B097F99649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7" name="Conector recto 606">
          <a:extLst>
            <a:ext uri="{FF2B5EF4-FFF2-40B4-BE49-F238E27FC236}">
              <a16:creationId xmlns:a16="http://schemas.microsoft.com/office/drawing/2014/main" id="{2A889DCF-A274-4DFA-9B55-9BABC8FAF6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8" name="Conector recto 607">
          <a:extLst>
            <a:ext uri="{FF2B5EF4-FFF2-40B4-BE49-F238E27FC236}">
              <a16:creationId xmlns:a16="http://schemas.microsoft.com/office/drawing/2014/main" id="{47688455-888B-4487-80DC-6F1ACE40A76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09" name="Conector recto 608">
          <a:extLst>
            <a:ext uri="{FF2B5EF4-FFF2-40B4-BE49-F238E27FC236}">
              <a16:creationId xmlns:a16="http://schemas.microsoft.com/office/drawing/2014/main" id="{9E93509B-40A7-4079-A099-1785F3A77A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0" name="Conector recto 609">
          <a:extLst>
            <a:ext uri="{FF2B5EF4-FFF2-40B4-BE49-F238E27FC236}">
              <a16:creationId xmlns:a16="http://schemas.microsoft.com/office/drawing/2014/main" id="{C0FB4984-831D-420F-9062-ECD903FB9D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1" name="Conector recto 610">
          <a:extLst>
            <a:ext uri="{FF2B5EF4-FFF2-40B4-BE49-F238E27FC236}">
              <a16:creationId xmlns:a16="http://schemas.microsoft.com/office/drawing/2014/main" id="{4AE221DD-4CD6-47A5-B959-3613C41B186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2" name="Conector recto 611">
          <a:extLst>
            <a:ext uri="{FF2B5EF4-FFF2-40B4-BE49-F238E27FC236}">
              <a16:creationId xmlns:a16="http://schemas.microsoft.com/office/drawing/2014/main" id="{EB918442-5444-4093-A3E1-8508B82303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3" name="Conector recto 612">
          <a:extLst>
            <a:ext uri="{FF2B5EF4-FFF2-40B4-BE49-F238E27FC236}">
              <a16:creationId xmlns:a16="http://schemas.microsoft.com/office/drawing/2014/main" id="{2E6D2CD5-82A1-4758-B539-D79064B5E4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4" name="Conector recto 613">
          <a:extLst>
            <a:ext uri="{FF2B5EF4-FFF2-40B4-BE49-F238E27FC236}">
              <a16:creationId xmlns:a16="http://schemas.microsoft.com/office/drawing/2014/main" id="{8F00DA73-20EE-42E3-B6F1-693DF93B06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5" name="Conector recto 614">
          <a:extLst>
            <a:ext uri="{FF2B5EF4-FFF2-40B4-BE49-F238E27FC236}">
              <a16:creationId xmlns:a16="http://schemas.microsoft.com/office/drawing/2014/main" id="{944571D6-B759-4BDE-B3C5-44FE16CDC0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6" name="Conector recto 615">
          <a:extLst>
            <a:ext uri="{FF2B5EF4-FFF2-40B4-BE49-F238E27FC236}">
              <a16:creationId xmlns:a16="http://schemas.microsoft.com/office/drawing/2014/main" id="{7D8DEF7A-6697-4106-82B3-E5147913019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7" name="Conector recto 616">
          <a:extLst>
            <a:ext uri="{FF2B5EF4-FFF2-40B4-BE49-F238E27FC236}">
              <a16:creationId xmlns:a16="http://schemas.microsoft.com/office/drawing/2014/main" id="{1A798794-39CF-46BD-B39A-E6EA44F5F3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8" name="Conector recto 617">
          <a:extLst>
            <a:ext uri="{FF2B5EF4-FFF2-40B4-BE49-F238E27FC236}">
              <a16:creationId xmlns:a16="http://schemas.microsoft.com/office/drawing/2014/main" id="{19C09DDA-36C6-42A2-A289-4F15F199BB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19" name="Conector recto 618">
          <a:extLst>
            <a:ext uri="{FF2B5EF4-FFF2-40B4-BE49-F238E27FC236}">
              <a16:creationId xmlns:a16="http://schemas.microsoft.com/office/drawing/2014/main" id="{D1D477DC-648B-4A18-9BFE-80ACD77E138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0" name="Conector recto 619">
          <a:extLst>
            <a:ext uri="{FF2B5EF4-FFF2-40B4-BE49-F238E27FC236}">
              <a16:creationId xmlns:a16="http://schemas.microsoft.com/office/drawing/2014/main" id="{59B37FD1-A6B4-44C8-B422-9AB8C13BA1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1" name="Conector recto 620">
          <a:extLst>
            <a:ext uri="{FF2B5EF4-FFF2-40B4-BE49-F238E27FC236}">
              <a16:creationId xmlns:a16="http://schemas.microsoft.com/office/drawing/2014/main" id="{D6EDD8E4-DCC0-4D77-AA0E-64AC86CDBC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2" name="Conector recto 621">
          <a:extLst>
            <a:ext uri="{FF2B5EF4-FFF2-40B4-BE49-F238E27FC236}">
              <a16:creationId xmlns:a16="http://schemas.microsoft.com/office/drawing/2014/main" id="{58AC32AA-FD2E-4B0C-83C6-3A8CE520D3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3" name="Conector recto 622">
          <a:extLst>
            <a:ext uri="{FF2B5EF4-FFF2-40B4-BE49-F238E27FC236}">
              <a16:creationId xmlns:a16="http://schemas.microsoft.com/office/drawing/2014/main" id="{163DAF69-92B2-48CD-B5B1-E26058261C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4" name="Conector recto 623">
          <a:extLst>
            <a:ext uri="{FF2B5EF4-FFF2-40B4-BE49-F238E27FC236}">
              <a16:creationId xmlns:a16="http://schemas.microsoft.com/office/drawing/2014/main" id="{2BE286F7-ECD0-4440-88B5-4CB075EFF2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5" name="Conector recto 624">
          <a:extLst>
            <a:ext uri="{FF2B5EF4-FFF2-40B4-BE49-F238E27FC236}">
              <a16:creationId xmlns:a16="http://schemas.microsoft.com/office/drawing/2014/main" id="{E372F02A-D6F1-4F1D-B6D9-497C55C4763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6" name="Conector recto 625">
          <a:extLst>
            <a:ext uri="{FF2B5EF4-FFF2-40B4-BE49-F238E27FC236}">
              <a16:creationId xmlns:a16="http://schemas.microsoft.com/office/drawing/2014/main" id="{81FA37DC-505F-4652-86AF-29DF6D1AD9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7" name="Conector recto 626">
          <a:extLst>
            <a:ext uri="{FF2B5EF4-FFF2-40B4-BE49-F238E27FC236}">
              <a16:creationId xmlns:a16="http://schemas.microsoft.com/office/drawing/2014/main" id="{7F3FF0D6-1331-4F77-973D-D7C840FD8C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8" name="Conector recto 627">
          <a:extLst>
            <a:ext uri="{FF2B5EF4-FFF2-40B4-BE49-F238E27FC236}">
              <a16:creationId xmlns:a16="http://schemas.microsoft.com/office/drawing/2014/main" id="{6F792898-A2BF-4C61-89BD-7F5DE6FDEE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29" name="Conector recto 628">
          <a:extLst>
            <a:ext uri="{FF2B5EF4-FFF2-40B4-BE49-F238E27FC236}">
              <a16:creationId xmlns:a16="http://schemas.microsoft.com/office/drawing/2014/main" id="{DF5C737A-17A7-4062-BA26-AD32E68AD3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0" name="Conector recto 629">
          <a:extLst>
            <a:ext uri="{FF2B5EF4-FFF2-40B4-BE49-F238E27FC236}">
              <a16:creationId xmlns:a16="http://schemas.microsoft.com/office/drawing/2014/main" id="{10C300DF-4E6B-428A-9488-E4891EDA21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1" name="Conector recto 630">
          <a:extLst>
            <a:ext uri="{FF2B5EF4-FFF2-40B4-BE49-F238E27FC236}">
              <a16:creationId xmlns:a16="http://schemas.microsoft.com/office/drawing/2014/main" id="{DFCC5662-A741-4AF6-B89D-75D773C9EF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2" name="Conector recto 631">
          <a:extLst>
            <a:ext uri="{FF2B5EF4-FFF2-40B4-BE49-F238E27FC236}">
              <a16:creationId xmlns:a16="http://schemas.microsoft.com/office/drawing/2014/main" id="{0F2F686C-D3A8-452F-A309-F8444609CB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3" name="Conector recto 632">
          <a:extLst>
            <a:ext uri="{FF2B5EF4-FFF2-40B4-BE49-F238E27FC236}">
              <a16:creationId xmlns:a16="http://schemas.microsoft.com/office/drawing/2014/main" id="{4F448505-26F9-4164-974D-C0E67D6660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4" name="Conector recto 633">
          <a:extLst>
            <a:ext uri="{FF2B5EF4-FFF2-40B4-BE49-F238E27FC236}">
              <a16:creationId xmlns:a16="http://schemas.microsoft.com/office/drawing/2014/main" id="{C39E8AD4-E708-4338-AD91-A91934F4CA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5" name="Conector recto 634">
          <a:extLst>
            <a:ext uri="{FF2B5EF4-FFF2-40B4-BE49-F238E27FC236}">
              <a16:creationId xmlns:a16="http://schemas.microsoft.com/office/drawing/2014/main" id="{57DD52F0-D458-49AF-AE83-96029F6DA03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6" name="Conector recto 635">
          <a:extLst>
            <a:ext uri="{FF2B5EF4-FFF2-40B4-BE49-F238E27FC236}">
              <a16:creationId xmlns:a16="http://schemas.microsoft.com/office/drawing/2014/main" id="{876AE881-5726-4871-B1A9-7288999C0A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7" name="Conector recto 636">
          <a:extLst>
            <a:ext uri="{FF2B5EF4-FFF2-40B4-BE49-F238E27FC236}">
              <a16:creationId xmlns:a16="http://schemas.microsoft.com/office/drawing/2014/main" id="{4CAC6F52-2B7F-4C47-A989-7B33166A3B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F767F542-54B2-4189-AC2D-FF6D37C28B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2EEF9F86-CCB6-4E44-8727-C82BF9B294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0" name="Conector recto 639">
          <a:extLst>
            <a:ext uri="{FF2B5EF4-FFF2-40B4-BE49-F238E27FC236}">
              <a16:creationId xmlns:a16="http://schemas.microsoft.com/office/drawing/2014/main" id="{F2055637-91F1-4C7F-9E5F-45C034FDC2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1" name="Conector recto 640">
          <a:extLst>
            <a:ext uri="{FF2B5EF4-FFF2-40B4-BE49-F238E27FC236}">
              <a16:creationId xmlns:a16="http://schemas.microsoft.com/office/drawing/2014/main" id="{50E8B965-60E8-43E3-AAFE-0FC4036821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2" name="Conector recto 641">
          <a:extLst>
            <a:ext uri="{FF2B5EF4-FFF2-40B4-BE49-F238E27FC236}">
              <a16:creationId xmlns:a16="http://schemas.microsoft.com/office/drawing/2014/main" id="{A86C9FDC-F913-4507-8E8A-88C599446D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3" name="Conector recto 642">
          <a:extLst>
            <a:ext uri="{FF2B5EF4-FFF2-40B4-BE49-F238E27FC236}">
              <a16:creationId xmlns:a16="http://schemas.microsoft.com/office/drawing/2014/main" id="{5FCF4B4B-7EFC-4E18-B525-BDA08DB1BB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4" name="Conector recto 643">
          <a:extLst>
            <a:ext uri="{FF2B5EF4-FFF2-40B4-BE49-F238E27FC236}">
              <a16:creationId xmlns:a16="http://schemas.microsoft.com/office/drawing/2014/main" id="{6A9793AA-8CAD-4461-8EF3-2C2347CA46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5" name="Conector recto 644">
          <a:extLst>
            <a:ext uri="{FF2B5EF4-FFF2-40B4-BE49-F238E27FC236}">
              <a16:creationId xmlns:a16="http://schemas.microsoft.com/office/drawing/2014/main" id="{B02C7F49-597F-480E-8E11-CEF1783A82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6" name="Conector recto 645">
          <a:extLst>
            <a:ext uri="{FF2B5EF4-FFF2-40B4-BE49-F238E27FC236}">
              <a16:creationId xmlns:a16="http://schemas.microsoft.com/office/drawing/2014/main" id="{1F7B8321-6A52-4FDF-AEBF-E6006A9A53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7" name="Conector recto 646">
          <a:extLst>
            <a:ext uri="{FF2B5EF4-FFF2-40B4-BE49-F238E27FC236}">
              <a16:creationId xmlns:a16="http://schemas.microsoft.com/office/drawing/2014/main" id="{1790437F-90F7-4E38-A37B-44D21ED553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8" name="Conector recto 647">
          <a:extLst>
            <a:ext uri="{FF2B5EF4-FFF2-40B4-BE49-F238E27FC236}">
              <a16:creationId xmlns:a16="http://schemas.microsoft.com/office/drawing/2014/main" id="{657B11D8-853C-4E42-A7DD-284B263D25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49" name="Conector recto 648">
          <a:extLst>
            <a:ext uri="{FF2B5EF4-FFF2-40B4-BE49-F238E27FC236}">
              <a16:creationId xmlns:a16="http://schemas.microsoft.com/office/drawing/2014/main" id="{99F7C78D-4CC2-4639-9E6D-0519660D94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0" name="Conector recto 649">
          <a:extLst>
            <a:ext uri="{FF2B5EF4-FFF2-40B4-BE49-F238E27FC236}">
              <a16:creationId xmlns:a16="http://schemas.microsoft.com/office/drawing/2014/main" id="{E27D06EE-6663-489D-BEA3-A8A96B6D26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1" name="Conector recto 650">
          <a:extLst>
            <a:ext uri="{FF2B5EF4-FFF2-40B4-BE49-F238E27FC236}">
              <a16:creationId xmlns:a16="http://schemas.microsoft.com/office/drawing/2014/main" id="{AD43C3A7-3F74-47D6-88A9-6631D47100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2" name="Conector recto 651">
          <a:extLst>
            <a:ext uri="{FF2B5EF4-FFF2-40B4-BE49-F238E27FC236}">
              <a16:creationId xmlns:a16="http://schemas.microsoft.com/office/drawing/2014/main" id="{38374112-6B4F-4B16-BE8B-2A3CDBADAD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3" name="Conector recto 652">
          <a:extLst>
            <a:ext uri="{FF2B5EF4-FFF2-40B4-BE49-F238E27FC236}">
              <a16:creationId xmlns:a16="http://schemas.microsoft.com/office/drawing/2014/main" id="{05920516-FACF-4E54-899B-6764BB2B3B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4" name="Conector recto 653">
          <a:extLst>
            <a:ext uri="{FF2B5EF4-FFF2-40B4-BE49-F238E27FC236}">
              <a16:creationId xmlns:a16="http://schemas.microsoft.com/office/drawing/2014/main" id="{C9A4624A-79BC-4069-832A-0D0C1C75E6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5" name="Conector recto 654">
          <a:extLst>
            <a:ext uri="{FF2B5EF4-FFF2-40B4-BE49-F238E27FC236}">
              <a16:creationId xmlns:a16="http://schemas.microsoft.com/office/drawing/2014/main" id="{5BF208B0-11AF-4EB6-B7DE-B166AF5CE2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6" name="Conector recto 655">
          <a:extLst>
            <a:ext uri="{FF2B5EF4-FFF2-40B4-BE49-F238E27FC236}">
              <a16:creationId xmlns:a16="http://schemas.microsoft.com/office/drawing/2014/main" id="{50D11F3D-05E6-4771-91A8-2C8B0F6F82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7" name="Conector recto 656">
          <a:extLst>
            <a:ext uri="{FF2B5EF4-FFF2-40B4-BE49-F238E27FC236}">
              <a16:creationId xmlns:a16="http://schemas.microsoft.com/office/drawing/2014/main" id="{FC98F5D5-8BF3-49D3-BA6D-B73F5D38AE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8" name="Conector recto 657">
          <a:extLst>
            <a:ext uri="{FF2B5EF4-FFF2-40B4-BE49-F238E27FC236}">
              <a16:creationId xmlns:a16="http://schemas.microsoft.com/office/drawing/2014/main" id="{EDA3E805-D1C7-4CFC-AD27-579531CB22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59" name="Conector recto 658">
          <a:extLst>
            <a:ext uri="{FF2B5EF4-FFF2-40B4-BE49-F238E27FC236}">
              <a16:creationId xmlns:a16="http://schemas.microsoft.com/office/drawing/2014/main" id="{09B220E7-39BB-4584-97C9-C51EEA414D1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0" name="Conector recto 659">
          <a:extLst>
            <a:ext uri="{FF2B5EF4-FFF2-40B4-BE49-F238E27FC236}">
              <a16:creationId xmlns:a16="http://schemas.microsoft.com/office/drawing/2014/main" id="{B009E12C-646B-43F2-A29A-E3EF69E690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1" name="Conector recto 660">
          <a:extLst>
            <a:ext uri="{FF2B5EF4-FFF2-40B4-BE49-F238E27FC236}">
              <a16:creationId xmlns:a16="http://schemas.microsoft.com/office/drawing/2014/main" id="{C490E73F-EE91-473D-9B96-38CABDBE75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109</xdr:row>
      <xdr:rowOff>0</xdr:rowOff>
    </xdr:from>
    <xdr:to>
      <xdr:col>38</xdr:col>
      <xdr:colOff>413657</xdr:colOff>
      <xdr:row>109</xdr:row>
      <xdr:rowOff>0</xdr:rowOff>
    </xdr:to>
    <xdr:cxnSp macro="">
      <xdr:nvCxnSpPr>
        <xdr:cNvPr id="662" name="Conector recto 661">
          <a:extLst>
            <a:ext uri="{FF2B5EF4-FFF2-40B4-BE49-F238E27FC236}">
              <a16:creationId xmlns:a16="http://schemas.microsoft.com/office/drawing/2014/main" id="{04E662C1-21DE-4837-BB19-50C292EB70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3" name="Conector recto 662">
          <a:extLst>
            <a:ext uri="{FF2B5EF4-FFF2-40B4-BE49-F238E27FC236}">
              <a16:creationId xmlns:a16="http://schemas.microsoft.com/office/drawing/2014/main" id="{AC4975BE-2990-4905-AE45-FB931FAB18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4" name="Conector recto 663">
          <a:extLst>
            <a:ext uri="{FF2B5EF4-FFF2-40B4-BE49-F238E27FC236}">
              <a16:creationId xmlns:a16="http://schemas.microsoft.com/office/drawing/2014/main" id="{5846122A-8203-433A-9EF5-4AB50B7856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5" name="Conector recto 664">
          <a:extLst>
            <a:ext uri="{FF2B5EF4-FFF2-40B4-BE49-F238E27FC236}">
              <a16:creationId xmlns:a16="http://schemas.microsoft.com/office/drawing/2014/main" id="{388DF07A-DA40-4B57-8F5B-74FACEDAAFB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6" name="Conector recto 665">
          <a:extLst>
            <a:ext uri="{FF2B5EF4-FFF2-40B4-BE49-F238E27FC236}">
              <a16:creationId xmlns:a16="http://schemas.microsoft.com/office/drawing/2014/main" id="{2F3CA9C3-3BF8-4E1F-BCEA-41112FFD4B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7" name="Conector recto 666">
          <a:extLst>
            <a:ext uri="{FF2B5EF4-FFF2-40B4-BE49-F238E27FC236}">
              <a16:creationId xmlns:a16="http://schemas.microsoft.com/office/drawing/2014/main" id="{1C95201D-47A8-421E-A0D2-764B58E651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8" name="Conector recto 667">
          <a:extLst>
            <a:ext uri="{FF2B5EF4-FFF2-40B4-BE49-F238E27FC236}">
              <a16:creationId xmlns:a16="http://schemas.microsoft.com/office/drawing/2014/main" id="{3A9EE7E3-7815-4C58-BAC5-4AA209E5288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69" name="Conector recto 668">
          <a:extLst>
            <a:ext uri="{FF2B5EF4-FFF2-40B4-BE49-F238E27FC236}">
              <a16:creationId xmlns:a16="http://schemas.microsoft.com/office/drawing/2014/main" id="{112EB1EB-1F34-4D22-A1B2-B3CA784AC2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0" name="Conector recto 669">
          <a:extLst>
            <a:ext uri="{FF2B5EF4-FFF2-40B4-BE49-F238E27FC236}">
              <a16:creationId xmlns:a16="http://schemas.microsoft.com/office/drawing/2014/main" id="{82431883-A24D-47DE-9A51-E557564B76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1" name="Conector recto 670">
          <a:extLst>
            <a:ext uri="{FF2B5EF4-FFF2-40B4-BE49-F238E27FC236}">
              <a16:creationId xmlns:a16="http://schemas.microsoft.com/office/drawing/2014/main" id="{D3772E5F-EACE-4BB4-8038-628A9EAE3B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2" name="Conector recto 671">
          <a:extLst>
            <a:ext uri="{FF2B5EF4-FFF2-40B4-BE49-F238E27FC236}">
              <a16:creationId xmlns:a16="http://schemas.microsoft.com/office/drawing/2014/main" id="{D3FB96CC-9F89-4B74-999B-0ADBA6BE1C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3" name="Conector recto 672">
          <a:extLst>
            <a:ext uri="{FF2B5EF4-FFF2-40B4-BE49-F238E27FC236}">
              <a16:creationId xmlns:a16="http://schemas.microsoft.com/office/drawing/2014/main" id="{4E409BFB-12FF-451E-A1C6-38061CE189D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4" name="Conector recto 673">
          <a:extLst>
            <a:ext uri="{FF2B5EF4-FFF2-40B4-BE49-F238E27FC236}">
              <a16:creationId xmlns:a16="http://schemas.microsoft.com/office/drawing/2014/main" id="{1CA988B0-E3EF-401D-9F5A-A297B9B6A4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5" name="Conector recto 674">
          <a:extLst>
            <a:ext uri="{FF2B5EF4-FFF2-40B4-BE49-F238E27FC236}">
              <a16:creationId xmlns:a16="http://schemas.microsoft.com/office/drawing/2014/main" id="{DB395872-8713-47CB-94EB-40F8893143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6" name="Conector recto 675">
          <a:extLst>
            <a:ext uri="{FF2B5EF4-FFF2-40B4-BE49-F238E27FC236}">
              <a16:creationId xmlns:a16="http://schemas.microsoft.com/office/drawing/2014/main" id="{7C27427C-EBF3-4F70-950C-C847747A7C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7" name="Conector recto 676">
          <a:extLst>
            <a:ext uri="{FF2B5EF4-FFF2-40B4-BE49-F238E27FC236}">
              <a16:creationId xmlns:a16="http://schemas.microsoft.com/office/drawing/2014/main" id="{2E30DBD5-FD86-4D28-BAD2-270B30D088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8" name="Conector recto 677">
          <a:extLst>
            <a:ext uri="{FF2B5EF4-FFF2-40B4-BE49-F238E27FC236}">
              <a16:creationId xmlns:a16="http://schemas.microsoft.com/office/drawing/2014/main" id="{93B8C318-011F-4298-8784-F08FCEC305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79" name="Conector recto 678">
          <a:extLst>
            <a:ext uri="{FF2B5EF4-FFF2-40B4-BE49-F238E27FC236}">
              <a16:creationId xmlns:a16="http://schemas.microsoft.com/office/drawing/2014/main" id="{E66E6D00-B02A-4A94-AAFA-666DA1EAB40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0" name="Conector recto 679">
          <a:extLst>
            <a:ext uri="{FF2B5EF4-FFF2-40B4-BE49-F238E27FC236}">
              <a16:creationId xmlns:a16="http://schemas.microsoft.com/office/drawing/2014/main" id="{9B281921-1133-4FAF-B288-B42D6AB04B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1" name="Conector recto 680">
          <a:extLst>
            <a:ext uri="{FF2B5EF4-FFF2-40B4-BE49-F238E27FC236}">
              <a16:creationId xmlns:a16="http://schemas.microsoft.com/office/drawing/2014/main" id="{B1B16D44-A898-4E21-98DE-D9DB48A16E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2" name="Conector recto 681">
          <a:extLst>
            <a:ext uri="{FF2B5EF4-FFF2-40B4-BE49-F238E27FC236}">
              <a16:creationId xmlns:a16="http://schemas.microsoft.com/office/drawing/2014/main" id="{D7F86865-EB20-4C79-A579-FCB1E0F66E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3" name="Conector recto 682">
          <a:extLst>
            <a:ext uri="{FF2B5EF4-FFF2-40B4-BE49-F238E27FC236}">
              <a16:creationId xmlns:a16="http://schemas.microsoft.com/office/drawing/2014/main" id="{FBF82097-C93D-4376-8024-E0D8D75667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4" name="Conector recto 683">
          <a:extLst>
            <a:ext uri="{FF2B5EF4-FFF2-40B4-BE49-F238E27FC236}">
              <a16:creationId xmlns:a16="http://schemas.microsoft.com/office/drawing/2014/main" id="{CC6DAE56-9B71-4BCA-B30C-6FBF4FFBBB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5" name="Conector recto 684">
          <a:extLst>
            <a:ext uri="{FF2B5EF4-FFF2-40B4-BE49-F238E27FC236}">
              <a16:creationId xmlns:a16="http://schemas.microsoft.com/office/drawing/2014/main" id="{560079D0-DC3D-4C05-9D90-79BB6478AF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6" name="Conector recto 685">
          <a:extLst>
            <a:ext uri="{FF2B5EF4-FFF2-40B4-BE49-F238E27FC236}">
              <a16:creationId xmlns:a16="http://schemas.microsoft.com/office/drawing/2014/main" id="{0EE0F541-5623-4968-9890-2AEB9C83E6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7" name="Conector recto 686">
          <a:extLst>
            <a:ext uri="{FF2B5EF4-FFF2-40B4-BE49-F238E27FC236}">
              <a16:creationId xmlns:a16="http://schemas.microsoft.com/office/drawing/2014/main" id="{1D71339A-3E28-48EB-B9E7-AD55F3A7CF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8" name="Conector recto 687">
          <a:extLst>
            <a:ext uri="{FF2B5EF4-FFF2-40B4-BE49-F238E27FC236}">
              <a16:creationId xmlns:a16="http://schemas.microsoft.com/office/drawing/2014/main" id="{B8C79618-71E8-4994-8B02-6687B057C5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89" name="Conector recto 688">
          <a:extLst>
            <a:ext uri="{FF2B5EF4-FFF2-40B4-BE49-F238E27FC236}">
              <a16:creationId xmlns:a16="http://schemas.microsoft.com/office/drawing/2014/main" id="{206C7394-7FF2-4C46-A303-F02F215E03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0" name="Conector recto 689">
          <a:extLst>
            <a:ext uri="{FF2B5EF4-FFF2-40B4-BE49-F238E27FC236}">
              <a16:creationId xmlns:a16="http://schemas.microsoft.com/office/drawing/2014/main" id="{185D261B-A148-450E-A12B-6EFF067722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1" name="Conector recto 690">
          <a:extLst>
            <a:ext uri="{FF2B5EF4-FFF2-40B4-BE49-F238E27FC236}">
              <a16:creationId xmlns:a16="http://schemas.microsoft.com/office/drawing/2014/main" id="{F8981B8A-A4BB-4E98-A63C-A86BAECB6C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2" name="Conector recto 691">
          <a:extLst>
            <a:ext uri="{FF2B5EF4-FFF2-40B4-BE49-F238E27FC236}">
              <a16:creationId xmlns:a16="http://schemas.microsoft.com/office/drawing/2014/main" id="{C0E66C69-7873-4F05-A900-73A3ED50597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3" name="Conector recto 692">
          <a:extLst>
            <a:ext uri="{FF2B5EF4-FFF2-40B4-BE49-F238E27FC236}">
              <a16:creationId xmlns:a16="http://schemas.microsoft.com/office/drawing/2014/main" id="{F3335057-9CEB-4E13-AE69-5799AC06E4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4" name="Conector recto 693">
          <a:extLst>
            <a:ext uri="{FF2B5EF4-FFF2-40B4-BE49-F238E27FC236}">
              <a16:creationId xmlns:a16="http://schemas.microsoft.com/office/drawing/2014/main" id="{DDC204C8-0E94-48F3-874F-EE85725053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5" name="Conector recto 694">
          <a:extLst>
            <a:ext uri="{FF2B5EF4-FFF2-40B4-BE49-F238E27FC236}">
              <a16:creationId xmlns:a16="http://schemas.microsoft.com/office/drawing/2014/main" id="{95908C2D-2030-491D-8EC9-9ACDF5D6B2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6" name="Conector recto 695">
          <a:extLst>
            <a:ext uri="{FF2B5EF4-FFF2-40B4-BE49-F238E27FC236}">
              <a16:creationId xmlns:a16="http://schemas.microsoft.com/office/drawing/2014/main" id="{AC734E23-DA66-4826-9430-D4B11EE2D1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7" name="Conector recto 696">
          <a:extLst>
            <a:ext uri="{FF2B5EF4-FFF2-40B4-BE49-F238E27FC236}">
              <a16:creationId xmlns:a16="http://schemas.microsoft.com/office/drawing/2014/main" id="{6F776453-7F58-445F-81BC-DF455BD022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8" name="Conector recto 697">
          <a:extLst>
            <a:ext uri="{FF2B5EF4-FFF2-40B4-BE49-F238E27FC236}">
              <a16:creationId xmlns:a16="http://schemas.microsoft.com/office/drawing/2014/main" id="{3D6548A8-CFE3-4A0C-8DD7-C70013E5E9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699" name="Conector recto 698">
          <a:extLst>
            <a:ext uri="{FF2B5EF4-FFF2-40B4-BE49-F238E27FC236}">
              <a16:creationId xmlns:a16="http://schemas.microsoft.com/office/drawing/2014/main" id="{DFB272A9-CAAA-4559-8CD0-92692C9748D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0" name="Conector recto 699">
          <a:extLst>
            <a:ext uri="{FF2B5EF4-FFF2-40B4-BE49-F238E27FC236}">
              <a16:creationId xmlns:a16="http://schemas.microsoft.com/office/drawing/2014/main" id="{EDFB5E63-FC99-4153-A6C3-16ACEA106C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1" name="Conector recto 700">
          <a:extLst>
            <a:ext uri="{FF2B5EF4-FFF2-40B4-BE49-F238E27FC236}">
              <a16:creationId xmlns:a16="http://schemas.microsoft.com/office/drawing/2014/main" id="{F2769A57-04BE-4A8B-AE92-B9B89E588E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2" name="Conector recto 701">
          <a:extLst>
            <a:ext uri="{FF2B5EF4-FFF2-40B4-BE49-F238E27FC236}">
              <a16:creationId xmlns:a16="http://schemas.microsoft.com/office/drawing/2014/main" id="{58B1C81F-A462-4ED3-8F01-A35FC732D5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3" name="Conector recto 702">
          <a:extLst>
            <a:ext uri="{FF2B5EF4-FFF2-40B4-BE49-F238E27FC236}">
              <a16:creationId xmlns:a16="http://schemas.microsoft.com/office/drawing/2014/main" id="{D0803457-8963-4D2D-BC6B-6849A68F3C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4" name="Conector recto 703">
          <a:extLst>
            <a:ext uri="{FF2B5EF4-FFF2-40B4-BE49-F238E27FC236}">
              <a16:creationId xmlns:a16="http://schemas.microsoft.com/office/drawing/2014/main" id="{387C0F08-F410-4990-9DB7-ED2815BA7F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5" name="Conector recto 704">
          <a:extLst>
            <a:ext uri="{FF2B5EF4-FFF2-40B4-BE49-F238E27FC236}">
              <a16:creationId xmlns:a16="http://schemas.microsoft.com/office/drawing/2014/main" id="{899EB074-75F1-4973-B49B-1F4EFEB798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6" name="Conector recto 705">
          <a:extLst>
            <a:ext uri="{FF2B5EF4-FFF2-40B4-BE49-F238E27FC236}">
              <a16:creationId xmlns:a16="http://schemas.microsoft.com/office/drawing/2014/main" id="{C04F00DA-9056-4843-9357-F149E86184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7" name="Conector recto 706">
          <a:extLst>
            <a:ext uri="{FF2B5EF4-FFF2-40B4-BE49-F238E27FC236}">
              <a16:creationId xmlns:a16="http://schemas.microsoft.com/office/drawing/2014/main" id="{5D37E429-C953-4E03-AC5C-6DCF522F52B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8" name="Conector recto 707">
          <a:extLst>
            <a:ext uri="{FF2B5EF4-FFF2-40B4-BE49-F238E27FC236}">
              <a16:creationId xmlns:a16="http://schemas.microsoft.com/office/drawing/2014/main" id="{B8248BDE-EA0C-4D22-A03D-EA756F8C54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09" name="Conector recto 708">
          <a:extLst>
            <a:ext uri="{FF2B5EF4-FFF2-40B4-BE49-F238E27FC236}">
              <a16:creationId xmlns:a16="http://schemas.microsoft.com/office/drawing/2014/main" id="{581DEAF0-1DA6-4B8B-8D8E-45C779BAB1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0" name="Conector recto 709">
          <a:extLst>
            <a:ext uri="{FF2B5EF4-FFF2-40B4-BE49-F238E27FC236}">
              <a16:creationId xmlns:a16="http://schemas.microsoft.com/office/drawing/2014/main" id="{E0C6935C-25D5-4BFD-95B8-1388954EAC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1" name="Conector recto 710">
          <a:extLst>
            <a:ext uri="{FF2B5EF4-FFF2-40B4-BE49-F238E27FC236}">
              <a16:creationId xmlns:a16="http://schemas.microsoft.com/office/drawing/2014/main" id="{979B8FCF-9A80-423A-8536-28DE2A330F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2" name="Conector recto 711">
          <a:extLst>
            <a:ext uri="{FF2B5EF4-FFF2-40B4-BE49-F238E27FC236}">
              <a16:creationId xmlns:a16="http://schemas.microsoft.com/office/drawing/2014/main" id="{F7C93811-45F2-479B-8CCF-3C26515EAE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3" name="Conector recto 712">
          <a:extLst>
            <a:ext uri="{FF2B5EF4-FFF2-40B4-BE49-F238E27FC236}">
              <a16:creationId xmlns:a16="http://schemas.microsoft.com/office/drawing/2014/main" id="{B7170A1D-B7CF-4A0C-84E1-0901CF6285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4" name="Conector recto 713">
          <a:extLst>
            <a:ext uri="{FF2B5EF4-FFF2-40B4-BE49-F238E27FC236}">
              <a16:creationId xmlns:a16="http://schemas.microsoft.com/office/drawing/2014/main" id="{D5AE44B0-D063-49DE-87AA-6A45E43AE4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5" name="Conector recto 714">
          <a:extLst>
            <a:ext uri="{FF2B5EF4-FFF2-40B4-BE49-F238E27FC236}">
              <a16:creationId xmlns:a16="http://schemas.microsoft.com/office/drawing/2014/main" id="{CF0D4E0A-5B62-422C-BAB8-A328179BF2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6" name="Conector recto 715">
          <a:extLst>
            <a:ext uri="{FF2B5EF4-FFF2-40B4-BE49-F238E27FC236}">
              <a16:creationId xmlns:a16="http://schemas.microsoft.com/office/drawing/2014/main" id="{305A7771-1AB4-4E20-8783-5021226FDE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7" name="Conector recto 716">
          <a:extLst>
            <a:ext uri="{FF2B5EF4-FFF2-40B4-BE49-F238E27FC236}">
              <a16:creationId xmlns:a16="http://schemas.microsoft.com/office/drawing/2014/main" id="{D65D8906-FF62-40CE-B594-C6D8A249CF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8" name="Conector recto 717">
          <a:extLst>
            <a:ext uri="{FF2B5EF4-FFF2-40B4-BE49-F238E27FC236}">
              <a16:creationId xmlns:a16="http://schemas.microsoft.com/office/drawing/2014/main" id="{3411D740-6D4E-4E6F-825D-F0BED11730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19" name="Conector recto 718">
          <a:extLst>
            <a:ext uri="{FF2B5EF4-FFF2-40B4-BE49-F238E27FC236}">
              <a16:creationId xmlns:a16="http://schemas.microsoft.com/office/drawing/2014/main" id="{DCD8F2B8-F996-41FF-8F64-BF9FF74D93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0" name="Conector recto 719">
          <a:extLst>
            <a:ext uri="{FF2B5EF4-FFF2-40B4-BE49-F238E27FC236}">
              <a16:creationId xmlns:a16="http://schemas.microsoft.com/office/drawing/2014/main" id="{28DA3D4A-1E71-4758-B5E5-691F14E353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1" name="Conector recto 720">
          <a:extLst>
            <a:ext uri="{FF2B5EF4-FFF2-40B4-BE49-F238E27FC236}">
              <a16:creationId xmlns:a16="http://schemas.microsoft.com/office/drawing/2014/main" id="{26E846F0-EF8B-4E84-AD64-C451873632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2" name="Conector recto 721">
          <a:extLst>
            <a:ext uri="{FF2B5EF4-FFF2-40B4-BE49-F238E27FC236}">
              <a16:creationId xmlns:a16="http://schemas.microsoft.com/office/drawing/2014/main" id="{E3971BD1-C874-4EC8-A71A-D8014DBDE79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3" name="Conector recto 722">
          <a:extLst>
            <a:ext uri="{FF2B5EF4-FFF2-40B4-BE49-F238E27FC236}">
              <a16:creationId xmlns:a16="http://schemas.microsoft.com/office/drawing/2014/main" id="{0F01EA41-F050-423D-AE79-AC9BA66976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4" name="Conector recto 723">
          <a:extLst>
            <a:ext uri="{FF2B5EF4-FFF2-40B4-BE49-F238E27FC236}">
              <a16:creationId xmlns:a16="http://schemas.microsoft.com/office/drawing/2014/main" id="{08C803EF-271D-49A7-9427-338D5EF9CE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5" name="Conector recto 724">
          <a:extLst>
            <a:ext uri="{FF2B5EF4-FFF2-40B4-BE49-F238E27FC236}">
              <a16:creationId xmlns:a16="http://schemas.microsoft.com/office/drawing/2014/main" id="{AB9D54E8-B67C-444E-A16D-AB6AFC36C9A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6" name="Conector recto 725">
          <a:extLst>
            <a:ext uri="{FF2B5EF4-FFF2-40B4-BE49-F238E27FC236}">
              <a16:creationId xmlns:a16="http://schemas.microsoft.com/office/drawing/2014/main" id="{C542E22E-7A02-4E15-81E0-FD50B590CD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7" name="Conector recto 726">
          <a:extLst>
            <a:ext uri="{FF2B5EF4-FFF2-40B4-BE49-F238E27FC236}">
              <a16:creationId xmlns:a16="http://schemas.microsoft.com/office/drawing/2014/main" id="{CA7A5CAF-F67B-4C54-BF61-C8CC284B20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8" name="Conector recto 727">
          <a:extLst>
            <a:ext uri="{FF2B5EF4-FFF2-40B4-BE49-F238E27FC236}">
              <a16:creationId xmlns:a16="http://schemas.microsoft.com/office/drawing/2014/main" id="{D68A5A30-48DA-45A8-8B8A-735AE2F39D3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29" name="Conector recto 728">
          <a:extLst>
            <a:ext uri="{FF2B5EF4-FFF2-40B4-BE49-F238E27FC236}">
              <a16:creationId xmlns:a16="http://schemas.microsoft.com/office/drawing/2014/main" id="{79C3A7FF-E29A-460D-B07C-443EE0480F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0" name="Conector recto 729">
          <a:extLst>
            <a:ext uri="{FF2B5EF4-FFF2-40B4-BE49-F238E27FC236}">
              <a16:creationId xmlns:a16="http://schemas.microsoft.com/office/drawing/2014/main" id="{F58D88C9-C264-4BAB-B0BA-CA7CCDBFC7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1" name="Conector recto 730">
          <a:extLst>
            <a:ext uri="{FF2B5EF4-FFF2-40B4-BE49-F238E27FC236}">
              <a16:creationId xmlns:a16="http://schemas.microsoft.com/office/drawing/2014/main" id="{608200E5-35CE-4B00-A2C9-782CC81C29B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2" name="Conector recto 731">
          <a:extLst>
            <a:ext uri="{FF2B5EF4-FFF2-40B4-BE49-F238E27FC236}">
              <a16:creationId xmlns:a16="http://schemas.microsoft.com/office/drawing/2014/main" id="{93CDC67A-EA9B-4F55-88AB-4960B9376D6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3" name="Conector recto 732">
          <a:extLst>
            <a:ext uri="{FF2B5EF4-FFF2-40B4-BE49-F238E27FC236}">
              <a16:creationId xmlns:a16="http://schemas.microsoft.com/office/drawing/2014/main" id="{88CAFF5C-263B-4453-A16C-60DD2151CF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4" name="Conector recto 733">
          <a:extLst>
            <a:ext uri="{FF2B5EF4-FFF2-40B4-BE49-F238E27FC236}">
              <a16:creationId xmlns:a16="http://schemas.microsoft.com/office/drawing/2014/main" id="{3636479F-0636-4E6C-869D-0C25AC2FDB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5" name="Conector recto 734">
          <a:extLst>
            <a:ext uri="{FF2B5EF4-FFF2-40B4-BE49-F238E27FC236}">
              <a16:creationId xmlns:a16="http://schemas.microsoft.com/office/drawing/2014/main" id="{FA2D54A2-0342-4C1B-BC68-DBAB89A957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6" name="Conector recto 735">
          <a:extLst>
            <a:ext uri="{FF2B5EF4-FFF2-40B4-BE49-F238E27FC236}">
              <a16:creationId xmlns:a16="http://schemas.microsoft.com/office/drawing/2014/main" id="{BBE0221C-34CF-4975-B8D8-EA907E2BA0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7" name="Conector recto 736">
          <a:extLst>
            <a:ext uri="{FF2B5EF4-FFF2-40B4-BE49-F238E27FC236}">
              <a16:creationId xmlns:a16="http://schemas.microsoft.com/office/drawing/2014/main" id="{FB79D271-6783-4EF9-A718-243FEFE311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8" name="Conector recto 737">
          <a:extLst>
            <a:ext uri="{FF2B5EF4-FFF2-40B4-BE49-F238E27FC236}">
              <a16:creationId xmlns:a16="http://schemas.microsoft.com/office/drawing/2014/main" id="{9DF3B27C-A206-49D7-9B36-18D047DF97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39" name="Conector recto 738">
          <a:extLst>
            <a:ext uri="{FF2B5EF4-FFF2-40B4-BE49-F238E27FC236}">
              <a16:creationId xmlns:a16="http://schemas.microsoft.com/office/drawing/2014/main" id="{096E2AD6-4F64-4591-8FF6-71C76F364B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0" name="Conector recto 739">
          <a:extLst>
            <a:ext uri="{FF2B5EF4-FFF2-40B4-BE49-F238E27FC236}">
              <a16:creationId xmlns:a16="http://schemas.microsoft.com/office/drawing/2014/main" id="{4056E20D-D6F7-45BD-8901-EE1E6C2B46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1" name="Conector recto 740">
          <a:extLst>
            <a:ext uri="{FF2B5EF4-FFF2-40B4-BE49-F238E27FC236}">
              <a16:creationId xmlns:a16="http://schemas.microsoft.com/office/drawing/2014/main" id="{E46782CB-4ABA-476A-A662-B2F5BD11CF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2" name="Conector recto 741">
          <a:extLst>
            <a:ext uri="{FF2B5EF4-FFF2-40B4-BE49-F238E27FC236}">
              <a16:creationId xmlns:a16="http://schemas.microsoft.com/office/drawing/2014/main" id="{0FDAC276-C28A-43EB-A45B-6C2D725190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3" name="Conector recto 742">
          <a:extLst>
            <a:ext uri="{FF2B5EF4-FFF2-40B4-BE49-F238E27FC236}">
              <a16:creationId xmlns:a16="http://schemas.microsoft.com/office/drawing/2014/main" id="{CF06ABD7-3034-4189-84B4-982E264B84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4" name="Conector recto 743">
          <a:extLst>
            <a:ext uri="{FF2B5EF4-FFF2-40B4-BE49-F238E27FC236}">
              <a16:creationId xmlns:a16="http://schemas.microsoft.com/office/drawing/2014/main" id="{F30948AA-F554-4EEC-A383-7D515AD3FB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5" name="Conector recto 744">
          <a:extLst>
            <a:ext uri="{FF2B5EF4-FFF2-40B4-BE49-F238E27FC236}">
              <a16:creationId xmlns:a16="http://schemas.microsoft.com/office/drawing/2014/main" id="{3793140F-E75E-4441-864D-EF648FA44A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6" name="Conector recto 745">
          <a:extLst>
            <a:ext uri="{FF2B5EF4-FFF2-40B4-BE49-F238E27FC236}">
              <a16:creationId xmlns:a16="http://schemas.microsoft.com/office/drawing/2014/main" id="{508DA3FC-E36B-4978-B2AB-C52862B80A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7" name="Conector recto 746">
          <a:extLst>
            <a:ext uri="{FF2B5EF4-FFF2-40B4-BE49-F238E27FC236}">
              <a16:creationId xmlns:a16="http://schemas.microsoft.com/office/drawing/2014/main" id="{5AFA98EF-5945-41E6-958D-49B6BBA425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8" name="Conector recto 747">
          <a:extLst>
            <a:ext uri="{FF2B5EF4-FFF2-40B4-BE49-F238E27FC236}">
              <a16:creationId xmlns:a16="http://schemas.microsoft.com/office/drawing/2014/main" id="{3E2240EF-1C8F-4537-BA77-616C060247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49" name="Conector recto 748">
          <a:extLst>
            <a:ext uri="{FF2B5EF4-FFF2-40B4-BE49-F238E27FC236}">
              <a16:creationId xmlns:a16="http://schemas.microsoft.com/office/drawing/2014/main" id="{0207B4D0-DE39-4668-8FB7-30BEB915DB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162</xdr:row>
      <xdr:rowOff>0</xdr:rowOff>
    </xdr:from>
    <xdr:to>
      <xdr:col>38</xdr:col>
      <xdr:colOff>413657</xdr:colOff>
      <xdr:row>162</xdr:row>
      <xdr:rowOff>0</xdr:rowOff>
    </xdr:to>
    <xdr:cxnSp macro="">
      <xdr:nvCxnSpPr>
        <xdr:cNvPr id="750" name="Conector recto 749">
          <a:extLst>
            <a:ext uri="{FF2B5EF4-FFF2-40B4-BE49-F238E27FC236}">
              <a16:creationId xmlns:a16="http://schemas.microsoft.com/office/drawing/2014/main" id="{3CF80807-E219-4BCD-AA00-286EDA69AC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1" name="Conector recto 750">
          <a:extLst>
            <a:ext uri="{FF2B5EF4-FFF2-40B4-BE49-F238E27FC236}">
              <a16:creationId xmlns:a16="http://schemas.microsoft.com/office/drawing/2014/main" id="{B2D4746D-ADB2-407E-A2FA-FF4B10E32E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2" name="Conector recto 751">
          <a:extLst>
            <a:ext uri="{FF2B5EF4-FFF2-40B4-BE49-F238E27FC236}">
              <a16:creationId xmlns:a16="http://schemas.microsoft.com/office/drawing/2014/main" id="{301247A2-E9C6-42E2-AFAD-98849A04466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3" name="Conector recto 752">
          <a:extLst>
            <a:ext uri="{FF2B5EF4-FFF2-40B4-BE49-F238E27FC236}">
              <a16:creationId xmlns:a16="http://schemas.microsoft.com/office/drawing/2014/main" id="{9AD8FE61-DA71-4F0B-B12A-81D026799E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4" name="Conector recto 753">
          <a:extLst>
            <a:ext uri="{FF2B5EF4-FFF2-40B4-BE49-F238E27FC236}">
              <a16:creationId xmlns:a16="http://schemas.microsoft.com/office/drawing/2014/main" id="{F0C4FE5B-A190-4AD6-B717-FF0F9400E4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5" name="Conector recto 754">
          <a:extLst>
            <a:ext uri="{FF2B5EF4-FFF2-40B4-BE49-F238E27FC236}">
              <a16:creationId xmlns:a16="http://schemas.microsoft.com/office/drawing/2014/main" id="{CCDF3619-2465-476B-A65A-2774F2E088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6" name="Conector recto 755">
          <a:extLst>
            <a:ext uri="{FF2B5EF4-FFF2-40B4-BE49-F238E27FC236}">
              <a16:creationId xmlns:a16="http://schemas.microsoft.com/office/drawing/2014/main" id="{C9618480-3AF9-4316-BAB2-A36345F062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7" name="Conector recto 756">
          <a:extLst>
            <a:ext uri="{FF2B5EF4-FFF2-40B4-BE49-F238E27FC236}">
              <a16:creationId xmlns:a16="http://schemas.microsoft.com/office/drawing/2014/main" id="{7ED2240C-0CA0-45B1-A844-762BE9C87C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8" name="Conector recto 757">
          <a:extLst>
            <a:ext uri="{FF2B5EF4-FFF2-40B4-BE49-F238E27FC236}">
              <a16:creationId xmlns:a16="http://schemas.microsoft.com/office/drawing/2014/main" id="{3636E565-2D01-4700-9584-DAED71A7DA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59" name="Conector recto 758">
          <a:extLst>
            <a:ext uri="{FF2B5EF4-FFF2-40B4-BE49-F238E27FC236}">
              <a16:creationId xmlns:a16="http://schemas.microsoft.com/office/drawing/2014/main" id="{5E8F1D0E-7A2C-4D28-8D19-88C551801A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0" name="Conector recto 759">
          <a:extLst>
            <a:ext uri="{FF2B5EF4-FFF2-40B4-BE49-F238E27FC236}">
              <a16:creationId xmlns:a16="http://schemas.microsoft.com/office/drawing/2014/main" id="{84BE6CD3-20DC-434D-A8F6-41B9EDD0F2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1" name="Conector recto 760">
          <a:extLst>
            <a:ext uri="{FF2B5EF4-FFF2-40B4-BE49-F238E27FC236}">
              <a16:creationId xmlns:a16="http://schemas.microsoft.com/office/drawing/2014/main" id="{D7D0A341-BA9A-4DDC-A56D-89DFBFC200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2" name="Conector recto 761">
          <a:extLst>
            <a:ext uri="{FF2B5EF4-FFF2-40B4-BE49-F238E27FC236}">
              <a16:creationId xmlns:a16="http://schemas.microsoft.com/office/drawing/2014/main" id="{DD1E9231-66CE-4992-A9E9-A2970217E2A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3" name="Conector recto 762">
          <a:extLst>
            <a:ext uri="{FF2B5EF4-FFF2-40B4-BE49-F238E27FC236}">
              <a16:creationId xmlns:a16="http://schemas.microsoft.com/office/drawing/2014/main" id="{2AD87D76-E872-4405-B56F-FE2FF03CA1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4" name="Conector recto 763">
          <a:extLst>
            <a:ext uri="{FF2B5EF4-FFF2-40B4-BE49-F238E27FC236}">
              <a16:creationId xmlns:a16="http://schemas.microsoft.com/office/drawing/2014/main" id="{FB8DF142-F3BE-49CF-AD95-E5D87C0E3EB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5" name="Conector recto 764">
          <a:extLst>
            <a:ext uri="{FF2B5EF4-FFF2-40B4-BE49-F238E27FC236}">
              <a16:creationId xmlns:a16="http://schemas.microsoft.com/office/drawing/2014/main" id="{92166630-E2CD-49EB-8508-F9C8EB42FB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6" name="Conector recto 765">
          <a:extLst>
            <a:ext uri="{FF2B5EF4-FFF2-40B4-BE49-F238E27FC236}">
              <a16:creationId xmlns:a16="http://schemas.microsoft.com/office/drawing/2014/main" id="{5C5E40E7-A6C6-45B6-8C98-4C8D9F4AF0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7" name="Conector recto 766">
          <a:extLst>
            <a:ext uri="{FF2B5EF4-FFF2-40B4-BE49-F238E27FC236}">
              <a16:creationId xmlns:a16="http://schemas.microsoft.com/office/drawing/2014/main" id="{87EAB1B5-651C-4C24-8126-7C69229FFE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8" name="Conector recto 767">
          <a:extLst>
            <a:ext uri="{FF2B5EF4-FFF2-40B4-BE49-F238E27FC236}">
              <a16:creationId xmlns:a16="http://schemas.microsoft.com/office/drawing/2014/main" id="{8F13408E-2E66-4F68-A7D8-2883388EA4C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69" name="Conector recto 768">
          <a:extLst>
            <a:ext uri="{FF2B5EF4-FFF2-40B4-BE49-F238E27FC236}">
              <a16:creationId xmlns:a16="http://schemas.microsoft.com/office/drawing/2014/main" id="{1CCA4238-2B2C-4CA6-A7F7-1A9D3B060E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0" name="Conector recto 769">
          <a:extLst>
            <a:ext uri="{FF2B5EF4-FFF2-40B4-BE49-F238E27FC236}">
              <a16:creationId xmlns:a16="http://schemas.microsoft.com/office/drawing/2014/main" id="{E21FE615-BFE3-4FCD-9964-94DD9B7D14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1" name="Conector recto 770">
          <a:extLst>
            <a:ext uri="{FF2B5EF4-FFF2-40B4-BE49-F238E27FC236}">
              <a16:creationId xmlns:a16="http://schemas.microsoft.com/office/drawing/2014/main" id="{3F7FA42F-70C5-4185-BA0F-422163B7EC6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2" name="Conector recto 771">
          <a:extLst>
            <a:ext uri="{FF2B5EF4-FFF2-40B4-BE49-F238E27FC236}">
              <a16:creationId xmlns:a16="http://schemas.microsoft.com/office/drawing/2014/main" id="{D1F06BD9-DD1E-4797-8888-AC2724BCB72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3" name="Conector recto 772">
          <a:extLst>
            <a:ext uri="{FF2B5EF4-FFF2-40B4-BE49-F238E27FC236}">
              <a16:creationId xmlns:a16="http://schemas.microsoft.com/office/drawing/2014/main" id="{1BAF1545-8410-476A-B4FD-67FF478E85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4" name="Conector recto 773">
          <a:extLst>
            <a:ext uri="{FF2B5EF4-FFF2-40B4-BE49-F238E27FC236}">
              <a16:creationId xmlns:a16="http://schemas.microsoft.com/office/drawing/2014/main" id="{7680C777-E296-4747-89DA-2A02407E812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5" name="Conector recto 774">
          <a:extLst>
            <a:ext uri="{FF2B5EF4-FFF2-40B4-BE49-F238E27FC236}">
              <a16:creationId xmlns:a16="http://schemas.microsoft.com/office/drawing/2014/main" id="{94FFB15E-D9C4-49B9-AED5-C785968AE4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6" name="Conector recto 775">
          <a:extLst>
            <a:ext uri="{FF2B5EF4-FFF2-40B4-BE49-F238E27FC236}">
              <a16:creationId xmlns:a16="http://schemas.microsoft.com/office/drawing/2014/main" id="{D674E4A6-7A86-4449-9E3D-A60426F98D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7" name="Conector recto 776">
          <a:extLst>
            <a:ext uri="{FF2B5EF4-FFF2-40B4-BE49-F238E27FC236}">
              <a16:creationId xmlns:a16="http://schemas.microsoft.com/office/drawing/2014/main" id="{748655A0-1B1F-4EA3-8B0B-E1219EC235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8" name="Conector recto 777">
          <a:extLst>
            <a:ext uri="{FF2B5EF4-FFF2-40B4-BE49-F238E27FC236}">
              <a16:creationId xmlns:a16="http://schemas.microsoft.com/office/drawing/2014/main" id="{13597BF1-368C-45DA-AC37-6BC8001F65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79" name="Conector recto 778">
          <a:extLst>
            <a:ext uri="{FF2B5EF4-FFF2-40B4-BE49-F238E27FC236}">
              <a16:creationId xmlns:a16="http://schemas.microsoft.com/office/drawing/2014/main" id="{0A9DA890-68FA-4082-8A27-01780C0785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0" name="Conector recto 779">
          <a:extLst>
            <a:ext uri="{FF2B5EF4-FFF2-40B4-BE49-F238E27FC236}">
              <a16:creationId xmlns:a16="http://schemas.microsoft.com/office/drawing/2014/main" id="{2F2980F5-EA81-48D7-8F67-20117EAC57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1" name="Conector recto 780">
          <a:extLst>
            <a:ext uri="{FF2B5EF4-FFF2-40B4-BE49-F238E27FC236}">
              <a16:creationId xmlns:a16="http://schemas.microsoft.com/office/drawing/2014/main" id="{5B3D1D34-5956-4675-825B-AFA3F6DDC4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2" name="Conector recto 781">
          <a:extLst>
            <a:ext uri="{FF2B5EF4-FFF2-40B4-BE49-F238E27FC236}">
              <a16:creationId xmlns:a16="http://schemas.microsoft.com/office/drawing/2014/main" id="{C09F4806-8994-4135-8083-E9AEEE35D8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3" name="Conector recto 782">
          <a:extLst>
            <a:ext uri="{FF2B5EF4-FFF2-40B4-BE49-F238E27FC236}">
              <a16:creationId xmlns:a16="http://schemas.microsoft.com/office/drawing/2014/main" id="{5C1BBA47-D5A0-4B82-9C52-1EFC6EF4C82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4" name="Conector recto 783">
          <a:extLst>
            <a:ext uri="{FF2B5EF4-FFF2-40B4-BE49-F238E27FC236}">
              <a16:creationId xmlns:a16="http://schemas.microsoft.com/office/drawing/2014/main" id="{8B7A6831-1449-4829-9825-40628D80B9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5" name="Conector recto 784">
          <a:extLst>
            <a:ext uri="{FF2B5EF4-FFF2-40B4-BE49-F238E27FC236}">
              <a16:creationId xmlns:a16="http://schemas.microsoft.com/office/drawing/2014/main" id="{8EAD3006-8C0E-4B04-83E9-D8701091EE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6" name="Conector recto 785">
          <a:extLst>
            <a:ext uri="{FF2B5EF4-FFF2-40B4-BE49-F238E27FC236}">
              <a16:creationId xmlns:a16="http://schemas.microsoft.com/office/drawing/2014/main" id="{23549AE3-A459-4754-8E18-271351AC41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7" name="Conector recto 786">
          <a:extLst>
            <a:ext uri="{FF2B5EF4-FFF2-40B4-BE49-F238E27FC236}">
              <a16:creationId xmlns:a16="http://schemas.microsoft.com/office/drawing/2014/main" id="{7585FE71-414F-4508-A62B-BD70376EAB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8" name="Conector recto 787">
          <a:extLst>
            <a:ext uri="{FF2B5EF4-FFF2-40B4-BE49-F238E27FC236}">
              <a16:creationId xmlns:a16="http://schemas.microsoft.com/office/drawing/2014/main" id="{44EDA215-DCED-4E05-9A5B-00872F746F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89" name="Conector recto 788">
          <a:extLst>
            <a:ext uri="{FF2B5EF4-FFF2-40B4-BE49-F238E27FC236}">
              <a16:creationId xmlns:a16="http://schemas.microsoft.com/office/drawing/2014/main" id="{ED0D40FD-B758-45F4-99F4-2294480E9E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0" name="Conector recto 789">
          <a:extLst>
            <a:ext uri="{FF2B5EF4-FFF2-40B4-BE49-F238E27FC236}">
              <a16:creationId xmlns:a16="http://schemas.microsoft.com/office/drawing/2014/main" id="{6E31198D-5AD5-40F0-95F1-0D468A71581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1" name="Conector recto 790">
          <a:extLst>
            <a:ext uri="{FF2B5EF4-FFF2-40B4-BE49-F238E27FC236}">
              <a16:creationId xmlns:a16="http://schemas.microsoft.com/office/drawing/2014/main" id="{653CAD1A-6A1F-4594-A7B6-98AE99AFEA2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2" name="Conector recto 791">
          <a:extLst>
            <a:ext uri="{FF2B5EF4-FFF2-40B4-BE49-F238E27FC236}">
              <a16:creationId xmlns:a16="http://schemas.microsoft.com/office/drawing/2014/main" id="{09AFA801-B99B-4149-924D-0AA030569D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3" name="Conector recto 792">
          <a:extLst>
            <a:ext uri="{FF2B5EF4-FFF2-40B4-BE49-F238E27FC236}">
              <a16:creationId xmlns:a16="http://schemas.microsoft.com/office/drawing/2014/main" id="{4B19E2EC-AC52-4288-8CAC-753FEA7866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4" name="Conector recto 793">
          <a:extLst>
            <a:ext uri="{FF2B5EF4-FFF2-40B4-BE49-F238E27FC236}">
              <a16:creationId xmlns:a16="http://schemas.microsoft.com/office/drawing/2014/main" id="{831FA579-E3DE-472A-AFA6-DD86364F7C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5" name="Conector recto 794">
          <a:extLst>
            <a:ext uri="{FF2B5EF4-FFF2-40B4-BE49-F238E27FC236}">
              <a16:creationId xmlns:a16="http://schemas.microsoft.com/office/drawing/2014/main" id="{273D23BE-361F-414B-8107-CD1E132C08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6" name="Conector recto 795">
          <a:extLst>
            <a:ext uri="{FF2B5EF4-FFF2-40B4-BE49-F238E27FC236}">
              <a16:creationId xmlns:a16="http://schemas.microsoft.com/office/drawing/2014/main" id="{86C3DE19-CD1D-429A-98FF-5E4289DE77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7" name="Conector recto 796">
          <a:extLst>
            <a:ext uri="{FF2B5EF4-FFF2-40B4-BE49-F238E27FC236}">
              <a16:creationId xmlns:a16="http://schemas.microsoft.com/office/drawing/2014/main" id="{B4D9A9F2-FAD7-4170-B0AD-5469828873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8" name="Conector recto 797">
          <a:extLst>
            <a:ext uri="{FF2B5EF4-FFF2-40B4-BE49-F238E27FC236}">
              <a16:creationId xmlns:a16="http://schemas.microsoft.com/office/drawing/2014/main" id="{1767A41E-A1B0-47BA-A6B9-5B0DD1D85D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799" name="Conector recto 798">
          <a:extLst>
            <a:ext uri="{FF2B5EF4-FFF2-40B4-BE49-F238E27FC236}">
              <a16:creationId xmlns:a16="http://schemas.microsoft.com/office/drawing/2014/main" id="{F1E4801D-0E11-4988-BF6A-D3DD0BB39C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0" name="Conector recto 799">
          <a:extLst>
            <a:ext uri="{FF2B5EF4-FFF2-40B4-BE49-F238E27FC236}">
              <a16:creationId xmlns:a16="http://schemas.microsoft.com/office/drawing/2014/main" id="{19F4E583-619C-4EFC-9C1F-057A7E7CED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1" name="Conector recto 800">
          <a:extLst>
            <a:ext uri="{FF2B5EF4-FFF2-40B4-BE49-F238E27FC236}">
              <a16:creationId xmlns:a16="http://schemas.microsoft.com/office/drawing/2014/main" id="{B1636427-3111-47D9-A828-F3FE3CD14F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2" name="Conector recto 801">
          <a:extLst>
            <a:ext uri="{FF2B5EF4-FFF2-40B4-BE49-F238E27FC236}">
              <a16:creationId xmlns:a16="http://schemas.microsoft.com/office/drawing/2014/main" id="{B18708FF-EE0A-4F69-B23F-2BFC362EB2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3" name="Conector recto 802">
          <a:extLst>
            <a:ext uri="{FF2B5EF4-FFF2-40B4-BE49-F238E27FC236}">
              <a16:creationId xmlns:a16="http://schemas.microsoft.com/office/drawing/2014/main" id="{5E8DCED7-4697-446D-8D9B-AD6EB60C5F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4" name="Conector recto 803">
          <a:extLst>
            <a:ext uri="{FF2B5EF4-FFF2-40B4-BE49-F238E27FC236}">
              <a16:creationId xmlns:a16="http://schemas.microsoft.com/office/drawing/2014/main" id="{9735ED19-94A9-45F8-869F-434C424F66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5" name="Conector recto 804">
          <a:extLst>
            <a:ext uri="{FF2B5EF4-FFF2-40B4-BE49-F238E27FC236}">
              <a16:creationId xmlns:a16="http://schemas.microsoft.com/office/drawing/2014/main" id="{91270B5A-9BE7-4141-843C-5B0D7F3627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6" name="Conector recto 805">
          <a:extLst>
            <a:ext uri="{FF2B5EF4-FFF2-40B4-BE49-F238E27FC236}">
              <a16:creationId xmlns:a16="http://schemas.microsoft.com/office/drawing/2014/main" id="{EB9C6206-D5EA-43B0-97DE-B6902391849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7" name="Conector recto 806">
          <a:extLst>
            <a:ext uri="{FF2B5EF4-FFF2-40B4-BE49-F238E27FC236}">
              <a16:creationId xmlns:a16="http://schemas.microsoft.com/office/drawing/2014/main" id="{0919D209-70A2-4E2F-8A19-16BC129ED9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8" name="Conector recto 807">
          <a:extLst>
            <a:ext uri="{FF2B5EF4-FFF2-40B4-BE49-F238E27FC236}">
              <a16:creationId xmlns:a16="http://schemas.microsoft.com/office/drawing/2014/main" id="{B58328FB-6D0C-452C-8DDB-565ED3ADF0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09" name="Conector recto 808">
          <a:extLst>
            <a:ext uri="{FF2B5EF4-FFF2-40B4-BE49-F238E27FC236}">
              <a16:creationId xmlns:a16="http://schemas.microsoft.com/office/drawing/2014/main" id="{988D465A-7EE3-4538-A2E9-C58A5226E9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0" name="Conector recto 809">
          <a:extLst>
            <a:ext uri="{FF2B5EF4-FFF2-40B4-BE49-F238E27FC236}">
              <a16:creationId xmlns:a16="http://schemas.microsoft.com/office/drawing/2014/main" id="{39981926-1D08-476E-AEE9-E2D977A41A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1" name="Conector recto 810">
          <a:extLst>
            <a:ext uri="{FF2B5EF4-FFF2-40B4-BE49-F238E27FC236}">
              <a16:creationId xmlns:a16="http://schemas.microsoft.com/office/drawing/2014/main" id="{6418DA71-F5B2-4641-951B-5C376208F0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2" name="Conector recto 811">
          <a:extLst>
            <a:ext uri="{FF2B5EF4-FFF2-40B4-BE49-F238E27FC236}">
              <a16:creationId xmlns:a16="http://schemas.microsoft.com/office/drawing/2014/main" id="{1B8AE55C-D952-4E0F-AFEB-F27CB7F53D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3" name="Conector recto 812">
          <a:extLst>
            <a:ext uri="{FF2B5EF4-FFF2-40B4-BE49-F238E27FC236}">
              <a16:creationId xmlns:a16="http://schemas.microsoft.com/office/drawing/2014/main" id="{A9DEBD1C-E004-4C73-BF26-8B0CEB7D468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4" name="Conector recto 813">
          <a:extLst>
            <a:ext uri="{FF2B5EF4-FFF2-40B4-BE49-F238E27FC236}">
              <a16:creationId xmlns:a16="http://schemas.microsoft.com/office/drawing/2014/main" id="{286C43FC-646F-4A8D-8194-9607FDD7B4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5" name="Conector recto 814">
          <a:extLst>
            <a:ext uri="{FF2B5EF4-FFF2-40B4-BE49-F238E27FC236}">
              <a16:creationId xmlns:a16="http://schemas.microsoft.com/office/drawing/2014/main" id="{C712BD0F-3E33-4FCC-9056-2F924EA6E2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6" name="Conector recto 815">
          <a:extLst>
            <a:ext uri="{FF2B5EF4-FFF2-40B4-BE49-F238E27FC236}">
              <a16:creationId xmlns:a16="http://schemas.microsoft.com/office/drawing/2014/main" id="{024F6913-18D3-450B-B012-EAF76C3BA4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7" name="Conector recto 816">
          <a:extLst>
            <a:ext uri="{FF2B5EF4-FFF2-40B4-BE49-F238E27FC236}">
              <a16:creationId xmlns:a16="http://schemas.microsoft.com/office/drawing/2014/main" id="{1DFF34A7-C5FC-4EC3-9AD1-203E72C786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8" name="Conector recto 817">
          <a:extLst>
            <a:ext uri="{FF2B5EF4-FFF2-40B4-BE49-F238E27FC236}">
              <a16:creationId xmlns:a16="http://schemas.microsoft.com/office/drawing/2014/main" id="{1AE2F084-2FE5-4FE8-A16D-438E6532A5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19" name="Conector recto 818">
          <a:extLst>
            <a:ext uri="{FF2B5EF4-FFF2-40B4-BE49-F238E27FC236}">
              <a16:creationId xmlns:a16="http://schemas.microsoft.com/office/drawing/2014/main" id="{E9AB99D5-7E9F-44C1-8AC3-05C8B70E8D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0" name="Conector recto 819">
          <a:extLst>
            <a:ext uri="{FF2B5EF4-FFF2-40B4-BE49-F238E27FC236}">
              <a16:creationId xmlns:a16="http://schemas.microsoft.com/office/drawing/2014/main" id="{B6EFC365-EA81-4843-AFDF-9EF4A7EDB3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1" name="Conector recto 820">
          <a:extLst>
            <a:ext uri="{FF2B5EF4-FFF2-40B4-BE49-F238E27FC236}">
              <a16:creationId xmlns:a16="http://schemas.microsoft.com/office/drawing/2014/main" id="{1C0D4428-393D-4529-AEE8-02854FB2EE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2" name="Conector recto 821">
          <a:extLst>
            <a:ext uri="{FF2B5EF4-FFF2-40B4-BE49-F238E27FC236}">
              <a16:creationId xmlns:a16="http://schemas.microsoft.com/office/drawing/2014/main" id="{B7E21891-B20E-425C-BEE6-4B1C9EF5F3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3" name="Conector recto 822">
          <a:extLst>
            <a:ext uri="{FF2B5EF4-FFF2-40B4-BE49-F238E27FC236}">
              <a16:creationId xmlns:a16="http://schemas.microsoft.com/office/drawing/2014/main" id="{5EBBD873-BFA0-4E98-8546-AD83756CD5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4" name="Conector recto 823">
          <a:extLst>
            <a:ext uri="{FF2B5EF4-FFF2-40B4-BE49-F238E27FC236}">
              <a16:creationId xmlns:a16="http://schemas.microsoft.com/office/drawing/2014/main" id="{452A2132-518C-4667-BD0F-DFA561CC6E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5" name="Conector recto 824">
          <a:extLst>
            <a:ext uri="{FF2B5EF4-FFF2-40B4-BE49-F238E27FC236}">
              <a16:creationId xmlns:a16="http://schemas.microsoft.com/office/drawing/2014/main" id="{933B7099-AF63-4464-BD07-EA07E754DD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6" name="Conector recto 825">
          <a:extLst>
            <a:ext uri="{FF2B5EF4-FFF2-40B4-BE49-F238E27FC236}">
              <a16:creationId xmlns:a16="http://schemas.microsoft.com/office/drawing/2014/main" id="{946F6244-5B6C-41EA-BDF2-7605AC39FE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7" name="Conector recto 826">
          <a:extLst>
            <a:ext uri="{FF2B5EF4-FFF2-40B4-BE49-F238E27FC236}">
              <a16:creationId xmlns:a16="http://schemas.microsoft.com/office/drawing/2014/main" id="{24F28C11-68FB-4027-BE62-0D68DC36B70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8" name="Conector recto 827">
          <a:extLst>
            <a:ext uri="{FF2B5EF4-FFF2-40B4-BE49-F238E27FC236}">
              <a16:creationId xmlns:a16="http://schemas.microsoft.com/office/drawing/2014/main" id="{584C24C1-3706-42FE-BB2F-8EBAE5CDD6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29" name="Conector recto 828">
          <a:extLst>
            <a:ext uri="{FF2B5EF4-FFF2-40B4-BE49-F238E27FC236}">
              <a16:creationId xmlns:a16="http://schemas.microsoft.com/office/drawing/2014/main" id="{8AF46F5F-6522-4240-B961-2DBD1A6D4B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0" name="Conector recto 829">
          <a:extLst>
            <a:ext uri="{FF2B5EF4-FFF2-40B4-BE49-F238E27FC236}">
              <a16:creationId xmlns:a16="http://schemas.microsoft.com/office/drawing/2014/main" id="{E3AFDF77-33A0-4A4B-9AC0-CDFC25D567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1" name="Conector recto 830">
          <a:extLst>
            <a:ext uri="{FF2B5EF4-FFF2-40B4-BE49-F238E27FC236}">
              <a16:creationId xmlns:a16="http://schemas.microsoft.com/office/drawing/2014/main" id="{C16F9852-7A92-4143-B7AA-26A65BC75DD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2" name="Conector recto 831">
          <a:extLst>
            <a:ext uri="{FF2B5EF4-FFF2-40B4-BE49-F238E27FC236}">
              <a16:creationId xmlns:a16="http://schemas.microsoft.com/office/drawing/2014/main" id="{9A9503A1-DD44-4B8C-9851-1D393C498D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3" name="Conector recto 832">
          <a:extLst>
            <a:ext uri="{FF2B5EF4-FFF2-40B4-BE49-F238E27FC236}">
              <a16:creationId xmlns:a16="http://schemas.microsoft.com/office/drawing/2014/main" id="{37061A4C-1577-408E-86AD-062EF14FC9D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4" name="Conector recto 833">
          <a:extLst>
            <a:ext uri="{FF2B5EF4-FFF2-40B4-BE49-F238E27FC236}">
              <a16:creationId xmlns:a16="http://schemas.microsoft.com/office/drawing/2014/main" id="{EE56F8EF-C733-4BE7-AF35-07D6D07B8C1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5" name="Conector recto 834">
          <a:extLst>
            <a:ext uri="{FF2B5EF4-FFF2-40B4-BE49-F238E27FC236}">
              <a16:creationId xmlns:a16="http://schemas.microsoft.com/office/drawing/2014/main" id="{7EDC1CAB-836F-4B1C-8014-BD5B2F18CE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6" name="Conector recto 835">
          <a:extLst>
            <a:ext uri="{FF2B5EF4-FFF2-40B4-BE49-F238E27FC236}">
              <a16:creationId xmlns:a16="http://schemas.microsoft.com/office/drawing/2014/main" id="{CC05D9E1-416E-425C-B1FC-D5B268E3B3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7" name="Conector recto 836">
          <a:extLst>
            <a:ext uri="{FF2B5EF4-FFF2-40B4-BE49-F238E27FC236}">
              <a16:creationId xmlns:a16="http://schemas.microsoft.com/office/drawing/2014/main" id="{3B6A7F41-1ACB-43B9-83B8-25D378CA08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270</xdr:row>
      <xdr:rowOff>0</xdr:rowOff>
    </xdr:from>
    <xdr:to>
      <xdr:col>38</xdr:col>
      <xdr:colOff>413657</xdr:colOff>
      <xdr:row>270</xdr:row>
      <xdr:rowOff>0</xdr:rowOff>
    </xdr:to>
    <xdr:cxnSp macro="">
      <xdr:nvCxnSpPr>
        <xdr:cNvPr id="838" name="Conector recto 837">
          <a:extLst>
            <a:ext uri="{FF2B5EF4-FFF2-40B4-BE49-F238E27FC236}">
              <a16:creationId xmlns:a16="http://schemas.microsoft.com/office/drawing/2014/main" id="{F9528A12-ED34-44C8-892E-1F77589E14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39" name="Conector recto 838">
          <a:extLst>
            <a:ext uri="{FF2B5EF4-FFF2-40B4-BE49-F238E27FC236}">
              <a16:creationId xmlns:a16="http://schemas.microsoft.com/office/drawing/2014/main" id="{D774778F-0286-498A-9286-FC5E81DCF8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0" name="Conector recto 839">
          <a:extLst>
            <a:ext uri="{FF2B5EF4-FFF2-40B4-BE49-F238E27FC236}">
              <a16:creationId xmlns:a16="http://schemas.microsoft.com/office/drawing/2014/main" id="{52C44D1A-0B2A-44F3-B366-8CE9340CC9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1" name="Conector recto 840">
          <a:extLst>
            <a:ext uri="{FF2B5EF4-FFF2-40B4-BE49-F238E27FC236}">
              <a16:creationId xmlns:a16="http://schemas.microsoft.com/office/drawing/2014/main" id="{B8F6FD6F-43AB-4DF7-A585-DE7EF9C5F7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2" name="Conector recto 841">
          <a:extLst>
            <a:ext uri="{FF2B5EF4-FFF2-40B4-BE49-F238E27FC236}">
              <a16:creationId xmlns:a16="http://schemas.microsoft.com/office/drawing/2014/main" id="{441EFA27-8FE6-4C78-977B-3EE7AF2FFF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3" name="Conector recto 842">
          <a:extLst>
            <a:ext uri="{FF2B5EF4-FFF2-40B4-BE49-F238E27FC236}">
              <a16:creationId xmlns:a16="http://schemas.microsoft.com/office/drawing/2014/main" id="{901420D0-9745-4B64-95E7-A3A2159A7B8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4" name="Conector recto 843">
          <a:extLst>
            <a:ext uri="{FF2B5EF4-FFF2-40B4-BE49-F238E27FC236}">
              <a16:creationId xmlns:a16="http://schemas.microsoft.com/office/drawing/2014/main" id="{A859300A-6508-4292-8524-C02965CACA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5" name="Conector recto 844">
          <a:extLst>
            <a:ext uri="{FF2B5EF4-FFF2-40B4-BE49-F238E27FC236}">
              <a16:creationId xmlns:a16="http://schemas.microsoft.com/office/drawing/2014/main" id="{7DBF18CE-F12B-4B7C-BD06-B19388C028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6" name="Conector recto 845">
          <a:extLst>
            <a:ext uri="{FF2B5EF4-FFF2-40B4-BE49-F238E27FC236}">
              <a16:creationId xmlns:a16="http://schemas.microsoft.com/office/drawing/2014/main" id="{BBCA78B5-1D69-4601-B389-9F38016B336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7" name="Conector recto 846">
          <a:extLst>
            <a:ext uri="{FF2B5EF4-FFF2-40B4-BE49-F238E27FC236}">
              <a16:creationId xmlns:a16="http://schemas.microsoft.com/office/drawing/2014/main" id="{33886831-1F6E-4253-9AE9-2F8D289C76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8" name="Conector recto 847">
          <a:extLst>
            <a:ext uri="{FF2B5EF4-FFF2-40B4-BE49-F238E27FC236}">
              <a16:creationId xmlns:a16="http://schemas.microsoft.com/office/drawing/2014/main" id="{783F61F5-80E0-4B15-BE3A-481DFE3208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49" name="Conector recto 848">
          <a:extLst>
            <a:ext uri="{FF2B5EF4-FFF2-40B4-BE49-F238E27FC236}">
              <a16:creationId xmlns:a16="http://schemas.microsoft.com/office/drawing/2014/main" id="{4153C716-408D-4EF9-B342-08968E5A6A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0" name="Conector recto 849">
          <a:extLst>
            <a:ext uri="{FF2B5EF4-FFF2-40B4-BE49-F238E27FC236}">
              <a16:creationId xmlns:a16="http://schemas.microsoft.com/office/drawing/2014/main" id="{C893E3F2-8CC5-42C4-BD1C-1FFAA5FEB4F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1" name="Conector recto 850">
          <a:extLst>
            <a:ext uri="{FF2B5EF4-FFF2-40B4-BE49-F238E27FC236}">
              <a16:creationId xmlns:a16="http://schemas.microsoft.com/office/drawing/2014/main" id="{C0E3C7DA-EC3B-4AC9-A151-A868BC3AB2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2" name="Conector recto 851">
          <a:extLst>
            <a:ext uri="{FF2B5EF4-FFF2-40B4-BE49-F238E27FC236}">
              <a16:creationId xmlns:a16="http://schemas.microsoft.com/office/drawing/2014/main" id="{2614DD1C-C464-450C-BBEC-038AF96745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3" name="Conector recto 852">
          <a:extLst>
            <a:ext uri="{FF2B5EF4-FFF2-40B4-BE49-F238E27FC236}">
              <a16:creationId xmlns:a16="http://schemas.microsoft.com/office/drawing/2014/main" id="{18B332A6-19C3-409B-A40A-3B88C513A7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4" name="Conector recto 853">
          <a:extLst>
            <a:ext uri="{FF2B5EF4-FFF2-40B4-BE49-F238E27FC236}">
              <a16:creationId xmlns:a16="http://schemas.microsoft.com/office/drawing/2014/main" id="{EC0662D0-92F3-4A3F-870C-64775B0294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5" name="Conector recto 854">
          <a:extLst>
            <a:ext uri="{FF2B5EF4-FFF2-40B4-BE49-F238E27FC236}">
              <a16:creationId xmlns:a16="http://schemas.microsoft.com/office/drawing/2014/main" id="{5C47118C-2B6C-4D42-B29B-E7E1CFB80B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6" name="Conector recto 855">
          <a:extLst>
            <a:ext uri="{FF2B5EF4-FFF2-40B4-BE49-F238E27FC236}">
              <a16:creationId xmlns:a16="http://schemas.microsoft.com/office/drawing/2014/main" id="{C93F1A59-A179-4481-89F2-10270F2AD0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7" name="Conector recto 856">
          <a:extLst>
            <a:ext uri="{FF2B5EF4-FFF2-40B4-BE49-F238E27FC236}">
              <a16:creationId xmlns:a16="http://schemas.microsoft.com/office/drawing/2014/main" id="{07F09683-AF68-4AB5-AF02-B83350DFCC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8" name="Conector recto 857">
          <a:extLst>
            <a:ext uri="{FF2B5EF4-FFF2-40B4-BE49-F238E27FC236}">
              <a16:creationId xmlns:a16="http://schemas.microsoft.com/office/drawing/2014/main" id="{E2176645-B8CD-4B57-AC50-BEC21C5ABE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59" name="Conector recto 858">
          <a:extLst>
            <a:ext uri="{FF2B5EF4-FFF2-40B4-BE49-F238E27FC236}">
              <a16:creationId xmlns:a16="http://schemas.microsoft.com/office/drawing/2014/main" id="{703EA50F-F9F4-436A-897A-31431E4E0C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0" name="Conector recto 859">
          <a:extLst>
            <a:ext uri="{FF2B5EF4-FFF2-40B4-BE49-F238E27FC236}">
              <a16:creationId xmlns:a16="http://schemas.microsoft.com/office/drawing/2014/main" id="{9F0F258B-F48B-424E-AE43-C4B56432159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1" name="Conector recto 860">
          <a:extLst>
            <a:ext uri="{FF2B5EF4-FFF2-40B4-BE49-F238E27FC236}">
              <a16:creationId xmlns:a16="http://schemas.microsoft.com/office/drawing/2014/main" id="{4E438742-4565-42B9-AD90-B675883E82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2" name="Conector recto 861">
          <a:extLst>
            <a:ext uri="{FF2B5EF4-FFF2-40B4-BE49-F238E27FC236}">
              <a16:creationId xmlns:a16="http://schemas.microsoft.com/office/drawing/2014/main" id="{C1149301-4122-4FB9-AC95-8B34138104F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3" name="Conector recto 862">
          <a:extLst>
            <a:ext uri="{FF2B5EF4-FFF2-40B4-BE49-F238E27FC236}">
              <a16:creationId xmlns:a16="http://schemas.microsoft.com/office/drawing/2014/main" id="{E43C34C4-BB3D-42DC-A608-CCDFB214D6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4" name="Conector recto 863">
          <a:extLst>
            <a:ext uri="{FF2B5EF4-FFF2-40B4-BE49-F238E27FC236}">
              <a16:creationId xmlns:a16="http://schemas.microsoft.com/office/drawing/2014/main" id="{5AE4EA22-2AAD-4517-B089-08382A3D7E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5" name="Conector recto 864">
          <a:extLst>
            <a:ext uri="{FF2B5EF4-FFF2-40B4-BE49-F238E27FC236}">
              <a16:creationId xmlns:a16="http://schemas.microsoft.com/office/drawing/2014/main" id="{798C1877-755F-4465-AC4B-371CCB0096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6" name="Conector recto 865">
          <a:extLst>
            <a:ext uri="{FF2B5EF4-FFF2-40B4-BE49-F238E27FC236}">
              <a16:creationId xmlns:a16="http://schemas.microsoft.com/office/drawing/2014/main" id="{B1EE96E0-0E13-473E-9BDE-3CA949660F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7" name="Conector recto 866">
          <a:extLst>
            <a:ext uri="{FF2B5EF4-FFF2-40B4-BE49-F238E27FC236}">
              <a16:creationId xmlns:a16="http://schemas.microsoft.com/office/drawing/2014/main" id="{1F966925-FED1-4614-8EFC-6E0764974A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8" name="Conector recto 867">
          <a:extLst>
            <a:ext uri="{FF2B5EF4-FFF2-40B4-BE49-F238E27FC236}">
              <a16:creationId xmlns:a16="http://schemas.microsoft.com/office/drawing/2014/main" id="{9F070A84-D0E8-4BCD-9345-7DB5C591953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69" name="Conector recto 868">
          <a:extLst>
            <a:ext uri="{FF2B5EF4-FFF2-40B4-BE49-F238E27FC236}">
              <a16:creationId xmlns:a16="http://schemas.microsoft.com/office/drawing/2014/main" id="{FC92A020-0DED-402A-9FE6-007542210C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0" name="Conector recto 869">
          <a:extLst>
            <a:ext uri="{FF2B5EF4-FFF2-40B4-BE49-F238E27FC236}">
              <a16:creationId xmlns:a16="http://schemas.microsoft.com/office/drawing/2014/main" id="{CEA676D4-60C8-4D1A-BA79-8374D48300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1" name="Conector recto 870">
          <a:extLst>
            <a:ext uri="{FF2B5EF4-FFF2-40B4-BE49-F238E27FC236}">
              <a16:creationId xmlns:a16="http://schemas.microsoft.com/office/drawing/2014/main" id="{AB8E5713-DA8E-4DFA-9E6B-FB29B95EC1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2" name="Conector recto 871">
          <a:extLst>
            <a:ext uri="{FF2B5EF4-FFF2-40B4-BE49-F238E27FC236}">
              <a16:creationId xmlns:a16="http://schemas.microsoft.com/office/drawing/2014/main" id="{4AAB5F02-C327-4308-A3E8-74E7016661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3" name="Conector recto 872">
          <a:extLst>
            <a:ext uri="{FF2B5EF4-FFF2-40B4-BE49-F238E27FC236}">
              <a16:creationId xmlns:a16="http://schemas.microsoft.com/office/drawing/2014/main" id="{BE5DE67D-B798-4330-AF6C-84BE509A83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4" name="Conector recto 873">
          <a:extLst>
            <a:ext uri="{FF2B5EF4-FFF2-40B4-BE49-F238E27FC236}">
              <a16:creationId xmlns:a16="http://schemas.microsoft.com/office/drawing/2014/main" id="{5F16B199-54C3-4639-BC46-A9727CF9D9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5" name="Conector recto 874">
          <a:extLst>
            <a:ext uri="{FF2B5EF4-FFF2-40B4-BE49-F238E27FC236}">
              <a16:creationId xmlns:a16="http://schemas.microsoft.com/office/drawing/2014/main" id="{F995A3E9-BD26-4960-8FE1-AABD00A2B9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6" name="Conector recto 875">
          <a:extLst>
            <a:ext uri="{FF2B5EF4-FFF2-40B4-BE49-F238E27FC236}">
              <a16:creationId xmlns:a16="http://schemas.microsoft.com/office/drawing/2014/main" id="{7187394B-8F1A-4C0B-B442-64B9AB60914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7" name="Conector recto 876">
          <a:extLst>
            <a:ext uri="{FF2B5EF4-FFF2-40B4-BE49-F238E27FC236}">
              <a16:creationId xmlns:a16="http://schemas.microsoft.com/office/drawing/2014/main" id="{24B259C4-5A27-410E-B029-A1CCFAD061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8" name="Conector recto 877">
          <a:extLst>
            <a:ext uri="{FF2B5EF4-FFF2-40B4-BE49-F238E27FC236}">
              <a16:creationId xmlns:a16="http://schemas.microsoft.com/office/drawing/2014/main" id="{52411E9E-5DD9-485D-9182-EE7C03B42A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79" name="Conector recto 878">
          <a:extLst>
            <a:ext uri="{FF2B5EF4-FFF2-40B4-BE49-F238E27FC236}">
              <a16:creationId xmlns:a16="http://schemas.microsoft.com/office/drawing/2014/main" id="{8E8344CD-A853-4D64-845A-9A61CD2A25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0" name="Conector recto 879">
          <a:extLst>
            <a:ext uri="{FF2B5EF4-FFF2-40B4-BE49-F238E27FC236}">
              <a16:creationId xmlns:a16="http://schemas.microsoft.com/office/drawing/2014/main" id="{433114E2-E6DA-4202-8E5E-7474ED45FA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1" name="Conector recto 880">
          <a:extLst>
            <a:ext uri="{FF2B5EF4-FFF2-40B4-BE49-F238E27FC236}">
              <a16:creationId xmlns:a16="http://schemas.microsoft.com/office/drawing/2014/main" id="{6228C6D8-8365-496F-B506-02118D5749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2" name="Conector recto 881">
          <a:extLst>
            <a:ext uri="{FF2B5EF4-FFF2-40B4-BE49-F238E27FC236}">
              <a16:creationId xmlns:a16="http://schemas.microsoft.com/office/drawing/2014/main" id="{4D0CF0CA-3FC0-474C-A68D-043174AABE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3" name="Conector recto 882">
          <a:extLst>
            <a:ext uri="{FF2B5EF4-FFF2-40B4-BE49-F238E27FC236}">
              <a16:creationId xmlns:a16="http://schemas.microsoft.com/office/drawing/2014/main" id="{01C55643-637A-4158-BFF5-2B0E64B758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4" name="Conector recto 883">
          <a:extLst>
            <a:ext uri="{FF2B5EF4-FFF2-40B4-BE49-F238E27FC236}">
              <a16:creationId xmlns:a16="http://schemas.microsoft.com/office/drawing/2014/main" id="{2865A65C-FC00-4A17-AAF7-DBC0E38FA5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5" name="Conector recto 884">
          <a:extLst>
            <a:ext uri="{FF2B5EF4-FFF2-40B4-BE49-F238E27FC236}">
              <a16:creationId xmlns:a16="http://schemas.microsoft.com/office/drawing/2014/main" id="{E6C50E0F-5885-4FEF-951F-5AF1A1C4F3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6" name="Conector recto 885">
          <a:extLst>
            <a:ext uri="{FF2B5EF4-FFF2-40B4-BE49-F238E27FC236}">
              <a16:creationId xmlns:a16="http://schemas.microsoft.com/office/drawing/2014/main" id="{23CED984-83B1-4BEE-A442-28768870AC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7" name="Conector recto 886">
          <a:extLst>
            <a:ext uri="{FF2B5EF4-FFF2-40B4-BE49-F238E27FC236}">
              <a16:creationId xmlns:a16="http://schemas.microsoft.com/office/drawing/2014/main" id="{96A47880-7FA4-4BF2-90E3-8679E4AA300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8" name="Conector recto 887">
          <a:extLst>
            <a:ext uri="{FF2B5EF4-FFF2-40B4-BE49-F238E27FC236}">
              <a16:creationId xmlns:a16="http://schemas.microsoft.com/office/drawing/2014/main" id="{9A7B58D3-5104-4A45-BA57-8D9B4F7365F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89" name="Conector recto 888">
          <a:extLst>
            <a:ext uri="{FF2B5EF4-FFF2-40B4-BE49-F238E27FC236}">
              <a16:creationId xmlns:a16="http://schemas.microsoft.com/office/drawing/2014/main" id="{0FADED92-C175-4136-A907-F863A209CF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0" name="Conector recto 889">
          <a:extLst>
            <a:ext uri="{FF2B5EF4-FFF2-40B4-BE49-F238E27FC236}">
              <a16:creationId xmlns:a16="http://schemas.microsoft.com/office/drawing/2014/main" id="{10EC5793-5617-4E9A-AB93-44B7E4B1DB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1" name="Conector recto 890">
          <a:extLst>
            <a:ext uri="{FF2B5EF4-FFF2-40B4-BE49-F238E27FC236}">
              <a16:creationId xmlns:a16="http://schemas.microsoft.com/office/drawing/2014/main" id="{EFF8A4E8-05DD-41E8-A705-5241DB957D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2" name="Conector recto 891">
          <a:extLst>
            <a:ext uri="{FF2B5EF4-FFF2-40B4-BE49-F238E27FC236}">
              <a16:creationId xmlns:a16="http://schemas.microsoft.com/office/drawing/2014/main" id="{554AF442-11B2-4F23-93AA-B54EF99F2C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3" name="Conector recto 892">
          <a:extLst>
            <a:ext uri="{FF2B5EF4-FFF2-40B4-BE49-F238E27FC236}">
              <a16:creationId xmlns:a16="http://schemas.microsoft.com/office/drawing/2014/main" id="{7CE22EF9-C06B-451F-AE82-D8B9AC2A9C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4" name="Conector recto 893">
          <a:extLst>
            <a:ext uri="{FF2B5EF4-FFF2-40B4-BE49-F238E27FC236}">
              <a16:creationId xmlns:a16="http://schemas.microsoft.com/office/drawing/2014/main" id="{F340D3C8-08E3-4504-8C01-03C27C3C50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5" name="Conector recto 894">
          <a:extLst>
            <a:ext uri="{FF2B5EF4-FFF2-40B4-BE49-F238E27FC236}">
              <a16:creationId xmlns:a16="http://schemas.microsoft.com/office/drawing/2014/main" id="{1CE8463E-4DC8-413E-AE09-3CDCD8462E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BBE89257-D1AC-4495-B26A-F642143778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F9FDBB6F-C7DC-459C-A868-AD2925664D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772B48C9-ABF3-4B4B-AAF4-EBCA7D7D5E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15D996D8-B7DB-4DBA-A3C8-3AC70EF9DF5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2ED1423F-9EAC-4432-913A-6F8DB9A4CE4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05EC1DCE-53BB-4745-BD62-D7602180F4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C73F09E4-F07F-4A8F-88EB-0A50A81482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C5136571-BABE-4876-835B-6CF484C8A3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132E9AFD-A2C0-40A8-AC59-06F9E6C00D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8EB82D96-83FD-45E2-BF89-CA51797CFE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4038CEBA-83B1-43B0-AD92-BE15A194AFE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9EEBFF4F-453B-4E3C-BEE1-57A5DDD607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AE3807FE-7527-4FE4-B1C2-CBA3ECBF68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33CF18DC-35DE-4B33-A16A-8BD72C54135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07CA57A1-0008-4985-9717-8AFE0DA032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C4CE49BF-C459-4E41-A6E3-B1B98C83CE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E068282E-2F00-48F7-89EB-9088ABAE736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6D2094D8-6554-4B68-9864-447A10289B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D17611FE-8466-4A89-94CB-415B2A528C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53287E1D-FC24-45AF-9458-58169B144C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282D0608-B830-4367-B49A-82733E8406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08D046BF-66BE-4369-8F07-69B642086BD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3FE73685-90FC-4CB0-B831-58D7BE3139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E330E2DE-AB51-4AD6-898E-204339CA8E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6C5AD1D1-8F3D-4FB1-904A-2FD43036B0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91463942-0C15-4DBC-BF73-03E1B132EA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ECAA1BC2-0C89-44DD-9E5F-9AFD955F93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738E51B6-2B88-4255-868A-A2DF029706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4FAF4E08-75AD-4242-AFEB-738554901A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D07B0476-BD2C-4F57-893F-A59A531E934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324</xdr:row>
      <xdr:rowOff>0</xdr:rowOff>
    </xdr:from>
    <xdr:to>
      <xdr:col>38</xdr:col>
      <xdr:colOff>413657</xdr:colOff>
      <xdr:row>324</xdr:row>
      <xdr:rowOff>0</xdr:rowOff>
    </xdr:to>
    <xdr:cxnSp macro="">
      <xdr:nvCxnSpPr>
        <xdr:cNvPr id="926" name="Conector recto 925">
          <a:extLst>
            <a:ext uri="{FF2B5EF4-FFF2-40B4-BE49-F238E27FC236}">
              <a16:creationId xmlns:a16="http://schemas.microsoft.com/office/drawing/2014/main" id="{4E971BA0-C9B3-46FC-AE0B-F032B5BE3D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154214</xdr:colOff>
      <xdr:row>67</xdr:row>
      <xdr:rowOff>145144</xdr:rowOff>
    </xdr:from>
    <xdr:to>
      <xdr:col>31</xdr:col>
      <xdr:colOff>351610</xdr:colOff>
      <xdr:row>96</xdr:row>
      <xdr:rowOff>136073</xdr:rowOff>
    </xdr:to>
    <xdr:pic>
      <xdr:nvPicPr>
        <xdr:cNvPr id="927" name="Imagen 926">
          <a:extLst>
            <a:ext uri="{FF2B5EF4-FFF2-40B4-BE49-F238E27FC236}">
              <a16:creationId xmlns:a16="http://schemas.microsoft.com/office/drawing/2014/main" id="{E089836A-E046-3A4A-E7CD-E23210ECF0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30" t="9890" r="52343" b="51476"/>
        <a:stretch/>
      </xdr:blipFill>
      <xdr:spPr bwMode="auto">
        <a:xfrm>
          <a:off x="154214" y="14831787"/>
          <a:ext cx="8552182" cy="577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63499</xdr:rowOff>
    </xdr:from>
    <xdr:to>
      <xdr:col>31</xdr:col>
      <xdr:colOff>197396</xdr:colOff>
      <xdr:row>41</xdr:row>
      <xdr:rowOff>54428</xdr:rowOff>
    </xdr:to>
    <xdr:pic>
      <xdr:nvPicPr>
        <xdr:cNvPr id="928" name="Imagen 927">
          <a:extLst>
            <a:ext uri="{FF2B5EF4-FFF2-40B4-BE49-F238E27FC236}">
              <a16:creationId xmlns:a16="http://schemas.microsoft.com/office/drawing/2014/main" id="{BE343587-6D68-4326-9865-E5C22A3871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30" t="9890" r="52343" b="51476"/>
        <a:stretch/>
      </xdr:blipFill>
      <xdr:spPr bwMode="auto">
        <a:xfrm>
          <a:off x="0" y="3619499"/>
          <a:ext cx="8552182" cy="577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209</xdr:row>
      <xdr:rowOff>238125</xdr:rowOff>
    </xdr:from>
    <xdr:to>
      <xdr:col>17</xdr:col>
      <xdr:colOff>238125</xdr:colOff>
      <xdr:row>218</xdr:row>
      <xdr:rowOff>0</xdr:rowOff>
    </xdr:to>
    <xdr:sp macro="" textlink="">
      <xdr:nvSpPr>
        <xdr:cNvPr id="929" name="Line 1">
          <a:extLst>
            <a:ext uri="{FF2B5EF4-FFF2-40B4-BE49-F238E27FC236}">
              <a16:creationId xmlns:a16="http://schemas.microsoft.com/office/drawing/2014/main" id="{938E6064-3909-42D5-91E2-E82898068138}"/>
            </a:ext>
          </a:extLst>
        </xdr:cNvPr>
        <xdr:cNvSpPr>
          <a:spLocks noChangeShapeType="1"/>
        </xdr:cNvSpPr>
      </xdr:nvSpPr>
      <xdr:spPr bwMode="auto">
        <a:xfrm>
          <a:off x="4556125" y="54923418"/>
          <a:ext cx="0" cy="15643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209</xdr:row>
      <xdr:rowOff>238125</xdr:rowOff>
    </xdr:from>
    <xdr:to>
      <xdr:col>17</xdr:col>
      <xdr:colOff>238125</xdr:colOff>
      <xdr:row>220</xdr:row>
      <xdr:rowOff>0</xdr:rowOff>
    </xdr:to>
    <xdr:sp macro="" textlink="">
      <xdr:nvSpPr>
        <xdr:cNvPr id="930" name="Line 1">
          <a:extLst>
            <a:ext uri="{FF2B5EF4-FFF2-40B4-BE49-F238E27FC236}">
              <a16:creationId xmlns:a16="http://schemas.microsoft.com/office/drawing/2014/main" id="{F29AAAC5-326B-4AF7-AE57-5F625167DEF9}"/>
            </a:ext>
          </a:extLst>
        </xdr:cNvPr>
        <xdr:cNvSpPr>
          <a:spLocks noChangeShapeType="1"/>
        </xdr:cNvSpPr>
      </xdr:nvSpPr>
      <xdr:spPr bwMode="auto">
        <a:xfrm>
          <a:off x="4556125" y="54923418"/>
          <a:ext cx="0" cy="19000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1" name="Conector recto 930">
          <a:extLst>
            <a:ext uri="{FF2B5EF4-FFF2-40B4-BE49-F238E27FC236}">
              <a16:creationId xmlns:a16="http://schemas.microsoft.com/office/drawing/2014/main" id="{372A8466-8B49-4923-A483-08D2EA3030B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2" name="Conector recto 931">
          <a:extLst>
            <a:ext uri="{FF2B5EF4-FFF2-40B4-BE49-F238E27FC236}">
              <a16:creationId xmlns:a16="http://schemas.microsoft.com/office/drawing/2014/main" id="{BF05DD12-D33E-42CC-B7C6-8E220A6B706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3" name="Conector recto 932">
          <a:extLst>
            <a:ext uri="{FF2B5EF4-FFF2-40B4-BE49-F238E27FC236}">
              <a16:creationId xmlns:a16="http://schemas.microsoft.com/office/drawing/2014/main" id="{08739B34-FF61-4478-B81E-5CDF6AECE6D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4" name="Conector recto 933">
          <a:extLst>
            <a:ext uri="{FF2B5EF4-FFF2-40B4-BE49-F238E27FC236}">
              <a16:creationId xmlns:a16="http://schemas.microsoft.com/office/drawing/2014/main" id="{28E180CC-BD6D-42AB-A7BC-1054B1313E2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5" name="Conector recto 934">
          <a:extLst>
            <a:ext uri="{FF2B5EF4-FFF2-40B4-BE49-F238E27FC236}">
              <a16:creationId xmlns:a16="http://schemas.microsoft.com/office/drawing/2014/main" id="{336142ED-C820-4027-ADE3-8D042E3EB58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6" name="Conector recto 935">
          <a:extLst>
            <a:ext uri="{FF2B5EF4-FFF2-40B4-BE49-F238E27FC236}">
              <a16:creationId xmlns:a16="http://schemas.microsoft.com/office/drawing/2014/main" id="{10339DFE-998D-4412-9183-3A660210DA2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7" name="Conector recto 936">
          <a:extLst>
            <a:ext uri="{FF2B5EF4-FFF2-40B4-BE49-F238E27FC236}">
              <a16:creationId xmlns:a16="http://schemas.microsoft.com/office/drawing/2014/main" id="{FCE5634A-6EC4-4652-880F-102EB892C83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8" name="Conector recto 937">
          <a:extLst>
            <a:ext uri="{FF2B5EF4-FFF2-40B4-BE49-F238E27FC236}">
              <a16:creationId xmlns:a16="http://schemas.microsoft.com/office/drawing/2014/main" id="{7EC31AF6-12AC-43B7-91C2-E0572A5B114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39" name="Conector recto 938">
          <a:extLst>
            <a:ext uri="{FF2B5EF4-FFF2-40B4-BE49-F238E27FC236}">
              <a16:creationId xmlns:a16="http://schemas.microsoft.com/office/drawing/2014/main" id="{BCF310F6-F59B-445E-8CCF-54C27107AF7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0" name="Conector recto 939">
          <a:extLst>
            <a:ext uri="{FF2B5EF4-FFF2-40B4-BE49-F238E27FC236}">
              <a16:creationId xmlns:a16="http://schemas.microsoft.com/office/drawing/2014/main" id="{1EB64273-5E6F-4E4C-BE0F-6884BD7F1F1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1" name="Conector recto 940">
          <a:extLst>
            <a:ext uri="{FF2B5EF4-FFF2-40B4-BE49-F238E27FC236}">
              <a16:creationId xmlns:a16="http://schemas.microsoft.com/office/drawing/2014/main" id="{6C9BFD16-510E-4E3F-AA98-53BD5F2C156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2" name="Conector recto 941">
          <a:extLst>
            <a:ext uri="{FF2B5EF4-FFF2-40B4-BE49-F238E27FC236}">
              <a16:creationId xmlns:a16="http://schemas.microsoft.com/office/drawing/2014/main" id="{4D5A10B0-EC56-406C-BF45-8B8C4A0BADD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3" name="Conector recto 942">
          <a:extLst>
            <a:ext uri="{FF2B5EF4-FFF2-40B4-BE49-F238E27FC236}">
              <a16:creationId xmlns:a16="http://schemas.microsoft.com/office/drawing/2014/main" id="{2F6BBE16-6258-445E-8A21-19F5C2B5641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4" name="Conector recto 943">
          <a:extLst>
            <a:ext uri="{FF2B5EF4-FFF2-40B4-BE49-F238E27FC236}">
              <a16:creationId xmlns:a16="http://schemas.microsoft.com/office/drawing/2014/main" id="{2374B145-01C4-4751-9123-55D653B3D09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5" name="Conector recto 944">
          <a:extLst>
            <a:ext uri="{FF2B5EF4-FFF2-40B4-BE49-F238E27FC236}">
              <a16:creationId xmlns:a16="http://schemas.microsoft.com/office/drawing/2014/main" id="{AA1BC035-278E-41FD-8563-0ED62450022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6" name="Conector recto 945">
          <a:extLst>
            <a:ext uri="{FF2B5EF4-FFF2-40B4-BE49-F238E27FC236}">
              <a16:creationId xmlns:a16="http://schemas.microsoft.com/office/drawing/2014/main" id="{98932E7C-BE3A-42C4-8C5E-3BA1148928F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7" name="Conector recto 946">
          <a:extLst>
            <a:ext uri="{FF2B5EF4-FFF2-40B4-BE49-F238E27FC236}">
              <a16:creationId xmlns:a16="http://schemas.microsoft.com/office/drawing/2014/main" id="{8C22EC03-2765-455D-8080-6BE82F14B0F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8" name="Conector recto 947">
          <a:extLst>
            <a:ext uri="{FF2B5EF4-FFF2-40B4-BE49-F238E27FC236}">
              <a16:creationId xmlns:a16="http://schemas.microsoft.com/office/drawing/2014/main" id="{04FE6E75-CF4A-40F6-840C-493E971C221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49" name="Conector recto 948">
          <a:extLst>
            <a:ext uri="{FF2B5EF4-FFF2-40B4-BE49-F238E27FC236}">
              <a16:creationId xmlns:a16="http://schemas.microsoft.com/office/drawing/2014/main" id="{886E7B77-8373-4E26-9B60-5F341383C72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0" name="Conector recto 949">
          <a:extLst>
            <a:ext uri="{FF2B5EF4-FFF2-40B4-BE49-F238E27FC236}">
              <a16:creationId xmlns:a16="http://schemas.microsoft.com/office/drawing/2014/main" id="{040E4D83-5BCF-4180-80E3-3EA6F1D9C45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1" name="Conector recto 950">
          <a:extLst>
            <a:ext uri="{FF2B5EF4-FFF2-40B4-BE49-F238E27FC236}">
              <a16:creationId xmlns:a16="http://schemas.microsoft.com/office/drawing/2014/main" id="{33ED0FF4-9757-4E6E-8790-14261E36AA7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2" name="Conector recto 951">
          <a:extLst>
            <a:ext uri="{FF2B5EF4-FFF2-40B4-BE49-F238E27FC236}">
              <a16:creationId xmlns:a16="http://schemas.microsoft.com/office/drawing/2014/main" id="{98FAAF97-4BCE-4547-9BCA-E51978FC879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3" name="Conector recto 952">
          <a:extLst>
            <a:ext uri="{FF2B5EF4-FFF2-40B4-BE49-F238E27FC236}">
              <a16:creationId xmlns:a16="http://schemas.microsoft.com/office/drawing/2014/main" id="{539EADB2-BA79-4858-8F00-DF077B51BF6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4" name="Conector recto 953">
          <a:extLst>
            <a:ext uri="{FF2B5EF4-FFF2-40B4-BE49-F238E27FC236}">
              <a16:creationId xmlns:a16="http://schemas.microsoft.com/office/drawing/2014/main" id="{5A87C561-6D24-4B2E-8F3C-37615B77AA3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5" name="Conector recto 954">
          <a:extLst>
            <a:ext uri="{FF2B5EF4-FFF2-40B4-BE49-F238E27FC236}">
              <a16:creationId xmlns:a16="http://schemas.microsoft.com/office/drawing/2014/main" id="{6B68B9AF-1023-4686-B7CF-1F88D05F1A3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6" name="Conector recto 955">
          <a:extLst>
            <a:ext uri="{FF2B5EF4-FFF2-40B4-BE49-F238E27FC236}">
              <a16:creationId xmlns:a16="http://schemas.microsoft.com/office/drawing/2014/main" id="{A063264C-4618-4DBF-8897-7ABE9F879C8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7" name="Conector recto 956">
          <a:extLst>
            <a:ext uri="{FF2B5EF4-FFF2-40B4-BE49-F238E27FC236}">
              <a16:creationId xmlns:a16="http://schemas.microsoft.com/office/drawing/2014/main" id="{47953927-95FF-47E4-8662-5E5D9AA6949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8" name="Conector recto 957">
          <a:extLst>
            <a:ext uri="{FF2B5EF4-FFF2-40B4-BE49-F238E27FC236}">
              <a16:creationId xmlns:a16="http://schemas.microsoft.com/office/drawing/2014/main" id="{6C89721E-C50B-4FB0-B2FB-32F943F8F34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59" name="Conector recto 958">
          <a:extLst>
            <a:ext uri="{FF2B5EF4-FFF2-40B4-BE49-F238E27FC236}">
              <a16:creationId xmlns:a16="http://schemas.microsoft.com/office/drawing/2014/main" id="{501F0AD9-A1B5-46F6-8957-4F4D62AF677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0" name="Conector recto 959">
          <a:extLst>
            <a:ext uri="{FF2B5EF4-FFF2-40B4-BE49-F238E27FC236}">
              <a16:creationId xmlns:a16="http://schemas.microsoft.com/office/drawing/2014/main" id="{5EC4E4BE-9C3B-4F75-BDEF-820B9B338C0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1" name="Conector recto 960">
          <a:extLst>
            <a:ext uri="{FF2B5EF4-FFF2-40B4-BE49-F238E27FC236}">
              <a16:creationId xmlns:a16="http://schemas.microsoft.com/office/drawing/2014/main" id="{38CC3374-F98E-4409-92B4-3F2342D4040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2" name="Conector recto 961">
          <a:extLst>
            <a:ext uri="{FF2B5EF4-FFF2-40B4-BE49-F238E27FC236}">
              <a16:creationId xmlns:a16="http://schemas.microsoft.com/office/drawing/2014/main" id="{F01EEA68-C277-4630-9B64-92D80EBB41C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3" name="Conector recto 962">
          <a:extLst>
            <a:ext uri="{FF2B5EF4-FFF2-40B4-BE49-F238E27FC236}">
              <a16:creationId xmlns:a16="http://schemas.microsoft.com/office/drawing/2014/main" id="{302AD3CC-D2DB-4498-9CB4-958A5586696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4" name="Conector recto 963">
          <a:extLst>
            <a:ext uri="{FF2B5EF4-FFF2-40B4-BE49-F238E27FC236}">
              <a16:creationId xmlns:a16="http://schemas.microsoft.com/office/drawing/2014/main" id="{6EF0E77C-57C2-4CDB-BDBA-1BDFE991973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5" name="Conector recto 964">
          <a:extLst>
            <a:ext uri="{FF2B5EF4-FFF2-40B4-BE49-F238E27FC236}">
              <a16:creationId xmlns:a16="http://schemas.microsoft.com/office/drawing/2014/main" id="{A10C6B03-700E-4767-8BF8-409A5F62B1F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6" name="Conector recto 965">
          <a:extLst>
            <a:ext uri="{FF2B5EF4-FFF2-40B4-BE49-F238E27FC236}">
              <a16:creationId xmlns:a16="http://schemas.microsoft.com/office/drawing/2014/main" id="{259FF631-22F9-4EEF-A90B-ADAAEDB71A9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7" name="Conector recto 966">
          <a:extLst>
            <a:ext uri="{FF2B5EF4-FFF2-40B4-BE49-F238E27FC236}">
              <a16:creationId xmlns:a16="http://schemas.microsoft.com/office/drawing/2014/main" id="{FCCC9D44-77EE-4C64-AF26-DB0A93BF4B3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8" name="Conector recto 967">
          <a:extLst>
            <a:ext uri="{FF2B5EF4-FFF2-40B4-BE49-F238E27FC236}">
              <a16:creationId xmlns:a16="http://schemas.microsoft.com/office/drawing/2014/main" id="{17FB7D32-D5AF-4E29-8E11-BD7564BCF42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69" name="Conector recto 968">
          <a:extLst>
            <a:ext uri="{FF2B5EF4-FFF2-40B4-BE49-F238E27FC236}">
              <a16:creationId xmlns:a16="http://schemas.microsoft.com/office/drawing/2014/main" id="{F97EB807-A966-4755-A5FB-1C830034028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0" name="Conector recto 969">
          <a:extLst>
            <a:ext uri="{FF2B5EF4-FFF2-40B4-BE49-F238E27FC236}">
              <a16:creationId xmlns:a16="http://schemas.microsoft.com/office/drawing/2014/main" id="{818C10C6-8326-4BDE-A4F3-50893D122E3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1" name="Conector recto 970">
          <a:extLst>
            <a:ext uri="{FF2B5EF4-FFF2-40B4-BE49-F238E27FC236}">
              <a16:creationId xmlns:a16="http://schemas.microsoft.com/office/drawing/2014/main" id="{EDAA4270-A0FC-4000-B2A8-78C85D1F12F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2" name="Conector recto 971">
          <a:extLst>
            <a:ext uri="{FF2B5EF4-FFF2-40B4-BE49-F238E27FC236}">
              <a16:creationId xmlns:a16="http://schemas.microsoft.com/office/drawing/2014/main" id="{037BEF78-F831-47D4-831D-EEE9725190D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3" name="Conector recto 972">
          <a:extLst>
            <a:ext uri="{FF2B5EF4-FFF2-40B4-BE49-F238E27FC236}">
              <a16:creationId xmlns:a16="http://schemas.microsoft.com/office/drawing/2014/main" id="{E138E529-21FA-4383-872A-DEB917C558B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4" name="Conector recto 973">
          <a:extLst>
            <a:ext uri="{FF2B5EF4-FFF2-40B4-BE49-F238E27FC236}">
              <a16:creationId xmlns:a16="http://schemas.microsoft.com/office/drawing/2014/main" id="{A7EE4CF4-27B7-461F-BD02-DD235A96F0C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5" name="Conector recto 974">
          <a:extLst>
            <a:ext uri="{FF2B5EF4-FFF2-40B4-BE49-F238E27FC236}">
              <a16:creationId xmlns:a16="http://schemas.microsoft.com/office/drawing/2014/main" id="{CB305360-AB2F-4DA7-97FC-C9736DB4601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6" name="Conector recto 975">
          <a:extLst>
            <a:ext uri="{FF2B5EF4-FFF2-40B4-BE49-F238E27FC236}">
              <a16:creationId xmlns:a16="http://schemas.microsoft.com/office/drawing/2014/main" id="{830F8D6E-E0C3-4721-B042-CF481E406A8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7" name="Conector recto 976">
          <a:extLst>
            <a:ext uri="{FF2B5EF4-FFF2-40B4-BE49-F238E27FC236}">
              <a16:creationId xmlns:a16="http://schemas.microsoft.com/office/drawing/2014/main" id="{57DF0A36-EF0E-4330-95F1-5D4DDDFE59D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8" name="Conector recto 977">
          <a:extLst>
            <a:ext uri="{FF2B5EF4-FFF2-40B4-BE49-F238E27FC236}">
              <a16:creationId xmlns:a16="http://schemas.microsoft.com/office/drawing/2014/main" id="{E4A3523F-8E3B-4F74-B9C2-C8B62BC17AE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79" name="Conector recto 978">
          <a:extLst>
            <a:ext uri="{FF2B5EF4-FFF2-40B4-BE49-F238E27FC236}">
              <a16:creationId xmlns:a16="http://schemas.microsoft.com/office/drawing/2014/main" id="{C9A8E241-5D5E-4324-ADE2-90C0AE3559D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0" name="Conector recto 979">
          <a:extLst>
            <a:ext uri="{FF2B5EF4-FFF2-40B4-BE49-F238E27FC236}">
              <a16:creationId xmlns:a16="http://schemas.microsoft.com/office/drawing/2014/main" id="{61F17E31-7C13-4536-8AC2-1A3D589DD74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1" name="Conector recto 980">
          <a:extLst>
            <a:ext uri="{FF2B5EF4-FFF2-40B4-BE49-F238E27FC236}">
              <a16:creationId xmlns:a16="http://schemas.microsoft.com/office/drawing/2014/main" id="{D69528AD-D60A-438E-88E2-00AB1161071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2" name="Conector recto 981">
          <a:extLst>
            <a:ext uri="{FF2B5EF4-FFF2-40B4-BE49-F238E27FC236}">
              <a16:creationId xmlns:a16="http://schemas.microsoft.com/office/drawing/2014/main" id="{38F60537-535D-4273-9FCE-B5F957F5E04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3" name="Conector recto 982">
          <a:extLst>
            <a:ext uri="{FF2B5EF4-FFF2-40B4-BE49-F238E27FC236}">
              <a16:creationId xmlns:a16="http://schemas.microsoft.com/office/drawing/2014/main" id="{66A14508-4A05-4027-890C-157838C1D16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4" name="Conector recto 983">
          <a:extLst>
            <a:ext uri="{FF2B5EF4-FFF2-40B4-BE49-F238E27FC236}">
              <a16:creationId xmlns:a16="http://schemas.microsoft.com/office/drawing/2014/main" id="{33F42E01-AC99-4E3B-9D29-3A0C172CE25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5" name="Conector recto 984">
          <a:extLst>
            <a:ext uri="{FF2B5EF4-FFF2-40B4-BE49-F238E27FC236}">
              <a16:creationId xmlns:a16="http://schemas.microsoft.com/office/drawing/2014/main" id="{BEAE29A5-A19A-446E-B90C-B7A12820731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6" name="Conector recto 985">
          <a:extLst>
            <a:ext uri="{FF2B5EF4-FFF2-40B4-BE49-F238E27FC236}">
              <a16:creationId xmlns:a16="http://schemas.microsoft.com/office/drawing/2014/main" id="{4612A1DB-8391-4C7A-A61D-9D7345ECFCC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7" name="Conector recto 986">
          <a:extLst>
            <a:ext uri="{FF2B5EF4-FFF2-40B4-BE49-F238E27FC236}">
              <a16:creationId xmlns:a16="http://schemas.microsoft.com/office/drawing/2014/main" id="{25BEE9A1-410A-4D96-8DA4-E89FF966390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8" name="Conector recto 987">
          <a:extLst>
            <a:ext uri="{FF2B5EF4-FFF2-40B4-BE49-F238E27FC236}">
              <a16:creationId xmlns:a16="http://schemas.microsoft.com/office/drawing/2014/main" id="{998591B5-057F-47C3-B041-03C8A54CB17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89" name="Conector recto 988">
          <a:extLst>
            <a:ext uri="{FF2B5EF4-FFF2-40B4-BE49-F238E27FC236}">
              <a16:creationId xmlns:a16="http://schemas.microsoft.com/office/drawing/2014/main" id="{3A99967C-8D9A-45AC-8C50-ABD1F9548C3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0" name="Conector recto 989">
          <a:extLst>
            <a:ext uri="{FF2B5EF4-FFF2-40B4-BE49-F238E27FC236}">
              <a16:creationId xmlns:a16="http://schemas.microsoft.com/office/drawing/2014/main" id="{AE03CFE8-0742-44CF-9733-A6445E011E4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1" name="Conector recto 990">
          <a:extLst>
            <a:ext uri="{FF2B5EF4-FFF2-40B4-BE49-F238E27FC236}">
              <a16:creationId xmlns:a16="http://schemas.microsoft.com/office/drawing/2014/main" id="{80551C5C-6CB1-48AF-BA64-AD9D6B15096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2" name="Conector recto 991">
          <a:extLst>
            <a:ext uri="{FF2B5EF4-FFF2-40B4-BE49-F238E27FC236}">
              <a16:creationId xmlns:a16="http://schemas.microsoft.com/office/drawing/2014/main" id="{F2D01145-8B0E-4B48-AA0D-0AF3846EB78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3" name="Conector recto 992">
          <a:extLst>
            <a:ext uri="{FF2B5EF4-FFF2-40B4-BE49-F238E27FC236}">
              <a16:creationId xmlns:a16="http://schemas.microsoft.com/office/drawing/2014/main" id="{C9500AB6-4C1E-4ED7-A299-2FECA7A61F8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4" name="Conector recto 993">
          <a:extLst>
            <a:ext uri="{FF2B5EF4-FFF2-40B4-BE49-F238E27FC236}">
              <a16:creationId xmlns:a16="http://schemas.microsoft.com/office/drawing/2014/main" id="{645A02FF-EB6C-4383-A959-E07CAF802C6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5" name="Conector recto 994">
          <a:extLst>
            <a:ext uri="{FF2B5EF4-FFF2-40B4-BE49-F238E27FC236}">
              <a16:creationId xmlns:a16="http://schemas.microsoft.com/office/drawing/2014/main" id="{8E98E1BC-1D75-4932-AA76-994BA9B0B73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6" name="Conector recto 995">
          <a:extLst>
            <a:ext uri="{FF2B5EF4-FFF2-40B4-BE49-F238E27FC236}">
              <a16:creationId xmlns:a16="http://schemas.microsoft.com/office/drawing/2014/main" id="{B6C4D7E7-3C35-4A22-97DE-D8747C39D5E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7" name="Conector recto 996">
          <a:extLst>
            <a:ext uri="{FF2B5EF4-FFF2-40B4-BE49-F238E27FC236}">
              <a16:creationId xmlns:a16="http://schemas.microsoft.com/office/drawing/2014/main" id="{0934C7DC-42B5-4FEE-B0FB-EB4668E85DE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8" name="Conector recto 997">
          <a:extLst>
            <a:ext uri="{FF2B5EF4-FFF2-40B4-BE49-F238E27FC236}">
              <a16:creationId xmlns:a16="http://schemas.microsoft.com/office/drawing/2014/main" id="{6392D1E6-6B5E-44AD-861D-F698DED76A5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999" name="Conector recto 998">
          <a:extLst>
            <a:ext uri="{FF2B5EF4-FFF2-40B4-BE49-F238E27FC236}">
              <a16:creationId xmlns:a16="http://schemas.microsoft.com/office/drawing/2014/main" id="{01CF5E01-72BB-421F-823D-B8A8426F85A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0" name="Conector recto 999">
          <a:extLst>
            <a:ext uri="{FF2B5EF4-FFF2-40B4-BE49-F238E27FC236}">
              <a16:creationId xmlns:a16="http://schemas.microsoft.com/office/drawing/2014/main" id="{7B4A3D30-94B8-4099-99EE-DD76B0CA8A5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1" name="Conector recto 1000">
          <a:extLst>
            <a:ext uri="{FF2B5EF4-FFF2-40B4-BE49-F238E27FC236}">
              <a16:creationId xmlns:a16="http://schemas.microsoft.com/office/drawing/2014/main" id="{2DE1E549-0361-4EB8-AE30-07BD1DCE0C3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2" name="Conector recto 1001">
          <a:extLst>
            <a:ext uri="{FF2B5EF4-FFF2-40B4-BE49-F238E27FC236}">
              <a16:creationId xmlns:a16="http://schemas.microsoft.com/office/drawing/2014/main" id="{61D37898-3E79-482E-A58D-000245F8869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3" name="Conector recto 1002">
          <a:extLst>
            <a:ext uri="{FF2B5EF4-FFF2-40B4-BE49-F238E27FC236}">
              <a16:creationId xmlns:a16="http://schemas.microsoft.com/office/drawing/2014/main" id="{FEC1FFA9-B200-403E-812F-DDFB450CC93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4" name="Conector recto 1003">
          <a:extLst>
            <a:ext uri="{FF2B5EF4-FFF2-40B4-BE49-F238E27FC236}">
              <a16:creationId xmlns:a16="http://schemas.microsoft.com/office/drawing/2014/main" id="{D7FC0A54-7CA4-4F64-B703-7B18B6B5CC3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5" name="Conector recto 1004">
          <a:extLst>
            <a:ext uri="{FF2B5EF4-FFF2-40B4-BE49-F238E27FC236}">
              <a16:creationId xmlns:a16="http://schemas.microsoft.com/office/drawing/2014/main" id="{9F23F58C-FB98-4F99-88D4-0A86BA9FB35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6" name="Conector recto 1005">
          <a:extLst>
            <a:ext uri="{FF2B5EF4-FFF2-40B4-BE49-F238E27FC236}">
              <a16:creationId xmlns:a16="http://schemas.microsoft.com/office/drawing/2014/main" id="{E622D95C-88BE-4AEB-B41D-99AC66DB8CF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7" name="Conector recto 1006">
          <a:extLst>
            <a:ext uri="{FF2B5EF4-FFF2-40B4-BE49-F238E27FC236}">
              <a16:creationId xmlns:a16="http://schemas.microsoft.com/office/drawing/2014/main" id="{44152568-6330-4FAD-82AF-6F97473ACA6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8" name="Conector recto 1007">
          <a:extLst>
            <a:ext uri="{FF2B5EF4-FFF2-40B4-BE49-F238E27FC236}">
              <a16:creationId xmlns:a16="http://schemas.microsoft.com/office/drawing/2014/main" id="{01B70412-9C5A-4331-A848-8883F167C24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09" name="Conector recto 1008">
          <a:extLst>
            <a:ext uri="{FF2B5EF4-FFF2-40B4-BE49-F238E27FC236}">
              <a16:creationId xmlns:a16="http://schemas.microsoft.com/office/drawing/2014/main" id="{E8B200DD-8C73-4A68-88D3-73EEE9D85FD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0" name="Conector recto 1009">
          <a:extLst>
            <a:ext uri="{FF2B5EF4-FFF2-40B4-BE49-F238E27FC236}">
              <a16:creationId xmlns:a16="http://schemas.microsoft.com/office/drawing/2014/main" id="{AFBE65F6-08C9-4A40-9A8C-F212B1AB44A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1" name="Conector recto 1010">
          <a:extLst>
            <a:ext uri="{FF2B5EF4-FFF2-40B4-BE49-F238E27FC236}">
              <a16:creationId xmlns:a16="http://schemas.microsoft.com/office/drawing/2014/main" id="{48B39D4B-6619-4599-9A88-11E8E9C794D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2" name="Conector recto 1011">
          <a:extLst>
            <a:ext uri="{FF2B5EF4-FFF2-40B4-BE49-F238E27FC236}">
              <a16:creationId xmlns:a16="http://schemas.microsoft.com/office/drawing/2014/main" id="{175BE9B7-C26B-4E5F-B34C-C10ADDBA062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3" name="Conector recto 1012">
          <a:extLst>
            <a:ext uri="{FF2B5EF4-FFF2-40B4-BE49-F238E27FC236}">
              <a16:creationId xmlns:a16="http://schemas.microsoft.com/office/drawing/2014/main" id="{29248B8B-EF50-4BA3-9ADF-93B39DDD39E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4" name="Conector recto 1013">
          <a:extLst>
            <a:ext uri="{FF2B5EF4-FFF2-40B4-BE49-F238E27FC236}">
              <a16:creationId xmlns:a16="http://schemas.microsoft.com/office/drawing/2014/main" id="{A752BD5A-619C-4AEF-9ACC-987645BE0D5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5" name="Conector recto 1014">
          <a:extLst>
            <a:ext uri="{FF2B5EF4-FFF2-40B4-BE49-F238E27FC236}">
              <a16:creationId xmlns:a16="http://schemas.microsoft.com/office/drawing/2014/main" id="{6A07DB35-A6C1-4417-BB65-F4EE0D13ACB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6" name="Conector recto 1015">
          <a:extLst>
            <a:ext uri="{FF2B5EF4-FFF2-40B4-BE49-F238E27FC236}">
              <a16:creationId xmlns:a16="http://schemas.microsoft.com/office/drawing/2014/main" id="{2890D13B-2279-4F31-BE29-F0D8B2EF1EC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7" name="Conector recto 1016">
          <a:extLst>
            <a:ext uri="{FF2B5EF4-FFF2-40B4-BE49-F238E27FC236}">
              <a16:creationId xmlns:a16="http://schemas.microsoft.com/office/drawing/2014/main" id="{6537ED14-17A7-4325-AC15-5CBF7847770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8" name="Conector recto 1017">
          <a:extLst>
            <a:ext uri="{FF2B5EF4-FFF2-40B4-BE49-F238E27FC236}">
              <a16:creationId xmlns:a16="http://schemas.microsoft.com/office/drawing/2014/main" id="{45325FDC-7BFA-47AE-A865-D8D9DB9373F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19" name="Conector recto 1018">
          <a:extLst>
            <a:ext uri="{FF2B5EF4-FFF2-40B4-BE49-F238E27FC236}">
              <a16:creationId xmlns:a16="http://schemas.microsoft.com/office/drawing/2014/main" id="{61A1DA1B-E87B-4038-BAF3-3F242FD050A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0" name="Conector recto 1019">
          <a:extLst>
            <a:ext uri="{FF2B5EF4-FFF2-40B4-BE49-F238E27FC236}">
              <a16:creationId xmlns:a16="http://schemas.microsoft.com/office/drawing/2014/main" id="{A0CC3D1C-202E-4284-A45A-A2353159252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1" name="Conector recto 1020">
          <a:extLst>
            <a:ext uri="{FF2B5EF4-FFF2-40B4-BE49-F238E27FC236}">
              <a16:creationId xmlns:a16="http://schemas.microsoft.com/office/drawing/2014/main" id="{1411ABC5-F1C0-4C5E-A508-C4CDBF40288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2" name="Conector recto 1021">
          <a:extLst>
            <a:ext uri="{FF2B5EF4-FFF2-40B4-BE49-F238E27FC236}">
              <a16:creationId xmlns:a16="http://schemas.microsoft.com/office/drawing/2014/main" id="{C240412B-C8CB-4A9C-9A08-F51B31E41B3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3" name="Conector recto 1022">
          <a:extLst>
            <a:ext uri="{FF2B5EF4-FFF2-40B4-BE49-F238E27FC236}">
              <a16:creationId xmlns:a16="http://schemas.microsoft.com/office/drawing/2014/main" id="{58CFFE26-CD11-42D0-A02F-3B39891C69F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4" name="Conector recto 1023">
          <a:extLst>
            <a:ext uri="{FF2B5EF4-FFF2-40B4-BE49-F238E27FC236}">
              <a16:creationId xmlns:a16="http://schemas.microsoft.com/office/drawing/2014/main" id="{B45CA0EE-1205-462A-87CB-6F42E0A033B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5" name="Conector recto 1024">
          <a:extLst>
            <a:ext uri="{FF2B5EF4-FFF2-40B4-BE49-F238E27FC236}">
              <a16:creationId xmlns:a16="http://schemas.microsoft.com/office/drawing/2014/main" id="{07EE4D15-5B53-4B20-ABAA-271F53B5567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6" name="Conector recto 1025">
          <a:extLst>
            <a:ext uri="{FF2B5EF4-FFF2-40B4-BE49-F238E27FC236}">
              <a16:creationId xmlns:a16="http://schemas.microsoft.com/office/drawing/2014/main" id="{00B45115-7A6A-41A2-9511-404932C869E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7" name="Conector recto 1026">
          <a:extLst>
            <a:ext uri="{FF2B5EF4-FFF2-40B4-BE49-F238E27FC236}">
              <a16:creationId xmlns:a16="http://schemas.microsoft.com/office/drawing/2014/main" id="{242870EC-2765-4E8F-9C05-CB50F77F5BF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8" name="Conector recto 1027">
          <a:extLst>
            <a:ext uri="{FF2B5EF4-FFF2-40B4-BE49-F238E27FC236}">
              <a16:creationId xmlns:a16="http://schemas.microsoft.com/office/drawing/2014/main" id="{6C7880D5-3EE4-4699-91CE-72798CFE500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29" name="Conector recto 1028">
          <a:extLst>
            <a:ext uri="{FF2B5EF4-FFF2-40B4-BE49-F238E27FC236}">
              <a16:creationId xmlns:a16="http://schemas.microsoft.com/office/drawing/2014/main" id="{F28B3642-EC26-46BC-B6A1-FBE56AAE264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0" name="Conector recto 1029">
          <a:extLst>
            <a:ext uri="{FF2B5EF4-FFF2-40B4-BE49-F238E27FC236}">
              <a16:creationId xmlns:a16="http://schemas.microsoft.com/office/drawing/2014/main" id="{DC67BD02-1E20-4454-96E1-C835DC6483F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1" name="Conector recto 1030">
          <a:extLst>
            <a:ext uri="{FF2B5EF4-FFF2-40B4-BE49-F238E27FC236}">
              <a16:creationId xmlns:a16="http://schemas.microsoft.com/office/drawing/2014/main" id="{A906B15B-468B-4997-9A54-34670E29AD0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2" name="Conector recto 1031">
          <a:extLst>
            <a:ext uri="{FF2B5EF4-FFF2-40B4-BE49-F238E27FC236}">
              <a16:creationId xmlns:a16="http://schemas.microsoft.com/office/drawing/2014/main" id="{1A1F1A00-C30C-4192-B7AC-D4EC80C191E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3" name="Conector recto 1032">
          <a:extLst>
            <a:ext uri="{FF2B5EF4-FFF2-40B4-BE49-F238E27FC236}">
              <a16:creationId xmlns:a16="http://schemas.microsoft.com/office/drawing/2014/main" id="{B7ED48E1-F91C-49B5-B374-8D402C67BF8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4" name="Conector recto 1033">
          <a:extLst>
            <a:ext uri="{FF2B5EF4-FFF2-40B4-BE49-F238E27FC236}">
              <a16:creationId xmlns:a16="http://schemas.microsoft.com/office/drawing/2014/main" id="{F3A828B4-42CB-4E63-B27F-77265849236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5" name="Conector recto 1034">
          <a:extLst>
            <a:ext uri="{FF2B5EF4-FFF2-40B4-BE49-F238E27FC236}">
              <a16:creationId xmlns:a16="http://schemas.microsoft.com/office/drawing/2014/main" id="{C1F4E2D2-9EAF-446A-AA2C-E10BE893BC6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6" name="Conector recto 1035">
          <a:extLst>
            <a:ext uri="{FF2B5EF4-FFF2-40B4-BE49-F238E27FC236}">
              <a16:creationId xmlns:a16="http://schemas.microsoft.com/office/drawing/2014/main" id="{5ABC3BFA-6E3B-411D-8AD3-D659E576B28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7" name="Conector recto 1036">
          <a:extLst>
            <a:ext uri="{FF2B5EF4-FFF2-40B4-BE49-F238E27FC236}">
              <a16:creationId xmlns:a16="http://schemas.microsoft.com/office/drawing/2014/main" id="{FAE5E32C-4250-4635-AE8F-AA36D77D5F7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8" name="Conector recto 1037">
          <a:extLst>
            <a:ext uri="{FF2B5EF4-FFF2-40B4-BE49-F238E27FC236}">
              <a16:creationId xmlns:a16="http://schemas.microsoft.com/office/drawing/2014/main" id="{144850D0-5954-490A-A3DC-97783B33714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39" name="Conector recto 1038">
          <a:extLst>
            <a:ext uri="{FF2B5EF4-FFF2-40B4-BE49-F238E27FC236}">
              <a16:creationId xmlns:a16="http://schemas.microsoft.com/office/drawing/2014/main" id="{E817BE0B-56C0-47A4-AC47-835A4AFD071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0" name="Conector recto 1039">
          <a:extLst>
            <a:ext uri="{FF2B5EF4-FFF2-40B4-BE49-F238E27FC236}">
              <a16:creationId xmlns:a16="http://schemas.microsoft.com/office/drawing/2014/main" id="{59A9113F-AD96-4361-B679-C3DA99391FF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1" name="Conector recto 1040">
          <a:extLst>
            <a:ext uri="{FF2B5EF4-FFF2-40B4-BE49-F238E27FC236}">
              <a16:creationId xmlns:a16="http://schemas.microsoft.com/office/drawing/2014/main" id="{67A99394-52B6-4116-9DED-57AD32CF757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2" name="Conector recto 1041">
          <a:extLst>
            <a:ext uri="{FF2B5EF4-FFF2-40B4-BE49-F238E27FC236}">
              <a16:creationId xmlns:a16="http://schemas.microsoft.com/office/drawing/2014/main" id="{C39596DF-681E-47A1-89D1-8D45C54057A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3" name="Conector recto 1042">
          <a:extLst>
            <a:ext uri="{FF2B5EF4-FFF2-40B4-BE49-F238E27FC236}">
              <a16:creationId xmlns:a16="http://schemas.microsoft.com/office/drawing/2014/main" id="{7E2F94B8-2530-4CF1-B281-27C4CF99523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4" name="Conector recto 1043">
          <a:extLst>
            <a:ext uri="{FF2B5EF4-FFF2-40B4-BE49-F238E27FC236}">
              <a16:creationId xmlns:a16="http://schemas.microsoft.com/office/drawing/2014/main" id="{60BE9B84-74B6-4E93-8987-075ED799DB3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5" name="Conector recto 1044">
          <a:extLst>
            <a:ext uri="{FF2B5EF4-FFF2-40B4-BE49-F238E27FC236}">
              <a16:creationId xmlns:a16="http://schemas.microsoft.com/office/drawing/2014/main" id="{EADE1212-2BFE-4B30-89C6-EC50F07BD7F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6" name="Conector recto 1045">
          <a:extLst>
            <a:ext uri="{FF2B5EF4-FFF2-40B4-BE49-F238E27FC236}">
              <a16:creationId xmlns:a16="http://schemas.microsoft.com/office/drawing/2014/main" id="{EF7E6FE3-1C4C-4346-B4D8-2A8C524D703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7" name="Conector recto 1046">
          <a:extLst>
            <a:ext uri="{FF2B5EF4-FFF2-40B4-BE49-F238E27FC236}">
              <a16:creationId xmlns:a16="http://schemas.microsoft.com/office/drawing/2014/main" id="{E422F705-673D-4D85-8516-B2A09EFF54D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8" name="Conector recto 1047">
          <a:extLst>
            <a:ext uri="{FF2B5EF4-FFF2-40B4-BE49-F238E27FC236}">
              <a16:creationId xmlns:a16="http://schemas.microsoft.com/office/drawing/2014/main" id="{77C7F347-519A-4DE2-82B4-D4D97CD6411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49" name="Conector recto 1048">
          <a:extLst>
            <a:ext uri="{FF2B5EF4-FFF2-40B4-BE49-F238E27FC236}">
              <a16:creationId xmlns:a16="http://schemas.microsoft.com/office/drawing/2014/main" id="{983A5914-5459-49DF-BFF1-CB696448974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0" name="Conector recto 1049">
          <a:extLst>
            <a:ext uri="{FF2B5EF4-FFF2-40B4-BE49-F238E27FC236}">
              <a16:creationId xmlns:a16="http://schemas.microsoft.com/office/drawing/2014/main" id="{C45DEE9C-A5BE-4661-B7B2-F403CFB4AF7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1" name="Conector recto 1050">
          <a:extLst>
            <a:ext uri="{FF2B5EF4-FFF2-40B4-BE49-F238E27FC236}">
              <a16:creationId xmlns:a16="http://schemas.microsoft.com/office/drawing/2014/main" id="{A91E503D-5B4B-447C-9289-14E05E87345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2" name="Conector recto 1051">
          <a:extLst>
            <a:ext uri="{FF2B5EF4-FFF2-40B4-BE49-F238E27FC236}">
              <a16:creationId xmlns:a16="http://schemas.microsoft.com/office/drawing/2014/main" id="{567F0536-55D4-4B5E-883B-3A42436F86E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3" name="Conector recto 1052">
          <a:extLst>
            <a:ext uri="{FF2B5EF4-FFF2-40B4-BE49-F238E27FC236}">
              <a16:creationId xmlns:a16="http://schemas.microsoft.com/office/drawing/2014/main" id="{3C172190-4C9E-4E1B-9CBA-1B720C84CF8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4" name="Conector recto 1053">
          <a:extLst>
            <a:ext uri="{FF2B5EF4-FFF2-40B4-BE49-F238E27FC236}">
              <a16:creationId xmlns:a16="http://schemas.microsoft.com/office/drawing/2014/main" id="{7C35AEE0-31D7-43C6-A38C-5635F96BF7D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5" name="Conector recto 1054">
          <a:extLst>
            <a:ext uri="{FF2B5EF4-FFF2-40B4-BE49-F238E27FC236}">
              <a16:creationId xmlns:a16="http://schemas.microsoft.com/office/drawing/2014/main" id="{A6639570-8E21-4957-A920-1F246B78914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6" name="Conector recto 1055">
          <a:extLst>
            <a:ext uri="{FF2B5EF4-FFF2-40B4-BE49-F238E27FC236}">
              <a16:creationId xmlns:a16="http://schemas.microsoft.com/office/drawing/2014/main" id="{10255C76-51B9-4D71-B653-5567D89BB32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7" name="Conector recto 1056">
          <a:extLst>
            <a:ext uri="{FF2B5EF4-FFF2-40B4-BE49-F238E27FC236}">
              <a16:creationId xmlns:a16="http://schemas.microsoft.com/office/drawing/2014/main" id="{C6878669-6231-4BC9-9EC4-B5367F79559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8" name="Conector recto 1057">
          <a:extLst>
            <a:ext uri="{FF2B5EF4-FFF2-40B4-BE49-F238E27FC236}">
              <a16:creationId xmlns:a16="http://schemas.microsoft.com/office/drawing/2014/main" id="{482CFBD3-0E97-4521-AAE4-D2262BFE078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59" name="Conector recto 1058">
          <a:extLst>
            <a:ext uri="{FF2B5EF4-FFF2-40B4-BE49-F238E27FC236}">
              <a16:creationId xmlns:a16="http://schemas.microsoft.com/office/drawing/2014/main" id="{FC8146FC-A5CD-4F77-ACA6-F505311E27B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0" name="Conector recto 1059">
          <a:extLst>
            <a:ext uri="{FF2B5EF4-FFF2-40B4-BE49-F238E27FC236}">
              <a16:creationId xmlns:a16="http://schemas.microsoft.com/office/drawing/2014/main" id="{C4FA89AC-7028-4832-8E9A-34FAA32BA98F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1" name="Conector recto 1060">
          <a:extLst>
            <a:ext uri="{FF2B5EF4-FFF2-40B4-BE49-F238E27FC236}">
              <a16:creationId xmlns:a16="http://schemas.microsoft.com/office/drawing/2014/main" id="{9664163A-7D99-4EFE-831B-7D7A81EDB202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2" name="Conector recto 1061">
          <a:extLst>
            <a:ext uri="{FF2B5EF4-FFF2-40B4-BE49-F238E27FC236}">
              <a16:creationId xmlns:a16="http://schemas.microsoft.com/office/drawing/2014/main" id="{37DC85F6-59AF-472D-82F9-12DE1F6597B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3" name="Conector recto 1062">
          <a:extLst>
            <a:ext uri="{FF2B5EF4-FFF2-40B4-BE49-F238E27FC236}">
              <a16:creationId xmlns:a16="http://schemas.microsoft.com/office/drawing/2014/main" id="{9B16E398-A297-43C0-B8C2-7196A17C6D3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4" name="Conector recto 1063">
          <a:extLst>
            <a:ext uri="{FF2B5EF4-FFF2-40B4-BE49-F238E27FC236}">
              <a16:creationId xmlns:a16="http://schemas.microsoft.com/office/drawing/2014/main" id="{88820B2A-0536-49BD-B1A4-A3EEC538831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5" name="Conector recto 1064">
          <a:extLst>
            <a:ext uri="{FF2B5EF4-FFF2-40B4-BE49-F238E27FC236}">
              <a16:creationId xmlns:a16="http://schemas.microsoft.com/office/drawing/2014/main" id="{60D6BBBF-0E46-4626-8F46-A04A9B80C24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6" name="Conector recto 1065">
          <a:extLst>
            <a:ext uri="{FF2B5EF4-FFF2-40B4-BE49-F238E27FC236}">
              <a16:creationId xmlns:a16="http://schemas.microsoft.com/office/drawing/2014/main" id="{F9166215-F4F5-49FB-B8AA-D8626F9A328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7" name="Conector recto 1066">
          <a:extLst>
            <a:ext uri="{FF2B5EF4-FFF2-40B4-BE49-F238E27FC236}">
              <a16:creationId xmlns:a16="http://schemas.microsoft.com/office/drawing/2014/main" id="{6AC82D57-3F16-4434-921E-EB87B06318D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8" name="Conector recto 1067">
          <a:extLst>
            <a:ext uri="{FF2B5EF4-FFF2-40B4-BE49-F238E27FC236}">
              <a16:creationId xmlns:a16="http://schemas.microsoft.com/office/drawing/2014/main" id="{7CDB17F8-A1B0-4BC3-9F9C-DC1DD6DE0C7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69" name="Conector recto 1068">
          <a:extLst>
            <a:ext uri="{FF2B5EF4-FFF2-40B4-BE49-F238E27FC236}">
              <a16:creationId xmlns:a16="http://schemas.microsoft.com/office/drawing/2014/main" id="{2278FF6C-2FA4-45E2-A43D-E9F2A596178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0" name="Conector recto 1069">
          <a:extLst>
            <a:ext uri="{FF2B5EF4-FFF2-40B4-BE49-F238E27FC236}">
              <a16:creationId xmlns:a16="http://schemas.microsoft.com/office/drawing/2014/main" id="{65826EE3-2B5C-4F60-85AF-EA6D78FF323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1" name="Conector recto 1070">
          <a:extLst>
            <a:ext uri="{FF2B5EF4-FFF2-40B4-BE49-F238E27FC236}">
              <a16:creationId xmlns:a16="http://schemas.microsoft.com/office/drawing/2014/main" id="{EC7858A5-1DE0-4EB8-BEC8-3CDBD3E902C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2" name="Conector recto 1071">
          <a:extLst>
            <a:ext uri="{FF2B5EF4-FFF2-40B4-BE49-F238E27FC236}">
              <a16:creationId xmlns:a16="http://schemas.microsoft.com/office/drawing/2014/main" id="{D2FBA85D-174A-4BA3-A8A7-68920448E0A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3" name="Conector recto 1072">
          <a:extLst>
            <a:ext uri="{FF2B5EF4-FFF2-40B4-BE49-F238E27FC236}">
              <a16:creationId xmlns:a16="http://schemas.microsoft.com/office/drawing/2014/main" id="{2CC27C58-1EAD-44B0-B6F1-222ED0BA12F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4" name="Conector recto 1073">
          <a:extLst>
            <a:ext uri="{FF2B5EF4-FFF2-40B4-BE49-F238E27FC236}">
              <a16:creationId xmlns:a16="http://schemas.microsoft.com/office/drawing/2014/main" id="{83BB33A3-6518-4EF0-8026-4500C76070F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5" name="Conector recto 1074">
          <a:extLst>
            <a:ext uri="{FF2B5EF4-FFF2-40B4-BE49-F238E27FC236}">
              <a16:creationId xmlns:a16="http://schemas.microsoft.com/office/drawing/2014/main" id="{C45F09E7-0ECB-40F4-996D-64D77D3864C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6" name="Conector recto 1075">
          <a:extLst>
            <a:ext uri="{FF2B5EF4-FFF2-40B4-BE49-F238E27FC236}">
              <a16:creationId xmlns:a16="http://schemas.microsoft.com/office/drawing/2014/main" id="{37AE6FCC-30E4-4681-9194-545EC535632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7" name="Conector recto 1076">
          <a:extLst>
            <a:ext uri="{FF2B5EF4-FFF2-40B4-BE49-F238E27FC236}">
              <a16:creationId xmlns:a16="http://schemas.microsoft.com/office/drawing/2014/main" id="{6F4DED4B-2375-425E-A16A-4276829D08D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8" name="Conector recto 1077">
          <a:extLst>
            <a:ext uri="{FF2B5EF4-FFF2-40B4-BE49-F238E27FC236}">
              <a16:creationId xmlns:a16="http://schemas.microsoft.com/office/drawing/2014/main" id="{0E249D6A-6C3A-4C82-BF4B-BC1A1AD6D60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79" name="Conector recto 1078">
          <a:extLst>
            <a:ext uri="{FF2B5EF4-FFF2-40B4-BE49-F238E27FC236}">
              <a16:creationId xmlns:a16="http://schemas.microsoft.com/office/drawing/2014/main" id="{0FB4C648-37F6-400B-97E8-6AA25432ABFB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0" name="Conector recto 1079">
          <a:extLst>
            <a:ext uri="{FF2B5EF4-FFF2-40B4-BE49-F238E27FC236}">
              <a16:creationId xmlns:a16="http://schemas.microsoft.com/office/drawing/2014/main" id="{51278C67-FFAE-4038-990F-0D0C5AC69B9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1" name="Conector recto 1080">
          <a:extLst>
            <a:ext uri="{FF2B5EF4-FFF2-40B4-BE49-F238E27FC236}">
              <a16:creationId xmlns:a16="http://schemas.microsoft.com/office/drawing/2014/main" id="{41248A89-91D9-4BA1-B494-5FECC6FA0E8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2" name="Conector recto 1081">
          <a:extLst>
            <a:ext uri="{FF2B5EF4-FFF2-40B4-BE49-F238E27FC236}">
              <a16:creationId xmlns:a16="http://schemas.microsoft.com/office/drawing/2014/main" id="{735D783D-79AC-4A3B-A3AE-9DED2538E39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3" name="Conector recto 1082">
          <a:extLst>
            <a:ext uri="{FF2B5EF4-FFF2-40B4-BE49-F238E27FC236}">
              <a16:creationId xmlns:a16="http://schemas.microsoft.com/office/drawing/2014/main" id="{313ECD8E-7CC6-4A28-8917-1663DD780DC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4" name="Conector recto 1083">
          <a:extLst>
            <a:ext uri="{FF2B5EF4-FFF2-40B4-BE49-F238E27FC236}">
              <a16:creationId xmlns:a16="http://schemas.microsoft.com/office/drawing/2014/main" id="{FEF6EE5F-14A5-4A1C-97E6-CC9DDBF065F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5" name="Conector recto 1084">
          <a:extLst>
            <a:ext uri="{FF2B5EF4-FFF2-40B4-BE49-F238E27FC236}">
              <a16:creationId xmlns:a16="http://schemas.microsoft.com/office/drawing/2014/main" id="{E3F415B5-BE79-4152-A1E5-4A0021C4150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6" name="Conector recto 1085">
          <a:extLst>
            <a:ext uri="{FF2B5EF4-FFF2-40B4-BE49-F238E27FC236}">
              <a16:creationId xmlns:a16="http://schemas.microsoft.com/office/drawing/2014/main" id="{716647E9-172A-4FFC-9090-E0B149FC0BD9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7" name="Conector recto 1086">
          <a:extLst>
            <a:ext uri="{FF2B5EF4-FFF2-40B4-BE49-F238E27FC236}">
              <a16:creationId xmlns:a16="http://schemas.microsoft.com/office/drawing/2014/main" id="{E079256A-BA2E-4EE6-98E5-4CEAC9134313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8" name="Conector recto 1087">
          <a:extLst>
            <a:ext uri="{FF2B5EF4-FFF2-40B4-BE49-F238E27FC236}">
              <a16:creationId xmlns:a16="http://schemas.microsoft.com/office/drawing/2014/main" id="{A54A327F-25A2-4F59-BAF0-B8913DE7BF0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89" name="Conector recto 1088">
          <a:extLst>
            <a:ext uri="{FF2B5EF4-FFF2-40B4-BE49-F238E27FC236}">
              <a16:creationId xmlns:a16="http://schemas.microsoft.com/office/drawing/2014/main" id="{CCE2A414-6249-449A-8318-F90135EB602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0" name="Conector recto 1089">
          <a:extLst>
            <a:ext uri="{FF2B5EF4-FFF2-40B4-BE49-F238E27FC236}">
              <a16:creationId xmlns:a16="http://schemas.microsoft.com/office/drawing/2014/main" id="{4B7CB261-38EB-4440-B563-2C168888CDBD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1" name="Conector recto 1090">
          <a:extLst>
            <a:ext uri="{FF2B5EF4-FFF2-40B4-BE49-F238E27FC236}">
              <a16:creationId xmlns:a16="http://schemas.microsoft.com/office/drawing/2014/main" id="{9C9FCBC6-CC16-441A-8B87-445E892A867A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2" name="Conector recto 1091">
          <a:extLst>
            <a:ext uri="{FF2B5EF4-FFF2-40B4-BE49-F238E27FC236}">
              <a16:creationId xmlns:a16="http://schemas.microsoft.com/office/drawing/2014/main" id="{E3342A8E-B73C-49B8-A493-8E8D31B274E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3" name="Conector recto 1092">
          <a:extLst>
            <a:ext uri="{FF2B5EF4-FFF2-40B4-BE49-F238E27FC236}">
              <a16:creationId xmlns:a16="http://schemas.microsoft.com/office/drawing/2014/main" id="{20FA48DC-976A-45B5-973C-C69A404F8A1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4" name="Conector recto 1093">
          <a:extLst>
            <a:ext uri="{FF2B5EF4-FFF2-40B4-BE49-F238E27FC236}">
              <a16:creationId xmlns:a16="http://schemas.microsoft.com/office/drawing/2014/main" id="{9A6F8405-F042-4703-B405-9E963999A3E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5" name="Conector recto 1094">
          <a:extLst>
            <a:ext uri="{FF2B5EF4-FFF2-40B4-BE49-F238E27FC236}">
              <a16:creationId xmlns:a16="http://schemas.microsoft.com/office/drawing/2014/main" id="{7C550B8F-3BB4-4629-A654-E74D87B7935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6" name="Conector recto 1095">
          <a:extLst>
            <a:ext uri="{FF2B5EF4-FFF2-40B4-BE49-F238E27FC236}">
              <a16:creationId xmlns:a16="http://schemas.microsoft.com/office/drawing/2014/main" id="{DE16191B-142F-4E0A-91F1-8BB3F5AA74B6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7" name="Conector recto 1096">
          <a:extLst>
            <a:ext uri="{FF2B5EF4-FFF2-40B4-BE49-F238E27FC236}">
              <a16:creationId xmlns:a16="http://schemas.microsoft.com/office/drawing/2014/main" id="{CF866AB9-DD0C-4FAE-8D22-4E5735A2D891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8" name="Conector recto 1097">
          <a:extLst>
            <a:ext uri="{FF2B5EF4-FFF2-40B4-BE49-F238E27FC236}">
              <a16:creationId xmlns:a16="http://schemas.microsoft.com/office/drawing/2014/main" id="{0C5EB255-6C5A-4B54-902C-1C8E14E0CFB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099" name="Conector recto 1098">
          <a:extLst>
            <a:ext uri="{FF2B5EF4-FFF2-40B4-BE49-F238E27FC236}">
              <a16:creationId xmlns:a16="http://schemas.microsoft.com/office/drawing/2014/main" id="{077C02CF-6125-4034-8073-0156A47AAD1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0" name="Conector recto 1099">
          <a:extLst>
            <a:ext uri="{FF2B5EF4-FFF2-40B4-BE49-F238E27FC236}">
              <a16:creationId xmlns:a16="http://schemas.microsoft.com/office/drawing/2014/main" id="{B037E549-BCB8-4070-AEDF-7F26BCAB0F6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1" name="Conector recto 1100">
          <a:extLst>
            <a:ext uri="{FF2B5EF4-FFF2-40B4-BE49-F238E27FC236}">
              <a16:creationId xmlns:a16="http://schemas.microsoft.com/office/drawing/2014/main" id="{A83D2284-8368-4AE8-A976-91CCD97FC15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2" name="Conector recto 1101">
          <a:extLst>
            <a:ext uri="{FF2B5EF4-FFF2-40B4-BE49-F238E27FC236}">
              <a16:creationId xmlns:a16="http://schemas.microsoft.com/office/drawing/2014/main" id="{79F69247-CB71-468C-B58B-582B3324C3C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3" name="Conector recto 1102">
          <a:extLst>
            <a:ext uri="{FF2B5EF4-FFF2-40B4-BE49-F238E27FC236}">
              <a16:creationId xmlns:a16="http://schemas.microsoft.com/office/drawing/2014/main" id="{FCF9755B-E8E2-40C2-869E-A0A9185451B8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4" name="Conector recto 1103">
          <a:extLst>
            <a:ext uri="{FF2B5EF4-FFF2-40B4-BE49-F238E27FC236}">
              <a16:creationId xmlns:a16="http://schemas.microsoft.com/office/drawing/2014/main" id="{F0B396C9-65E4-4560-A692-C1FDD99C5580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5" name="Conector recto 1104">
          <a:extLst>
            <a:ext uri="{FF2B5EF4-FFF2-40B4-BE49-F238E27FC236}">
              <a16:creationId xmlns:a16="http://schemas.microsoft.com/office/drawing/2014/main" id="{15D7A657-BF96-46EE-B402-EAFFCF07E01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6" name="Conector recto 1105">
          <a:extLst>
            <a:ext uri="{FF2B5EF4-FFF2-40B4-BE49-F238E27FC236}">
              <a16:creationId xmlns:a16="http://schemas.microsoft.com/office/drawing/2014/main" id="{4EFCCD06-DD62-43AD-ACE7-CB2CA0D4BE3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7" name="Conector recto 1106">
          <a:extLst>
            <a:ext uri="{FF2B5EF4-FFF2-40B4-BE49-F238E27FC236}">
              <a16:creationId xmlns:a16="http://schemas.microsoft.com/office/drawing/2014/main" id="{5EBBBDC6-B207-4B59-87C4-6F7EE0C816D4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8" name="Conector recto 1107">
          <a:extLst>
            <a:ext uri="{FF2B5EF4-FFF2-40B4-BE49-F238E27FC236}">
              <a16:creationId xmlns:a16="http://schemas.microsoft.com/office/drawing/2014/main" id="{46348260-AA2F-4622-98C5-1DD65E235D8E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09" name="Conector recto 1108">
          <a:extLst>
            <a:ext uri="{FF2B5EF4-FFF2-40B4-BE49-F238E27FC236}">
              <a16:creationId xmlns:a16="http://schemas.microsoft.com/office/drawing/2014/main" id="{689463D6-DBF5-4A16-9FF9-86923771A0D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10" name="Conector recto 1109">
          <a:extLst>
            <a:ext uri="{FF2B5EF4-FFF2-40B4-BE49-F238E27FC236}">
              <a16:creationId xmlns:a16="http://schemas.microsoft.com/office/drawing/2014/main" id="{402995EA-6389-4132-B5EF-D163161C0FDC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11" name="Conector recto 1110">
          <a:extLst>
            <a:ext uri="{FF2B5EF4-FFF2-40B4-BE49-F238E27FC236}">
              <a16:creationId xmlns:a16="http://schemas.microsoft.com/office/drawing/2014/main" id="{8F795311-11D7-4D3A-AE94-E281DDD355C5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216</xdr:row>
      <xdr:rowOff>0</xdr:rowOff>
    </xdr:from>
    <xdr:to>
      <xdr:col>38</xdr:col>
      <xdr:colOff>413657</xdr:colOff>
      <xdr:row>216</xdr:row>
      <xdr:rowOff>0</xdr:rowOff>
    </xdr:to>
    <xdr:cxnSp macro="">
      <xdr:nvCxnSpPr>
        <xdr:cNvPr id="1112" name="Conector recto 1111">
          <a:extLst>
            <a:ext uri="{FF2B5EF4-FFF2-40B4-BE49-F238E27FC236}">
              <a16:creationId xmlns:a16="http://schemas.microsoft.com/office/drawing/2014/main" id="{741B0EF8-7965-4624-87F7-BC0586541EB7}"/>
            </a:ext>
          </a:extLst>
        </xdr:cNvPr>
        <xdr:cNvCxnSpPr/>
      </xdr:nvCxnSpPr>
      <xdr:spPr>
        <a:xfrm>
          <a:off x="10916558" y="56124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163285</xdr:colOff>
      <xdr:row>125</xdr:row>
      <xdr:rowOff>94403</xdr:rowOff>
    </xdr:from>
    <xdr:to>
      <xdr:col>31</xdr:col>
      <xdr:colOff>417285</xdr:colOff>
      <xdr:row>154</xdr:row>
      <xdr:rowOff>181428</xdr:rowOff>
    </xdr:to>
    <xdr:pic>
      <xdr:nvPicPr>
        <xdr:cNvPr id="1114" name="Imagen 1113">
          <a:extLst>
            <a:ext uri="{FF2B5EF4-FFF2-40B4-BE49-F238E27FC236}">
              <a16:creationId xmlns:a16="http://schemas.microsoft.com/office/drawing/2014/main" id="{B7C5BAF9-871B-4212-FAF9-D4CE941993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04" r="24521" b="41894"/>
        <a:stretch/>
      </xdr:blipFill>
      <xdr:spPr bwMode="auto">
        <a:xfrm>
          <a:off x="163285" y="26791617"/>
          <a:ext cx="8608786" cy="587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178</xdr:row>
      <xdr:rowOff>127000</xdr:rowOff>
    </xdr:from>
    <xdr:to>
      <xdr:col>31</xdr:col>
      <xdr:colOff>316255</xdr:colOff>
      <xdr:row>210</xdr:row>
      <xdr:rowOff>9070</xdr:rowOff>
    </xdr:to>
    <xdr:pic>
      <xdr:nvPicPr>
        <xdr:cNvPr id="1116" name="Imagen 1115">
          <a:extLst>
            <a:ext uri="{FF2B5EF4-FFF2-40B4-BE49-F238E27FC236}">
              <a16:creationId xmlns:a16="http://schemas.microsoft.com/office/drawing/2014/main" id="{00EAE7C8-23C7-9DC8-F7D3-49ED67BFB2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88" t="19936" r="45154" b="50857"/>
        <a:stretch/>
      </xdr:blipFill>
      <xdr:spPr bwMode="auto">
        <a:xfrm>
          <a:off x="172357" y="37664571"/>
          <a:ext cx="8498684" cy="6304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18142</xdr:colOff>
      <xdr:row>232</xdr:row>
      <xdr:rowOff>99787</xdr:rowOff>
    </xdr:from>
    <xdr:to>
      <xdr:col>31</xdr:col>
      <xdr:colOff>491725</xdr:colOff>
      <xdr:row>261</xdr:row>
      <xdr:rowOff>72571</xdr:rowOff>
    </xdr:to>
    <xdr:pic>
      <xdr:nvPicPr>
        <xdr:cNvPr id="1117" name="Imagen 1116">
          <a:extLst>
            <a:ext uri="{FF2B5EF4-FFF2-40B4-BE49-F238E27FC236}">
              <a16:creationId xmlns:a16="http://schemas.microsoft.com/office/drawing/2014/main" id="{F3E112F3-128A-7817-E01D-2A6F113646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42" t="26425" r="35503" b="30923"/>
        <a:stretch/>
      </xdr:blipFill>
      <xdr:spPr bwMode="auto">
        <a:xfrm>
          <a:off x="18142" y="48677287"/>
          <a:ext cx="8828369" cy="5760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235856</xdr:colOff>
      <xdr:row>285</xdr:row>
      <xdr:rowOff>60014</xdr:rowOff>
    </xdr:from>
    <xdr:to>
      <xdr:col>30</xdr:col>
      <xdr:colOff>453571</xdr:colOff>
      <xdr:row>313</xdr:row>
      <xdr:rowOff>90714</xdr:rowOff>
    </xdr:to>
    <xdr:pic>
      <xdr:nvPicPr>
        <xdr:cNvPr id="1118" name="Imagen 1117">
          <a:extLst>
            <a:ext uri="{FF2B5EF4-FFF2-40B4-BE49-F238E27FC236}">
              <a16:creationId xmlns:a16="http://schemas.microsoft.com/office/drawing/2014/main" id="{8315B115-C78F-0BF5-9B8E-16C8D1608D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088" t="40643" r="14471" b="31077"/>
        <a:stretch/>
      </xdr:blipFill>
      <xdr:spPr bwMode="auto">
        <a:xfrm>
          <a:off x="489856" y="59477871"/>
          <a:ext cx="7583715" cy="561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8E5166A-04B8-488D-8042-69AE0FCDA693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5DDAE2DB-E71C-4F82-932E-63C73050CE02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A352154-A516-4788-B5ED-CB8C57779D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C3CBC68-2CD7-42AE-8D54-2F2C1F6239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885759EE-578F-4814-B421-5F2CF894E4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42D2AD6-03FE-4244-A128-39AE686393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D4B2AC03-B522-44DA-8831-FE7CD27623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181CDDC4-8CA6-4177-9DA3-613FAEBF39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A9AF11CE-9E85-4E28-91A6-AD4FFE74780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1146413-3E3B-4EFC-B1CA-FF3D993BC7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68F92D24-C471-40AF-8007-CD5DAD79127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FCCFED4E-3B3D-478F-BFA1-51F974A0C8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F3C1E975-587D-460C-8936-32916493FED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45440795-7937-446F-9BAA-DB373F2EA8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ABBF94E0-9B89-49AD-B0E5-0F9F22DB702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1D700BA0-00A2-4EBD-8E87-01BEFC3C0D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633E3367-C38C-47C6-B478-BFAF72B19C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40045AC-E211-4829-B384-AA2B4C19F69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A164BCA5-26E7-4C91-9723-66FB23E94FD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839E9DBA-67C8-4856-B0EE-A2A276453C9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AE9BB47A-DEB9-48C0-A665-EE2A03355E8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8F4CF01E-A6F9-411E-9DB0-A16A88CEE5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166B2FBF-A13A-441A-9679-D8F110A8CE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168C1281-CAB1-4189-A580-1ADE7F7591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A8C1C13D-FDBB-413A-A4CF-28CF2BE3D91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359A8A6-1F63-48B0-A7B2-3302281ABA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CD102237-5D33-4AEE-8FE1-05ED7FB884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CD89549C-8740-4696-88CC-F7CF36D8DEA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A50E49CA-D894-4B7A-8061-9C4C8143F4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7984C68-E17C-4B45-86D3-7E845211F9D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D6617403-CE80-43FA-B080-8A1DE60A42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BC692468-A1A0-4783-BAC2-4CFAA80E427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C06EFD1-21C9-49F0-9A12-33ECCA32EE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F58213C2-C3C7-4AF3-B951-7218C6FF900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C7041745-443B-4EFF-89EE-DA9888343E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C8527E42-1E5A-4C99-814E-271CED55C8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2B4C7CEF-0367-4EBB-BBEF-633D9ADCCC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0322674B-FAD4-42CB-8C79-62DBB60C9F8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5CE54CA-18A7-455F-8D82-AC2E86D9836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D6DE4353-0D59-4BBD-8DD1-0216167F06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5CF3CAA5-854E-44DC-BCC5-AB12D05E433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CD10CBF9-F4F2-47B4-ACFF-D24C7D94B81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02020A44-4A22-41A2-8BEF-EF1BCFDE8F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84B298C5-1829-4638-AF94-A72F617379A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46AF74C9-5E49-4264-9E59-B8B6516C674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A9D60CCC-1204-4667-B029-801B6F946D5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9C3A53A4-561C-4B3D-B7C4-7218451774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E86CBC6-3F3E-4966-81FE-5EFF99E4AA7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BC31C11E-CA24-4A8E-8760-594EDF8573D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9980B844-E95A-4F6B-A593-B169AAF33EE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0016EEE8-FDA5-4B24-AA57-4BBDBBB0A1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D4CAE2D4-412D-4A91-A29D-4894FF3AD07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EA5755E8-919D-471C-BCBA-C2ED18CA338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CCCAD70-C47A-4460-A4FC-F28FFC6CB7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88726C9F-F09D-4CD6-B91F-93966D72225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BE0CF1CE-8DC6-4E69-9D24-7A9BD628FFB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2CED553C-FE11-48B1-80A5-D3266D9C234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CB4A30EC-C16E-4D1C-8967-95CA6B7FA01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BB6DFB1F-5243-4AFD-9C4D-3900531D7E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9B465049-9CC2-4B60-A727-48BE324DC4B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7C558BD6-75A2-4AA4-A26B-AA87BBF3059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7542363B-D742-4519-AB77-5ECD2844D1F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B1F284A-C128-4531-AA76-F46C6339AC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0B1A5D88-2AF3-45B8-B2E3-AE69AC92843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DDBF61D5-DAE5-4D2A-A247-F4D861179D3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8C287C7B-2C60-49D8-BC5D-19C029F766C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5481CD9A-50E1-4D94-9DEE-B531517236F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CA366325-6BE4-45DA-9265-A3354AB37A0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53E767C7-5B8E-465E-BC35-ABEE2673D2D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2053DA28-5181-4B98-8B0F-27C408BE6F2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6761FDE4-8519-40BA-B39A-BC184A19B7F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38BF37AF-5658-40F4-A9E9-755AC8A75C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FB4ECDBA-4DE4-4818-9711-0AAC28445E7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2FD8BDB1-F98D-463B-85EC-7F5EB7095CC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FC5ACD9B-1594-458C-A8F6-8E3F876BD2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F5EE1AD4-E4C7-4038-85A3-DDAF5D53F7B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C2396766-90A1-4207-8049-45EEE91BDA6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80C1ADB9-1DD0-44CC-B7EA-21273228F60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4504ACFF-C503-45FC-967F-42879914B12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162C9ED0-6C77-4E9F-9D10-7734B7165EE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68139022-EE87-4644-A41B-3044952568B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D22BE4EA-8863-40E8-86D4-FA7F8B99770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D296A8CC-6C3E-4287-897D-5F46ED94D71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C5E5C0C1-4F11-487F-8FF6-489F7F693BB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0D511BC-0A6B-48FF-BE3F-F4177B79B4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F6C37636-CEA1-4141-804E-582B23392B1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EB99BBA9-4328-497D-A9DB-B0C561FB614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A257E3C5-A9D3-4EF7-8FD3-2D554A609A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44240FF-A398-4DCF-B597-48E06438382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3C9637C5-F15F-43DF-B101-72A95199CDF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C0133A3D-0D14-4023-AA10-BD1CBE99536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A66A3CE2-E62C-403C-9409-4ECA8BDFA96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FC054199-648B-4A65-81ED-35E303A282D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5665EF39-8348-4ACC-A888-F6E9D95EFE4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F8906FA0-5EDC-47D9-9EEF-FB4C38B5265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9209295B-3680-40E6-961D-B2CCB44618C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88</xdr:row>
      <xdr:rowOff>238125</xdr:rowOff>
    </xdr:from>
    <xdr:to>
      <xdr:col>17</xdr:col>
      <xdr:colOff>238125</xdr:colOff>
      <xdr:row>94</xdr:row>
      <xdr:rowOff>0</xdr:rowOff>
    </xdr:to>
    <xdr:sp macro="" textlink="">
      <xdr:nvSpPr>
        <xdr:cNvPr id="99" name="Line 1">
          <a:extLst>
            <a:ext uri="{FF2B5EF4-FFF2-40B4-BE49-F238E27FC236}">
              <a16:creationId xmlns:a16="http://schemas.microsoft.com/office/drawing/2014/main" id="{94F4DB0B-1DA1-4509-B96F-AEB3C3F084E7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4645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88</xdr:row>
      <xdr:rowOff>238125</xdr:rowOff>
    </xdr:from>
    <xdr:to>
      <xdr:col>17</xdr:col>
      <xdr:colOff>238125</xdr:colOff>
      <xdr:row>96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AD703BA8-C3DE-4B02-9AC2-8EB6234CE621}"/>
            </a:ext>
          </a:extLst>
        </xdr:cNvPr>
        <xdr:cNvSpPr>
          <a:spLocks noChangeShapeType="1"/>
        </xdr:cNvSpPr>
      </xdr:nvSpPr>
      <xdr:spPr bwMode="auto">
        <a:xfrm>
          <a:off x="4556125" y="8368846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B3A14C2A-01CA-4DFC-8B89-D5524338A5F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3081B733-2AE2-4AD2-B466-6DF413F587B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1F1DA275-8634-4294-83CE-E1B85F5E2E7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1F394A29-974C-44FD-953F-D7A67276BA6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380CECD7-346B-46A7-B44A-C6D2412DA60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03F9593F-40E6-4C72-BFAF-0417EF3CE9B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9D3BB89C-0287-4061-AE8C-80116E2988E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422E5C38-1442-4FA9-B8A4-FD5426D9DED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3FAECE98-FB91-412C-90BB-0D4587D625C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6F426DCF-465E-405D-9A3B-596EA9D481A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E9B267B8-D83E-4087-8F61-FD32A1E2F84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44E06E72-A2B7-4BCC-81D8-84788AB7D3F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0AA76275-367A-4F44-A5A3-AD700B4C1D4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66E785A6-854E-4AC9-960F-261D157BD5F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E4625C1F-F971-460C-9D92-1AD066280D4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DB373C58-4927-4AFF-89BA-988AA328090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A6E83984-EFDA-4586-A829-13903C8C5BF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172E656E-32C0-41F2-ACFC-87E0051C17B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57402FF0-A048-4507-8F6D-C531C83E9D9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2B7AF5A6-FAB6-40E9-8C74-8B8805D7458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BE896787-A4D3-451D-B65F-F6DF7826D3B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795E4F5A-7113-4923-9BC0-F7C9878560A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EA625099-C2A1-4796-90D6-2DA69C3171E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1694CFC3-9399-4FCD-8F19-D11A6642E6C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36C7E386-A0CE-4AAD-9E96-B0B1796D9475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5BAE2BEB-98A8-4AEB-9741-6D23A5B79E1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BAD35C6B-7C40-4E86-AA07-862C696D163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88DE7BD3-E695-4940-AA1A-F62C3225BCE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C60FC14D-2393-4030-8313-7327EABC4FB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80B61632-304E-4740-A53B-79BA7762671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040B8B9A-2EB4-41DE-A9FD-36DDE3D7779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8B7B65EB-26A0-49B0-8346-5315EEF95EF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23BFCFD3-D062-40C8-A05D-24E3E41F1E9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AA72183D-3210-48A9-BCB6-7B17CEE1D1A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121F095E-CDEF-47A8-88AE-47CC6B56F57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812C42DF-CE71-4ABC-982E-1C3F2F27771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34E198A3-80BE-469C-BC3A-E9E0ADCCF5D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C75A477E-6DFC-4724-9DD7-D16E8F7E399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CCE512EA-10EE-4C86-A28B-06E6A40EB1C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53F36E5E-3C1C-4433-AB5D-CE20AB4A84A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F21D31BC-F09F-4E5B-9E93-3440BD8031C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0B030550-8EF7-4D63-ACFE-C6F4B8B4ED9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61BC248C-178C-408C-9510-C65E4C2EBAA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922C437F-42E5-40EF-8B2A-113631400E3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62A4B9BB-40B2-461D-9897-D156388F310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6CC8E9A1-F5F6-4C8C-8091-27550B00CF4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1FECD7DB-A341-40B8-8A26-CE34EEC1FEB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057B4FE1-FEB7-4C01-9C00-6319EF5CD3B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3306E099-516A-4A6B-958F-6B2908A3669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4B795C55-C1E1-4468-97D6-A64FB23F083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062FE1D3-7E48-4CCE-8BA7-D692AB0BA56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751ABE72-EA62-4F58-9CF6-58BABC4CFFE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26810D3F-8314-4CA7-83CB-9FC9DFD63F1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2A0F6D45-0A40-4DF1-91AF-08A4393A0FE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86E7F343-EEAA-4383-9E12-8CD066B3586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EB16EC78-EB05-4312-8B47-E69F9965B14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53FF361D-DC71-47D5-9234-091FBEB0F39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42653EAA-F315-4622-A3C7-A105C35201B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5A888AAF-2EE5-44EE-A4BF-603A15AB01C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8F39C051-5A49-47F9-BA83-B947DD3D90C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FD8C073F-BFF3-4569-B08E-E49EA2CC77F6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D97232EB-B8DA-4C4A-B3DB-49FCE959C40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D12B823B-AEA5-440A-AEB3-100C20BA534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C008B8FE-BC56-48B2-B40A-17F5C26FD7D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3E0BEC71-BBDF-4C6A-BB2B-750B982ABEF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D33BFCD6-466F-4AAA-B810-3D217A0E682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28D7EA06-DBEF-4410-B87B-F9454671626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F6698F00-C954-4C99-901A-A08320D4C2F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FA366549-958E-456D-B8FE-930B3A5232B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ED46780E-3911-4561-AB94-E8A759D3840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9DBC9C43-2A24-4CB3-89E0-2A18435160C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70EACB9D-E52A-4C26-817C-C34DEFB93BD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3DBF2DD8-07B7-489F-B7A3-1F2D1F92F01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4984CED1-7144-4A8F-BD2E-58DE72EF27E2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D612F2BF-3799-43B3-9AC6-2A49399F693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F352C0EF-46E1-4F4A-A978-D576032E48AA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1CBD7D9F-9A42-4AA5-A94C-A0CDA5288E4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9E6EBE0C-2D35-4105-ABF6-25CF72C2B847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5D7B0288-C535-4D22-BF35-F361BB5549C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71F2C6B6-B3CF-43C0-8715-958304B06AC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F51EF512-3506-438F-84D7-BA0710E60B3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D2CA40B3-C89A-4A4B-A2CE-D49F2EAC80A8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FAE56DA6-0634-4252-832C-A4C6388CA8DC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0D9B3D64-BC92-439D-9E1B-A96E28B51A7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5B007F0C-C14A-4AF9-BBF7-23420CEB8E5D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6" name="Conector recto 185">
          <a:extLst>
            <a:ext uri="{FF2B5EF4-FFF2-40B4-BE49-F238E27FC236}">
              <a16:creationId xmlns:a16="http://schemas.microsoft.com/office/drawing/2014/main" id="{5872B920-9831-4B8E-8107-BF54AE7CAF2F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7" name="Conector recto 186">
          <a:extLst>
            <a:ext uri="{FF2B5EF4-FFF2-40B4-BE49-F238E27FC236}">
              <a16:creationId xmlns:a16="http://schemas.microsoft.com/office/drawing/2014/main" id="{4FBAEF46-ECE4-4C05-A5E1-4478BAA9ECC9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8" name="Conector recto 187">
          <a:extLst>
            <a:ext uri="{FF2B5EF4-FFF2-40B4-BE49-F238E27FC236}">
              <a16:creationId xmlns:a16="http://schemas.microsoft.com/office/drawing/2014/main" id="{8BA7C9EC-9A4C-4593-BE72-44EE187A3BA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89" name="Conector recto 188">
          <a:extLst>
            <a:ext uri="{FF2B5EF4-FFF2-40B4-BE49-F238E27FC236}">
              <a16:creationId xmlns:a16="http://schemas.microsoft.com/office/drawing/2014/main" id="{7C1EFADB-CD08-47F7-B632-BCDF03D8A423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0" name="Conector recto 189">
          <a:extLst>
            <a:ext uri="{FF2B5EF4-FFF2-40B4-BE49-F238E27FC236}">
              <a16:creationId xmlns:a16="http://schemas.microsoft.com/office/drawing/2014/main" id="{CA067BC0-882D-4B6F-A6B6-C7EE304AC6BB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1" name="Conector recto 190">
          <a:extLst>
            <a:ext uri="{FF2B5EF4-FFF2-40B4-BE49-F238E27FC236}">
              <a16:creationId xmlns:a16="http://schemas.microsoft.com/office/drawing/2014/main" id="{B3FED027-BF42-4DFA-A846-BAFEBB826B91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5D9474E0-1946-4E09-9186-18018C854114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0E91D686-BF2A-478D-B1F2-DA75A5FE15A0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194" name="Conector recto 193">
          <a:extLst>
            <a:ext uri="{FF2B5EF4-FFF2-40B4-BE49-F238E27FC236}">
              <a16:creationId xmlns:a16="http://schemas.microsoft.com/office/drawing/2014/main" id="{93A60D7C-E5CA-439F-AAA3-8D38E5B07BBE}"/>
            </a:ext>
          </a:extLst>
        </xdr:cNvPr>
        <xdr:cNvCxnSpPr/>
      </xdr:nvCxnSpPr>
      <xdr:spPr>
        <a:xfrm>
          <a:off x="10916558" y="9506857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138</xdr:row>
      <xdr:rowOff>238125</xdr:rowOff>
    </xdr:from>
    <xdr:to>
      <xdr:col>17</xdr:col>
      <xdr:colOff>238125</xdr:colOff>
      <xdr:row>144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EB1C40B1-D7E5-4D28-8979-D9D4E648D4F9}"/>
            </a:ext>
          </a:extLst>
        </xdr:cNvPr>
        <xdr:cNvSpPr>
          <a:spLocks noChangeShapeType="1"/>
        </xdr:cNvSpPr>
      </xdr:nvSpPr>
      <xdr:spPr bwMode="auto">
        <a:xfrm>
          <a:off x="4556125" y="19200132"/>
          <a:ext cx="0" cy="9656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138</xdr:row>
      <xdr:rowOff>238125</xdr:rowOff>
    </xdr:from>
    <xdr:to>
      <xdr:col>17</xdr:col>
      <xdr:colOff>238125</xdr:colOff>
      <xdr:row>146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289EE7B1-AE15-4364-92C9-40F93CD17125}"/>
            </a:ext>
          </a:extLst>
        </xdr:cNvPr>
        <xdr:cNvSpPr>
          <a:spLocks noChangeShapeType="1"/>
        </xdr:cNvSpPr>
      </xdr:nvSpPr>
      <xdr:spPr bwMode="auto">
        <a:xfrm>
          <a:off x="4556125" y="19200132"/>
          <a:ext cx="0" cy="13012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199" name="Conector recto 198">
          <a:extLst>
            <a:ext uri="{FF2B5EF4-FFF2-40B4-BE49-F238E27FC236}">
              <a16:creationId xmlns:a16="http://schemas.microsoft.com/office/drawing/2014/main" id="{60B9E563-42FF-4CE3-92BA-1E55B39C67E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78DCDFD5-3511-48C1-ACF5-F2DBD8DC03C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ECAA46FF-AD13-4239-826B-4751B96E620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0362DCEF-489F-4465-8063-273A00491C8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3" name="Conector recto 202">
          <a:extLst>
            <a:ext uri="{FF2B5EF4-FFF2-40B4-BE49-F238E27FC236}">
              <a16:creationId xmlns:a16="http://schemas.microsoft.com/office/drawing/2014/main" id="{8DA9C280-92D5-42A7-9862-88073136C47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4" name="Conector recto 203">
          <a:extLst>
            <a:ext uri="{FF2B5EF4-FFF2-40B4-BE49-F238E27FC236}">
              <a16:creationId xmlns:a16="http://schemas.microsoft.com/office/drawing/2014/main" id="{A6604ED2-3B4B-4A52-A863-2FAC25681A3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C89E4906-2D6E-4F84-A8B3-C3AA372B70B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6" name="Conector recto 205">
          <a:extLst>
            <a:ext uri="{FF2B5EF4-FFF2-40B4-BE49-F238E27FC236}">
              <a16:creationId xmlns:a16="http://schemas.microsoft.com/office/drawing/2014/main" id="{9C1A1ED3-07E6-4C18-BD69-1083441CBD2D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7" name="Conector recto 206">
          <a:extLst>
            <a:ext uri="{FF2B5EF4-FFF2-40B4-BE49-F238E27FC236}">
              <a16:creationId xmlns:a16="http://schemas.microsoft.com/office/drawing/2014/main" id="{637D517B-AFD0-49D3-BBC2-7E9D65C731A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8" name="Conector recto 207">
          <a:extLst>
            <a:ext uri="{FF2B5EF4-FFF2-40B4-BE49-F238E27FC236}">
              <a16:creationId xmlns:a16="http://schemas.microsoft.com/office/drawing/2014/main" id="{3185D000-3F72-4BD4-9CD5-281C6DA618C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976BD919-3804-4F4D-9BF4-5DCCA3B91AC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0" name="Conector recto 209">
          <a:extLst>
            <a:ext uri="{FF2B5EF4-FFF2-40B4-BE49-F238E27FC236}">
              <a16:creationId xmlns:a16="http://schemas.microsoft.com/office/drawing/2014/main" id="{0337CC1B-F8C3-4402-ADA1-AD2AF883D63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1" name="Conector recto 210">
          <a:extLst>
            <a:ext uri="{FF2B5EF4-FFF2-40B4-BE49-F238E27FC236}">
              <a16:creationId xmlns:a16="http://schemas.microsoft.com/office/drawing/2014/main" id="{D18C3807-8AB5-42A6-8191-C24199329FB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2" name="Conector recto 211">
          <a:extLst>
            <a:ext uri="{FF2B5EF4-FFF2-40B4-BE49-F238E27FC236}">
              <a16:creationId xmlns:a16="http://schemas.microsoft.com/office/drawing/2014/main" id="{444BD1BF-3444-4AFC-AC9B-F1480F84A5B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3" name="Conector recto 212">
          <a:extLst>
            <a:ext uri="{FF2B5EF4-FFF2-40B4-BE49-F238E27FC236}">
              <a16:creationId xmlns:a16="http://schemas.microsoft.com/office/drawing/2014/main" id="{E4B17AF3-E266-4444-BF92-064E2B3C697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4" name="Conector recto 213">
          <a:extLst>
            <a:ext uri="{FF2B5EF4-FFF2-40B4-BE49-F238E27FC236}">
              <a16:creationId xmlns:a16="http://schemas.microsoft.com/office/drawing/2014/main" id="{6A6803D4-C21F-4EBE-B195-25EB66CC63D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5" name="Conector recto 214">
          <a:extLst>
            <a:ext uri="{FF2B5EF4-FFF2-40B4-BE49-F238E27FC236}">
              <a16:creationId xmlns:a16="http://schemas.microsoft.com/office/drawing/2014/main" id="{85EBB6BE-758C-4E71-B7BC-BFE81608014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6" name="Conector recto 215">
          <a:extLst>
            <a:ext uri="{FF2B5EF4-FFF2-40B4-BE49-F238E27FC236}">
              <a16:creationId xmlns:a16="http://schemas.microsoft.com/office/drawing/2014/main" id="{D218F094-CCCD-432B-884B-9FCB40E00F0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7" name="Conector recto 216">
          <a:extLst>
            <a:ext uri="{FF2B5EF4-FFF2-40B4-BE49-F238E27FC236}">
              <a16:creationId xmlns:a16="http://schemas.microsoft.com/office/drawing/2014/main" id="{61D96F7D-705B-4B26-BC2B-22FB6F9A000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8" name="Conector recto 217">
          <a:extLst>
            <a:ext uri="{FF2B5EF4-FFF2-40B4-BE49-F238E27FC236}">
              <a16:creationId xmlns:a16="http://schemas.microsoft.com/office/drawing/2014/main" id="{3F7302DD-A61E-4360-895C-BFB4069C196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DF2BB5F5-DF00-49BD-8BF4-7D3BB35193E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0" name="Conector recto 219">
          <a:extLst>
            <a:ext uri="{FF2B5EF4-FFF2-40B4-BE49-F238E27FC236}">
              <a16:creationId xmlns:a16="http://schemas.microsoft.com/office/drawing/2014/main" id="{EFABAF10-224B-4476-94DA-FFB437C928ED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1" name="Conector recto 220">
          <a:extLst>
            <a:ext uri="{FF2B5EF4-FFF2-40B4-BE49-F238E27FC236}">
              <a16:creationId xmlns:a16="http://schemas.microsoft.com/office/drawing/2014/main" id="{C9F6493A-9D3F-410F-BEAD-86646E96728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C9D37810-D154-420E-94E7-6BB7710CC68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3" name="Conector recto 222">
          <a:extLst>
            <a:ext uri="{FF2B5EF4-FFF2-40B4-BE49-F238E27FC236}">
              <a16:creationId xmlns:a16="http://schemas.microsoft.com/office/drawing/2014/main" id="{90E443CB-BFC6-40B4-BF75-60FA03D53A2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4" name="Conector recto 223">
          <a:extLst>
            <a:ext uri="{FF2B5EF4-FFF2-40B4-BE49-F238E27FC236}">
              <a16:creationId xmlns:a16="http://schemas.microsoft.com/office/drawing/2014/main" id="{D72221AE-8303-4664-B435-5D7EF96AFD5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5" name="Conector recto 224">
          <a:extLst>
            <a:ext uri="{FF2B5EF4-FFF2-40B4-BE49-F238E27FC236}">
              <a16:creationId xmlns:a16="http://schemas.microsoft.com/office/drawing/2014/main" id="{0730A376-15AA-489C-9158-D6C0939CE2F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6" name="Conector recto 225">
          <a:extLst>
            <a:ext uri="{FF2B5EF4-FFF2-40B4-BE49-F238E27FC236}">
              <a16:creationId xmlns:a16="http://schemas.microsoft.com/office/drawing/2014/main" id="{88744247-C567-4E34-AA03-B35C31B5CB5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7" name="Conector recto 226">
          <a:extLst>
            <a:ext uri="{FF2B5EF4-FFF2-40B4-BE49-F238E27FC236}">
              <a16:creationId xmlns:a16="http://schemas.microsoft.com/office/drawing/2014/main" id="{4BDC78B3-B43A-486C-9717-2FF841169D8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A1FB3B20-CEF9-4CFA-84C7-5DB30289AE7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74076E68-F22B-4026-B1BE-DB663E0BDE0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0" name="Conector recto 229">
          <a:extLst>
            <a:ext uri="{FF2B5EF4-FFF2-40B4-BE49-F238E27FC236}">
              <a16:creationId xmlns:a16="http://schemas.microsoft.com/office/drawing/2014/main" id="{FCEA94EA-55DC-4061-A25D-5CE703430C1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77934A73-BA19-43DE-B234-26C58D795DAD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2" name="Conector recto 231">
          <a:extLst>
            <a:ext uri="{FF2B5EF4-FFF2-40B4-BE49-F238E27FC236}">
              <a16:creationId xmlns:a16="http://schemas.microsoft.com/office/drawing/2014/main" id="{2324D9B2-FAFC-49BD-9A18-6C45E4BDB7D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3" name="Conector recto 232">
          <a:extLst>
            <a:ext uri="{FF2B5EF4-FFF2-40B4-BE49-F238E27FC236}">
              <a16:creationId xmlns:a16="http://schemas.microsoft.com/office/drawing/2014/main" id="{622B6A3E-6AB6-40A4-AA13-A377AB34B98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BED437A6-3EA6-4CB4-8344-7766B87A025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5" name="Conector recto 234">
          <a:extLst>
            <a:ext uri="{FF2B5EF4-FFF2-40B4-BE49-F238E27FC236}">
              <a16:creationId xmlns:a16="http://schemas.microsoft.com/office/drawing/2014/main" id="{2EC2B330-79CF-4BB4-940B-9FB9728B2C2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6" name="Conector recto 235">
          <a:extLst>
            <a:ext uri="{FF2B5EF4-FFF2-40B4-BE49-F238E27FC236}">
              <a16:creationId xmlns:a16="http://schemas.microsoft.com/office/drawing/2014/main" id="{132EE9EA-D0B6-42D3-9F38-BE46FF82027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8579267D-9C04-42BE-8EF2-472E33F043B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8" name="Conector recto 237">
          <a:extLst>
            <a:ext uri="{FF2B5EF4-FFF2-40B4-BE49-F238E27FC236}">
              <a16:creationId xmlns:a16="http://schemas.microsoft.com/office/drawing/2014/main" id="{58FF0F90-95A8-449E-8313-D9B8AFC74FE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39" name="Conector recto 238">
          <a:extLst>
            <a:ext uri="{FF2B5EF4-FFF2-40B4-BE49-F238E27FC236}">
              <a16:creationId xmlns:a16="http://schemas.microsoft.com/office/drawing/2014/main" id="{20044C56-2457-465A-945A-EC5202EBA51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AC1C4ACB-308D-435E-A6D6-65BFAA83DA0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1" name="Conector recto 240">
          <a:extLst>
            <a:ext uri="{FF2B5EF4-FFF2-40B4-BE49-F238E27FC236}">
              <a16:creationId xmlns:a16="http://schemas.microsoft.com/office/drawing/2014/main" id="{61B91CB8-E602-4E16-84ED-24A3CCB9321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2" name="Conector recto 241">
          <a:extLst>
            <a:ext uri="{FF2B5EF4-FFF2-40B4-BE49-F238E27FC236}">
              <a16:creationId xmlns:a16="http://schemas.microsoft.com/office/drawing/2014/main" id="{BC73B7AB-5073-44B8-91A6-BA78C34A618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F3289E7F-7331-4040-9BBB-6F2FE001068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4" name="Conector recto 243">
          <a:extLst>
            <a:ext uri="{FF2B5EF4-FFF2-40B4-BE49-F238E27FC236}">
              <a16:creationId xmlns:a16="http://schemas.microsoft.com/office/drawing/2014/main" id="{B259CEA2-3482-46DF-8BF1-23C0A8DB5ED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5" name="Conector recto 244">
          <a:extLst>
            <a:ext uri="{FF2B5EF4-FFF2-40B4-BE49-F238E27FC236}">
              <a16:creationId xmlns:a16="http://schemas.microsoft.com/office/drawing/2014/main" id="{29BEB588-F31C-43D0-8C2E-65FCD789E2D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5A82C3A7-DDA0-4855-92F2-F4C9D59E741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7" name="Conector recto 246">
          <a:extLst>
            <a:ext uri="{FF2B5EF4-FFF2-40B4-BE49-F238E27FC236}">
              <a16:creationId xmlns:a16="http://schemas.microsoft.com/office/drawing/2014/main" id="{EE1C00BD-997A-4E8F-8695-A7AF8175317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8" name="Conector recto 247">
          <a:extLst>
            <a:ext uri="{FF2B5EF4-FFF2-40B4-BE49-F238E27FC236}">
              <a16:creationId xmlns:a16="http://schemas.microsoft.com/office/drawing/2014/main" id="{3F3C4C27-22C2-4DC8-8C1E-1E63BAA3726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F76BADAA-EFDB-433B-8ACE-346E2418704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0" name="Conector recto 249">
          <a:extLst>
            <a:ext uri="{FF2B5EF4-FFF2-40B4-BE49-F238E27FC236}">
              <a16:creationId xmlns:a16="http://schemas.microsoft.com/office/drawing/2014/main" id="{63732066-6D74-4403-A41E-9E3481173E9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1" name="Conector recto 250">
          <a:extLst>
            <a:ext uri="{FF2B5EF4-FFF2-40B4-BE49-F238E27FC236}">
              <a16:creationId xmlns:a16="http://schemas.microsoft.com/office/drawing/2014/main" id="{72694A4F-6781-4ACA-B8A1-EBD3A3DED81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32CD1B20-EBC1-4226-A464-8DBEC7364F9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3" name="Conector recto 252">
          <a:extLst>
            <a:ext uri="{FF2B5EF4-FFF2-40B4-BE49-F238E27FC236}">
              <a16:creationId xmlns:a16="http://schemas.microsoft.com/office/drawing/2014/main" id="{01AB7E46-762A-45EE-A0CD-E865746BCB8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4" name="Conector recto 253">
          <a:extLst>
            <a:ext uri="{FF2B5EF4-FFF2-40B4-BE49-F238E27FC236}">
              <a16:creationId xmlns:a16="http://schemas.microsoft.com/office/drawing/2014/main" id="{C1DFB4CF-6EA7-42DD-BB51-89C714F2693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D581B0EF-6B25-410C-8EAD-AA97CC6E007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6" name="Conector recto 255">
          <a:extLst>
            <a:ext uri="{FF2B5EF4-FFF2-40B4-BE49-F238E27FC236}">
              <a16:creationId xmlns:a16="http://schemas.microsoft.com/office/drawing/2014/main" id="{78196CE9-F7D8-48E3-8DBC-786AF5608E96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7" name="Conector recto 256">
          <a:extLst>
            <a:ext uri="{FF2B5EF4-FFF2-40B4-BE49-F238E27FC236}">
              <a16:creationId xmlns:a16="http://schemas.microsoft.com/office/drawing/2014/main" id="{111FD0B9-7A4F-482C-B336-5B0BDC92DF2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699F38B3-6A2F-4B71-A1D1-DB2CD3B6CA9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59" name="Conector recto 258">
          <a:extLst>
            <a:ext uri="{FF2B5EF4-FFF2-40B4-BE49-F238E27FC236}">
              <a16:creationId xmlns:a16="http://schemas.microsoft.com/office/drawing/2014/main" id="{767E8D8F-D69B-4E10-8168-009E175A468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FD3DC746-5908-4947-910D-FFFF1B1981E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F797E54E-34AF-44F1-818B-0CC25BD182A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717A0027-1970-4675-9963-75C3D882C00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2C57CEB7-3A18-45CF-BF00-E2E27EF3CC3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6F0D47C1-1F8A-4581-B49B-71967C708E9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F1C047AD-4B93-4387-80A6-A130AD49A7BF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46EE37BE-F206-4D1F-8C24-63CD377DFCC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7F820431-3965-402B-A49C-E3963E9174E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98AE3E29-1CFE-45A1-A315-E7309EDC69E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9BE7F6F0-CC21-40F4-9300-F5A2928718A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BC29C183-3160-4BAB-A5DE-8075CC1D1A5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E9687F97-6828-406A-B9C6-B8076A82A32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99F50622-57E4-4E87-8941-DF4FBD6A720A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3" name="Conector recto 272">
          <a:extLst>
            <a:ext uri="{FF2B5EF4-FFF2-40B4-BE49-F238E27FC236}">
              <a16:creationId xmlns:a16="http://schemas.microsoft.com/office/drawing/2014/main" id="{7C219CA0-6521-40DC-828F-046F5A828E1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4" name="Conector recto 273">
          <a:extLst>
            <a:ext uri="{FF2B5EF4-FFF2-40B4-BE49-F238E27FC236}">
              <a16:creationId xmlns:a16="http://schemas.microsoft.com/office/drawing/2014/main" id="{C880D060-7948-46AC-9C6A-707ADDD31A39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5" name="Conector recto 274">
          <a:extLst>
            <a:ext uri="{FF2B5EF4-FFF2-40B4-BE49-F238E27FC236}">
              <a16:creationId xmlns:a16="http://schemas.microsoft.com/office/drawing/2014/main" id="{B8E4AFA7-C847-4429-B533-CA4F961E67E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6" name="Conector recto 275">
          <a:extLst>
            <a:ext uri="{FF2B5EF4-FFF2-40B4-BE49-F238E27FC236}">
              <a16:creationId xmlns:a16="http://schemas.microsoft.com/office/drawing/2014/main" id="{D74AB681-F225-43CD-89FC-91C1080EA64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7" name="Conector recto 276">
          <a:extLst>
            <a:ext uri="{FF2B5EF4-FFF2-40B4-BE49-F238E27FC236}">
              <a16:creationId xmlns:a16="http://schemas.microsoft.com/office/drawing/2014/main" id="{46EB44A7-9C2A-4F63-8E4B-C06909FCD6E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8" name="Conector recto 277">
          <a:extLst>
            <a:ext uri="{FF2B5EF4-FFF2-40B4-BE49-F238E27FC236}">
              <a16:creationId xmlns:a16="http://schemas.microsoft.com/office/drawing/2014/main" id="{E63FB142-6856-4A6A-AAE5-46834B389ABA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79" name="Conector recto 278">
          <a:extLst>
            <a:ext uri="{FF2B5EF4-FFF2-40B4-BE49-F238E27FC236}">
              <a16:creationId xmlns:a16="http://schemas.microsoft.com/office/drawing/2014/main" id="{9E6200B1-EE26-4E64-8AE8-F0482A3E464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0" name="Conector recto 279">
          <a:extLst>
            <a:ext uri="{FF2B5EF4-FFF2-40B4-BE49-F238E27FC236}">
              <a16:creationId xmlns:a16="http://schemas.microsoft.com/office/drawing/2014/main" id="{44F829E5-A2CD-4C48-BD87-3F0304905C7C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1" name="Conector recto 280">
          <a:extLst>
            <a:ext uri="{FF2B5EF4-FFF2-40B4-BE49-F238E27FC236}">
              <a16:creationId xmlns:a16="http://schemas.microsoft.com/office/drawing/2014/main" id="{0D3B0517-A571-4109-8B91-0D9B3E8F06C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2" name="Conector recto 281">
          <a:extLst>
            <a:ext uri="{FF2B5EF4-FFF2-40B4-BE49-F238E27FC236}">
              <a16:creationId xmlns:a16="http://schemas.microsoft.com/office/drawing/2014/main" id="{EDFEF95A-0E73-45CE-977B-FDB13EE2022B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3" name="Conector recto 282">
          <a:extLst>
            <a:ext uri="{FF2B5EF4-FFF2-40B4-BE49-F238E27FC236}">
              <a16:creationId xmlns:a16="http://schemas.microsoft.com/office/drawing/2014/main" id="{191D31E9-5FFA-4069-A617-A17D58095CF4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4" name="Conector recto 283">
          <a:extLst>
            <a:ext uri="{FF2B5EF4-FFF2-40B4-BE49-F238E27FC236}">
              <a16:creationId xmlns:a16="http://schemas.microsoft.com/office/drawing/2014/main" id="{42AC2B61-C327-46BD-8520-15F1B6CA84FE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5" name="Conector recto 284">
          <a:extLst>
            <a:ext uri="{FF2B5EF4-FFF2-40B4-BE49-F238E27FC236}">
              <a16:creationId xmlns:a16="http://schemas.microsoft.com/office/drawing/2014/main" id="{9BFF5DFD-7E06-4D14-BCB6-7E94A23900A0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6" name="Conector recto 285">
          <a:extLst>
            <a:ext uri="{FF2B5EF4-FFF2-40B4-BE49-F238E27FC236}">
              <a16:creationId xmlns:a16="http://schemas.microsoft.com/office/drawing/2014/main" id="{9A6C993C-6408-4935-B231-3D1F8D34F4F1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7" name="Conector recto 286">
          <a:extLst>
            <a:ext uri="{FF2B5EF4-FFF2-40B4-BE49-F238E27FC236}">
              <a16:creationId xmlns:a16="http://schemas.microsoft.com/office/drawing/2014/main" id="{907AB47E-ECA6-4235-B19F-03E5E6462573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8" name="Conector recto 287">
          <a:extLst>
            <a:ext uri="{FF2B5EF4-FFF2-40B4-BE49-F238E27FC236}">
              <a16:creationId xmlns:a16="http://schemas.microsoft.com/office/drawing/2014/main" id="{4B855C6E-F6BA-457E-BFE9-A2C558FD0908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89" name="Conector recto 288">
          <a:extLst>
            <a:ext uri="{FF2B5EF4-FFF2-40B4-BE49-F238E27FC236}">
              <a16:creationId xmlns:a16="http://schemas.microsoft.com/office/drawing/2014/main" id="{E7F06BEF-32B8-4EDC-BAAF-509375EADE22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90" name="Conector recto 289">
          <a:extLst>
            <a:ext uri="{FF2B5EF4-FFF2-40B4-BE49-F238E27FC236}">
              <a16:creationId xmlns:a16="http://schemas.microsoft.com/office/drawing/2014/main" id="{0C0F6A59-E32E-4F1F-ADD6-E17DF631CD57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91" name="Conector recto 290">
          <a:extLst>
            <a:ext uri="{FF2B5EF4-FFF2-40B4-BE49-F238E27FC236}">
              <a16:creationId xmlns:a16="http://schemas.microsoft.com/office/drawing/2014/main" id="{B91B56C5-7008-40B5-87AA-E48182E21F6A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292" name="Conector recto 291">
          <a:extLst>
            <a:ext uri="{FF2B5EF4-FFF2-40B4-BE49-F238E27FC236}">
              <a16:creationId xmlns:a16="http://schemas.microsoft.com/office/drawing/2014/main" id="{EB6382A5-89FE-40D7-A762-9B079CF41085}"/>
            </a:ext>
          </a:extLst>
        </xdr:cNvPr>
        <xdr:cNvCxnSpPr/>
      </xdr:nvCxnSpPr>
      <xdr:spPr>
        <a:xfrm>
          <a:off x="10916558" y="19802929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238125</xdr:colOff>
      <xdr:row>188</xdr:row>
      <xdr:rowOff>238125</xdr:rowOff>
    </xdr:from>
    <xdr:to>
      <xdr:col>17</xdr:col>
      <xdr:colOff>238125</xdr:colOff>
      <xdr:row>194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C0E793B4-220D-4EF9-B2DB-530DB685E72C}"/>
            </a:ext>
          </a:extLst>
        </xdr:cNvPr>
        <xdr:cNvSpPr>
          <a:spLocks noChangeShapeType="1"/>
        </xdr:cNvSpPr>
      </xdr:nvSpPr>
      <xdr:spPr bwMode="auto">
        <a:xfrm>
          <a:off x="4556125" y="29632275"/>
          <a:ext cx="0" cy="9656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188</xdr:row>
      <xdr:rowOff>238125</xdr:rowOff>
    </xdr:from>
    <xdr:to>
      <xdr:col>17</xdr:col>
      <xdr:colOff>238125</xdr:colOff>
      <xdr:row>196</xdr:row>
      <xdr:rowOff>0</xdr:rowOff>
    </xdr:to>
    <xdr:sp macro="" textlink="">
      <xdr:nvSpPr>
        <xdr:cNvPr id="296" name="Line 1">
          <a:extLst>
            <a:ext uri="{FF2B5EF4-FFF2-40B4-BE49-F238E27FC236}">
              <a16:creationId xmlns:a16="http://schemas.microsoft.com/office/drawing/2014/main" id="{7F353FD6-C584-449D-80C8-C8B87DC712E7}"/>
            </a:ext>
          </a:extLst>
        </xdr:cNvPr>
        <xdr:cNvSpPr>
          <a:spLocks noChangeShapeType="1"/>
        </xdr:cNvSpPr>
      </xdr:nvSpPr>
      <xdr:spPr bwMode="auto">
        <a:xfrm>
          <a:off x="4556125" y="29632275"/>
          <a:ext cx="0" cy="130129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297" name="Conector recto 296">
          <a:extLst>
            <a:ext uri="{FF2B5EF4-FFF2-40B4-BE49-F238E27FC236}">
              <a16:creationId xmlns:a16="http://schemas.microsoft.com/office/drawing/2014/main" id="{3F7AC350-497E-4979-B2F5-7EA1093A667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1B0D878E-7EE5-41F9-A481-8A939C4756F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299" name="Conector recto 298">
          <a:extLst>
            <a:ext uri="{FF2B5EF4-FFF2-40B4-BE49-F238E27FC236}">
              <a16:creationId xmlns:a16="http://schemas.microsoft.com/office/drawing/2014/main" id="{5BA1D516-4F06-4596-AB1F-F3F2F81841C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0" name="Conector recto 299">
          <a:extLst>
            <a:ext uri="{FF2B5EF4-FFF2-40B4-BE49-F238E27FC236}">
              <a16:creationId xmlns:a16="http://schemas.microsoft.com/office/drawing/2014/main" id="{6DC7FE72-0497-4F23-9D41-7262E742C74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1" name="Conector recto 300">
          <a:extLst>
            <a:ext uri="{FF2B5EF4-FFF2-40B4-BE49-F238E27FC236}">
              <a16:creationId xmlns:a16="http://schemas.microsoft.com/office/drawing/2014/main" id="{9E51EB2E-B3F5-481C-97A8-45FE3081BA2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2" name="Conector recto 301">
          <a:extLst>
            <a:ext uri="{FF2B5EF4-FFF2-40B4-BE49-F238E27FC236}">
              <a16:creationId xmlns:a16="http://schemas.microsoft.com/office/drawing/2014/main" id="{AC7535C2-7691-49F5-9C80-D19D10E6FC2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DE502406-2E37-4857-ACBB-024B3CA47CCA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4" name="Conector recto 303">
          <a:extLst>
            <a:ext uri="{FF2B5EF4-FFF2-40B4-BE49-F238E27FC236}">
              <a16:creationId xmlns:a16="http://schemas.microsoft.com/office/drawing/2014/main" id="{5E6C57EA-8FBF-4F84-8C03-9E4C5B9A1D3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5" name="Conector recto 304">
          <a:extLst>
            <a:ext uri="{FF2B5EF4-FFF2-40B4-BE49-F238E27FC236}">
              <a16:creationId xmlns:a16="http://schemas.microsoft.com/office/drawing/2014/main" id="{E4BE5912-8E1D-41DF-8C2C-FABE54C6480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6" name="Conector recto 305">
          <a:extLst>
            <a:ext uri="{FF2B5EF4-FFF2-40B4-BE49-F238E27FC236}">
              <a16:creationId xmlns:a16="http://schemas.microsoft.com/office/drawing/2014/main" id="{0954B991-ACED-48EE-AD9E-69593F2C4C18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7" name="Conector recto 306">
          <a:extLst>
            <a:ext uri="{FF2B5EF4-FFF2-40B4-BE49-F238E27FC236}">
              <a16:creationId xmlns:a16="http://schemas.microsoft.com/office/drawing/2014/main" id="{C22080FD-AF07-4E2C-B4E6-CC8F4E6D431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8" name="Conector recto 307">
          <a:extLst>
            <a:ext uri="{FF2B5EF4-FFF2-40B4-BE49-F238E27FC236}">
              <a16:creationId xmlns:a16="http://schemas.microsoft.com/office/drawing/2014/main" id="{CA627B86-5721-46C4-B5D1-BE26815A0EF8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5C6EB4FD-83CE-4CF5-922A-F7F617632CF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0" name="Conector recto 309">
          <a:extLst>
            <a:ext uri="{FF2B5EF4-FFF2-40B4-BE49-F238E27FC236}">
              <a16:creationId xmlns:a16="http://schemas.microsoft.com/office/drawing/2014/main" id="{43D0011E-C19D-49BE-AA1D-0A52429AAF0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1" name="Conector recto 310">
          <a:extLst>
            <a:ext uri="{FF2B5EF4-FFF2-40B4-BE49-F238E27FC236}">
              <a16:creationId xmlns:a16="http://schemas.microsoft.com/office/drawing/2014/main" id="{130EF236-F073-4606-A988-F304FE708CA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2" name="Conector recto 311">
          <a:extLst>
            <a:ext uri="{FF2B5EF4-FFF2-40B4-BE49-F238E27FC236}">
              <a16:creationId xmlns:a16="http://schemas.microsoft.com/office/drawing/2014/main" id="{F82A4CFE-71D9-450F-A7CB-0AC8BC1AAD0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3" name="Conector recto 312">
          <a:extLst>
            <a:ext uri="{FF2B5EF4-FFF2-40B4-BE49-F238E27FC236}">
              <a16:creationId xmlns:a16="http://schemas.microsoft.com/office/drawing/2014/main" id="{DC373AAA-951E-44EB-A743-222D31F0461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4" name="Conector recto 313">
          <a:extLst>
            <a:ext uri="{FF2B5EF4-FFF2-40B4-BE49-F238E27FC236}">
              <a16:creationId xmlns:a16="http://schemas.microsoft.com/office/drawing/2014/main" id="{F2DBD0B9-BCE6-415C-ADE2-7806EADBDC7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5" name="Conector recto 314">
          <a:extLst>
            <a:ext uri="{FF2B5EF4-FFF2-40B4-BE49-F238E27FC236}">
              <a16:creationId xmlns:a16="http://schemas.microsoft.com/office/drawing/2014/main" id="{E2FC823F-9E59-474E-92E1-F9C8BFC6032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ADBEBD14-DE03-4BB5-89AA-CD95C217D13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989E9D0C-4FF5-4BE3-8EC3-C2A7F56CC28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F746C05F-E970-4629-A58D-7D526D15DA7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19" name="Conector recto 318">
          <a:extLst>
            <a:ext uri="{FF2B5EF4-FFF2-40B4-BE49-F238E27FC236}">
              <a16:creationId xmlns:a16="http://schemas.microsoft.com/office/drawing/2014/main" id="{43610112-E80A-4604-8C47-88629DA620A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2599E33A-3422-45A1-BE4B-422EFDAA9D9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472B4B56-ACB8-4830-AA7D-CA493577B0C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FEF3E6B5-F54C-4D13-A885-FDBCFFC38EA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3" name="Conector recto 322">
          <a:extLst>
            <a:ext uri="{FF2B5EF4-FFF2-40B4-BE49-F238E27FC236}">
              <a16:creationId xmlns:a16="http://schemas.microsoft.com/office/drawing/2014/main" id="{5D0983B0-770A-476D-8206-322E44316F8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4" name="Conector recto 323">
          <a:extLst>
            <a:ext uri="{FF2B5EF4-FFF2-40B4-BE49-F238E27FC236}">
              <a16:creationId xmlns:a16="http://schemas.microsoft.com/office/drawing/2014/main" id="{49795187-3569-4414-B8CB-C737C67ADF4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6550D1AD-3EE5-4E5C-9D02-067C8C5A8E0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EBF68B59-8AFE-4983-BF5D-7C0C0F11080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7" name="Conector recto 326">
          <a:extLst>
            <a:ext uri="{FF2B5EF4-FFF2-40B4-BE49-F238E27FC236}">
              <a16:creationId xmlns:a16="http://schemas.microsoft.com/office/drawing/2014/main" id="{5B40F847-3D48-4D47-AD1C-A61CBD1BC72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8" name="Conector recto 327">
          <a:extLst>
            <a:ext uri="{FF2B5EF4-FFF2-40B4-BE49-F238E27FC236}">
              <a16:creationId xmlns:a16="http://schemas.microsoft.com/office/drawing/2014/main" id="{C6E36B6E-0464-46FD-A0D8-DB93015F412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29" name="Conector recto 328">
          <a:extLst>
            <a:ext uri="{FF2B5EF4-FFF2-40B4-BE49-F238E27FC236}">
              <a16:creationId xmlns:a16="http://schemas.microsoft.com/office/drawing/2014/main" id="{E87D3CFD-A2C4-4213-84C9-92D730E8437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EC3A6345-940C-44E6-AC77-473BA8F3E42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1" name="Conector recto 330">
          <a:extLst>
            <a:ext uri="{FF2B5EF4-FFF2-40B4-BE49-F238E27FC236}">
              <a16:creationId xmlns:a16="http://schemas.microsoft.com/office/drawing/2014/main" id="{74135763-1AD8-4E36-9158-5404507D566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2" name="Conector recto 331">
          <a:extLst>
            <a:ext uri="{FF2B5EF4-FFF2-40B4-BE49-F238E27FC236}">
              <a16:creationId xmlns:a16="http://schemas.microsoft.com/office/drawing/2014/main" id="{09828D7C-3D63-40D4-B484-0F9966DEA25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BA78614D-EEDD-4100-8574-537DCD66D03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478536A3-A2EB-4BDF-9309-546CA5ECB8D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9C0A7489-D204-4C7B-8777-31D234365FA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6" name="Conector recto 335">
          <a:extLst>
            <a:ext uri="{FF2B5EF4-FFF2-40B4-BE49-F238E27FC236}">
              <a16:creationId xmlns:a16="http://schemas.microsoft.com/office/drawing/2014/main" id="{B1F45FFB-596C-46F7-8C09-A265AA91007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7" name="Conector recto 336">
          <a:extLst>
            <a:ext uri="{FF2B5EF4-FFF2-40B4-BE49-F238E27FC236}">
              <a16:creationId xmlns:a16="http://schemas.microsoft.com/office/drawing/2014/main" id="{E4B5EC35-63DD-412F-9D04-FD58F2E4E2E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8" name="Conector recto 337">
          <a:extLst>
            <a:ext uri="{FF2B5EF4-FFF2-40B4-BE49-F238E27FC236}">
              <a16:creationId xmlns:a16="http://schemas.microsoft.com/office/drawing/2014/main" id="{4C83CC1F-9D1B-4E53-BE32-9C1E7D43A5A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39" name="Conector recto 338">
          <a:extLst>
            <a:ext uri="{FF2B5EF4-FFF2-40B4-BE49-F238E27FC236}">
              <a16:creationId xmlns:a16="http://schemas.microsoft.com/office/drawing/2014/main" id="{5E4E303A-32BC-45E0-AE64-B82DF738D1D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0" name="Conector recto 339">
          <a:extLst>
            <a:ext uri="{FF2B5EF4-FFF2-40B4-BE49-F238E27FC236}">
              <a16:creationId xmlns:a16="http://schemas.microsoft.com/office/drawing/2014/main" id="{D702FA76-330F-4435-98C9-FFE565E39C3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1" name="Conector recto 340">
          <a:extLst>
            <a:ext uri="{FF2B5EF4-FFF2-40B4-BE49-F238E27FC236}">
              <a16:creationId xmlns:a16="http://schemas.microsoft.com/office/drawing/2014/main" id="{1F3F69CE-A52B-43B7-990D-FD2CBF1F3FB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F8C635C3-43F1-493E-A911-104DBFD722C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3" name="Conector recto 342">
          <a:extLst>
            <a:ext uri="{FF2B5EF4-FFF2-40B4-BE49-F238E27FC236}">
              <a16:creationId xmlns:a16="http://schemas.microsoft.com/office/drawing/2014/main" id="{358F63F3-3ACA-45B8-A35A-672CD85D82D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4" name="Conector recto 343">
          <a:extLst>
            <a:ext uri="{FF2B5EF4-FFF2-40B4-BE49-F238E27FC236}">
              <a16:creationId xmlns:a16="http://schemas.microsoft.com/office/drawing/2014/main" id="{9E140138-A785-4E8E-A9CC-2F6594DFFC7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5" name="Conector recto 344">
          <a:extLst>
            <a:ext uri="{FF2B5EF4-FFF2-40B4-BE49-F238E27FC236}">
              <a16:creationId xmlns:a16="http://schemas.microsoft.com/office/drawing/2014/main" id="{E9F27C89-F8AC-46AF-AE5B-63E0CFFEABC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6" name="Conector recto 345">
          <a:extLst>
            <a:ext uri="{FF2B5EF4-FFF2-40B4-BE49-F238E27FC236}">
              <a16:creationId xmlns:a16="http://schemas.microsoft.com/office/drawing/2014/main" id="{CEBEB657-6E07-4DA2-B0B4-8857C48E2D1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7" name="Conector recto 346">
          <a:extLst>
            <a:ext uri="{FF2B5EF4-FFF2-40B4-BE49-F238E27FC236}">
              <a16:creationId xmlns:a16="http://schemas.microsoft.com/office/drawing/2014/main" id="{432A7239-E2FC-48CE-9450-19F4F8E8143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8" name="Conector recto 347">
          <a:extLst>
            <a:ext uri="{FF2B5EF4-FFF2-40B4-BE49-F238E27FC236}">
              <a16:creationId xmlns:a16="http://schemas.microsoft.com/office/drawing/2014/main" id="{92852452-DCAA-488C-93E3-AA33331EF6D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49" name="Conector recto 348">
          <a:extLst>
            <a:ext uri="{FF2B5EF4-FFF2-40B4-BE49-F238E27FC236}">
              <a16:creationId xmlns:a16="http://schemas.microsoft.com/office/drawing/2014/main" id="{12F7E8F0-751F-461D-96E8-E932394B254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0" name="Conector recto 349">
          <a:extLst>
            <a:ext uri="{FF2B5EF4-FFF2-40B4-BE49-F238E27FC236}">
              <a16:creationId xmlns:a16="http://schemas.microsoft.com/office/drawing/2014/main" id="{2A96D6B4-DD5A-477F-B440-E49F458ED44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1" name="Conector recto 350">
          <a:extLst>
            <a:ext uri="{FF2B5EF4-FFF2-40B4-BE49-F238E27FC236}">
              <a16:creationId xmlns:a16="http://schemas.microsoft.com/office/drawing/2014/main" id="{279C1FAA-113B-42DB-AA80-3990F0A71AC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2" name="Conector recto 351">
          <a:extLst>
            <a:ext uri="{FF2B5EF4-FFF2-40B4-BE49-F238E27FC236}">
              <a16:creationId xmlns:a16="http://schemas.microsoft.com/office/drawing/2014/main" id="{BFA1516B-8B6B-4F69-A516-321ECBA6858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3" name="Conector recto 352">
          <a:extLst>
            <a:ext uri="{FF2B5EF4-FFF2-40B4-BE49-F238E27FC236}">
              <a16:creationId xmlns:a16="http://schemas.microsoft.com/office/drawing/2014/main" id="{246940D9-7FEC-4573-8A20-353C8C0091D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4" name="Conector recto 353">
          <a:extLst>
            <a:ext uri="{FF2B5EF4-FFF2-40B4-BE49-F238E27FC236}">
              <a16:creationId xmlns:a16="http://schemas.microsoft.com/office/drawing/2014/main" id="{98692FAF-D1F4-47BD-9B5D-EDEB40F1A9B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5" name="Conector recto 354">
          <a:extLst>
            <a:ext uri="{FF2B5EF4-FFF2-40B4-BE49-F238E27FC236}">
              <a16:creationId xmlns:a16="http://schemas.microsoft.com/office/drawing/2014/main" id="{91C8E9C0-4205-4001-A42B-9DCA902D5FF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6" name="Conector recto 355">
          <a:extLst>
            <a:ext uri="{FF2B5EF4-FFF2-40B4-BE49-F238E27FC236}">
              <a16:creationId xmlns:a16="http://schemas.microsoft.com/office/drawing/2014/main" id="{39D08894-780F-47EA-B5A8-BC7F643391E8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7" name="Conector recto 356">
          <a:extLst>
            <a:ext uri="{FF2B5EF4-FFF2-40B4-BE49-F238E27FC236}">
              <a16:creationId xmlns:a16="http://schemas.microsoft.com/office/drawing/2014/main" id="{D2E6D038-6F43-4C8E-9CD8-8411F6A9A89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8" name="Conector recto 357">
          <a:extLst>
            <a:ext uri="{FF2B5EF4-FFF2-40B4-BE49-F238E27FC236}">
              <a16:creationId xmlns:a16="http://schemas.microsoft.com/office/drawing/2014/main" id="{2AC0B29C-46C5-4165-811A-0759A768550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59" name="Conector recto 358">
          <a:extLst>
            <a:ext uri="{FF2B5EF4-FFF2-40B4-BE49-F238E27FC236}">
              <a16:creationId xmlns:a16="http://schemas.microsoft.com/office/drawing/2014/main" id="{A0A0827B-A4A2-48E4-81A4-FAA78544D7E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0" name="Conector recto 359">
          <a:extLst>
            <a:ext uri="{FF2B5EF4-FFF2-40B4-BE49-F238E27FC236}">
              <a16:creationId xmlns:a16="http://schemas.microsoft.com/office/drawing/2014/main" id="{72E262D3-3800-49DF-990E-C3B83C99095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1" name="Conector recto 360">
          <a:extLst>
            <a:ext uri="{FF2B5EF4-FFF2-40B4-BE49-F238E27FC236}">
              <a16:creationId xmlns:a16="http://schemas.microsoft.com/office/drawing/2014/main" id="{70449E82-5A66-4AF2-A1B8-3DC9329FC40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2" name="Conector recto 361">
          <a:extLst>
            <a:ext uri="{FF2B5EF4-FFF2-40B4-BE49-F238E27FC236}">
              <a16:creationId xmlns:a16="http://schemas.microsoft.com/office/drawing/2014/main" id="{250E4AE8-BAB3-48BC-90C6-5F69BD85499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3" name="Conector recto 362">
          <a:extLst>
            <a:ext uri="{FF2B5EF4-FFF2-40B4-BE49-F238E27FC236}">
              <a16:creationId xmlns:a16="http://schemas.microsoft.com/office/drawing/2014/main" id="{31EF304E-0A94-4C53-8DB7-14E8D4944B1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4" name="Conector recto 363">
          <a:extLst>
            <a:ext uri="{FF2B5EF4-FFF2-40B4-BE49-F238E27FC236}">
              <a16:creationId xmlns:a16="http://schemas.microsoft.com/office/drawing/2014/main" id="{258A7C2D-EE7A-4197-AEB9-660D9B03C5E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5" name="Conector recto 364">
          <a:extLst>
            <a:ext uri="{FF2B5EF4-FFF2-40B4-BE49-F238E27FC236}">
              <a16:creationId xmlns:a16="http://schemas.microsoft.com/office/drawing/2014/main" id="{2B1D52B1-2DDE-4F53-B675-C0BD9D9A09C9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6" name="Conector recto 365">
          <a:extLst>
            <a:ext uri="{FF2B5EF4-FFF2-40B4-BE49-F238E27FC236}">
              <a16:creationId xmlns:a16="http://schemas.microsoft.com/office/drawing/2014/main" id="{F73768A8-9ED3-4603-8F13-63F1A92EFCA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7" name="Conector recto 366">
          <a:extLst>
            <a:ext uri="{FF2B5EF4-FFF2-40B4-BE49-F238E27FC236}">
              <a16:creationId xmlns:a16="http://schemas.microsoft.com/office/drawing/2014/main" id="{B47E4D8A-1E43-4E2E-AB46-4F8B3987693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8" name="Conector recto 367">
          <a:extLst>
            <a:ext uri="{FF2B5EF4-FFF2-40B4-BE49-F238E27FC236}">
              <a16:creationId xmlns:a16="http://schemas.microsoft.com/office/drawing/2014/main" id="{6652BC2F-4EE1-4513-BAB2-311728F1BD8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69" name="Conector recto 368">
          <a:extLst>
            <a:ext uri="{FF2B5EF4-FFF2-40B4-BE49-F238E27FC236}">
              <a16:creationId xmlns:a16="http://schemas.microsoft.com/office/drawing/2014/main" id="{7232CB1A-1379-483E-8895-38741BB33470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0" name="Conector recto 369">
          <a:extLst>
            <a:ext uri="{FF2B5EF4-FFF2-40B4-BE49-F238E27FC236}">
              <a16:creationId xmlns:a16="http://schemas.microsoft.com/office/drawing/2014/main" id="{F6A1C2E6-00CD-48BF-BA05-947409B98FF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1" name="Conector recto 370">
          <a:extLst>
            <a:ext uri="{FF2B5EF4-FFF2-40B4-BE49-F238E27FC236}">
              <a16:creationId xmlns:a16="http://schemas.microsoft.com/office/drawing/2014/main" id="{ADD5C3E8-4A42-4607-ACC3-1AC4DE829752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2" name="Conector recto 371">
          <a:extLst>
            <a:ext uri="{FF2B5EF4-FFF2-40B4-BE49-F238E27FC236}">
              <a16:creationId xmlns:a16="http://schemas.microsoft.com/office/drawing/2014/main" id="{A137434B-75F2-4D6F-AF01-661FB352CEF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3" name="Conector recto 372">
          <a:extLst>
            <a:ext uri="{FF2B5EF4-FFF2-40B4-BE49-F238E27FC236}">
              <a16:creationId xmlns:a16="http://schemas.microsoft.com/office/drawing/2014/main" id="{1A3A1FE4-8137-405B-8FB4-BD2EFD11389C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4" name="Conector recto 373">
          <a:extLst>
            <a:ext uri="{FF2B5EF4-FFF2-40B4-BE49-F238E27FC236}">
              <a16:creationId xmlns:a16="http://schemas.microsoft.com/office/drawing/2014/main" id="{50648A6C-8930-4241-A73D-C7B4C502946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5" name="Conector recto 374">
          <a:extLst>
            <a:ext uri="{FF2B5EF4-FFF2-40B4-BE49-F238E27FC236}">
              <a16:creationId xmlns:a16="http://schemas.microsoft.com/office/drawing/2014/main" id="{189E5F52-2DD5-4E14-8D97-9567690706E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6" name="Conector recto 375">
          <a:extLst>
            <a:ext uri="{FF2B5EF4-FFF2-40B4-BE49-F238E27FC236}">
              <a16:creationId xmlns:a16="http://schemas.microsoft.com/office/drawing/2014/main" id="{89E4B69F-FCE1-478C-AF71-7EAAADC56B6E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7" name="Conector recto 376">
          <a:extLst>
            <a:ext uri="{FF2B5EF4-FFF2-40B4-BE49-F238E27FC236}">
              <a16:creationId xmlns:a16="http://schemas.microsoft.com/office/drawing/2014/main" id="{02A3CABE-F717-4DE8-84B3-5FB17C0E5BE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8" name="Conector recto 377">
          <a:extLst>
            <a:ext uri="{FF2B5EF4-FFF2-40B4-BE49-F238E27FC236}">
              <a16:creationId xmlns:a16="http://schemas.microsoft.com/office/drawing/2014/main" id="{3DA1FAE8-3E3A-467B-8485-2F5D7CDE3DCA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79" name="Conector recto 378">
          <a:extLst>
            <a:ext uri="{FF2B5EF4-FFF2-40B4-BE49-F238E27FC236}">
              <a16:creationId xmlns:a16="http://schemas.microsoft.com/office/drawing/2014/main" id="{710DB136-0E47-4018-BDCC-C20473713D27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0" name="Conector recto 379">
          <a:extLst>
            <a:ext uri="{FF2B5EF4-FFF2-40B4-BE49-F238E27FC236}">
              <a16:creationId xmlns:a16="http://schemas.microsoft.com/office/drawing/2014/main" id="{1025C9C3-AF60-4764-909F-40AD86D020F5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1" name="Conector recto 380">
          <a:extLst>
            <a:ext uri="{FF2B5EF4-FFF2-40B4-BE49-F238E27FC236}">
              <a16:creationId xmlns:a16="http://schemas.microsoft.com/office/drawing/2014/main" id="{847B25FB-C2A8-4DFF-A17B-7025F9D1465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2" name="Conector recto 381">
          <a:extLst>
            <a:ext uri="{FF2B5EF4-FFF2-40B4-BE49-F238E27FC236}">
              <a16:creationId xmlns:a16="http://schemas.microsoft.com/office/drawing/2014/main" id="{FD724768-3909-4515-A497-A94A99712BF4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3" name="Conector recto 382">
          <a:extLst>
            <a:ext uri="{FF2B5EF4-FFF2-40B4-BE49-F238E27FC236}">
              <a16:creationId xmlns:a16="http://schemas.microsoft.com/office/drawing/2014/main" id="{97A172A8-69C6-4C09-91D3-835758B0B096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4" name="Conector recto 383">
          <a:extLst>
            <a:ext uri="{FF2B5EF4-FFF2-40B4-BE49-F238E27FC236}">
              <a16:creationId xmlns:a16="http://schemas.microsoft.com/office/drawing/2014/main" id="{0099E332-EA46-44B2-974C-CAE493B61EFA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5" name="Conector recto 384">
          <a:extLst>
            <a:ext uri="{FF2B5EF4-FFF2-40B4-BE49-F238E27FC236}">
              <a16:creationId xmlns:a16="http://schemas.microsoft.com/office/drawing/2014/main" id="{FB1D9C00-E9AF-4BBA-B25D-840DB482C1B1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6" name="Conector recto 385">
          <a:extLst>
            <a:ext uri="{FF2B5EF4-FFF2-40B4-BE49-F238E27FC236}">
              <a16:creationId xmlns:a16="http://schemas.microsoft.com/office/drawing/2014/main" id="{85D66A64-6312-41AE-AC77-715638F18FE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7" name="Conector recto 386">
          <a:extLst>
            <a:ext uri="{FF2B5EF4-FFF2-40B4-BE49-F238E27FC236}">
              <a16:creationId xmlns:a16="http://schemas.microsoft.com/office/drawing/2014/main" id="{7401653B-79DA-4D3F-A7D3-EECDDA74FF6D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8" name="Conector recto 387">
          <a:extLst>
            <a:ext uri="{FF2B5EF4-FFF2-40B4-BE49-F238E27FC236}">
              <a16:creationId xmlns:a16="http://schemas.microsoft.com/office/drawing/2014/main" id="{069BC213-6299-4216-B06F-CF1F0CCE1A4B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89" name="Conector recto 388">
          <a:extLst>
            <a:ext uri="{FF2B5EF4-FFF2-40B4-BE49-F238E27FC236}">
              <a16:creationId xmlns:a16="http://schemas.microsoft.com/office/drawing/2014/main" id="{33D1B243-05D6-4A38-82EE-C145D795C173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0" name="Conector recto 389">
          <a:extLst>
            <a:ext uri="{FF2B5EF4-FFF2-40B4-BE49-F238E27FC236}">
              <a16:creationId xmlns:a16="http://schemas.microsoft.com/office/drawing/2014/main" id="{063944E3-41E9-4D4B-86C8-645B7D30B72F}"/>
            </a:ext>
          </a:extLst>
        </xdr:cNvPr>
        <xdr:cNvCxnSpPr/>
      </xdr:nvCxnSpPr>
      <xdr:spPr>
        <a:xfrm>
          <a:off x="10916558" y="30235071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81BB0C79-881F-4239-A0E9-F0C575DD35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195" name="Conector recto 194">
          <a:extLst>
            <a:ext uri="{FF2B5EF4-FFF2-40B4-BE49-F238E27FC236}">
              <a16:creationId xmlns:a16="http://schemas.microsoft.com/office/drawing/2014/main" id="{1EE44B00-B022-4B93-8F04-5F43C13FE6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2" name="Conector recto 391">
          <a:extLst>
            <a:ext uri="{FF2B5EF4-FFF2-40B4-BE49-F238E27FC236}">
              <a16:creationId xmlns:a16="http://schemas.microsoft.com/office/drawing/2014/main" id="{D0A242C5-F578-4F1C-8FFC-57602771EA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3" name="Conector recto 392">
          <a:extLst>
            <a:ext uri="{FF2B5EF4-FFF2-40B4-BE49-F238E27FC236}">
              <a16:creationId xmlns:a16="http://schemas.microsoft.com/office/drawing/2014/main" id="{D8FAC716-CAC9-4EBB-B274-29D4DF5B09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4" name="Conector recto 393">
          <a:extLst>
            <a:ext uri="{FF2B5EF4-FFF2-40B4-BE49-F238E27FC236}">
              <a16:creationId xmlns:a16="http://schemas.microsoft.com/office/drawing/2014/main" id="{1F8AF192-1E92-4822-94CE-FE8BFD427D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5" name="Conector recto 394">
          <a:extLst>
            <a:ext uri="{FF2B5EF4-FFF2-40B4-BE49-F238E27FC236}">
              <a16:creationId xmlns:a16="http://schemas.microsoft.com/office/drawing/2014/main" id="{CEBBC2EE-435D-4D3B-951E-E5C5391327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6" name="Conector recto 395">
          <a:extLst>
            <a:ext uri="{FF2B5EF4-FFF2-40B4-BE49-F238E27FC236}">
              <a16:creationId xmlns:a16="http://schemas.microsoft.com/office/drawing/2014/main" id="{22E8E1A6-E287-4E4D-8269-046DDB0A29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7" name="Conector recto 396">
          <a:extLst>
            <a:ext uri="{FF2B5EF4-FFF2-40B4-BE49-F238E27FC236}">
              <a16:creationId xmlns:a16="http://schemas.microsoft.com/office/drawing/2014/main" id="{89E95789-EB2E-415A-9C3B-A456A531D92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8" name="Conector recto 397">
          <a:extLst>
            <a:ext uri="{FF2B5EF4-FFF2-40B4-BE49-F238E27FC236}">
              <a16:creationId xmlns:a16="http://schemas.microsoft.com/office/drawing/2014/main" id="{25DE6C74-D743-49FE-9D67-D42BE8BF5C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399" name="Conector recto 398">
          <a:extLst>
            <a:ext uri="{FF2B5EF4-FFF2-40B4-BE49-F238E27FC236}">
              <a16:creationId xmlns:a16="http://schemas.microsoft.com/office/drawing/2014/main" id="{BB2BC25D-5CF4-4C14-A313-8DCF188BB2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0" name="Conector recto 399">
          <a:extLst>
            <a:ext uri="{FF2B5EF4-FFF2-40B4-BE49-F238E27FC236}">
              <a16:creationId xmlns:a16="http://schemas.microsoft.com/office/drawing/2014/main" id="{8A1F4992-698A-4E8E-81C6-9678EE1286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1" name="Conector recto 400">
          <a:extLst>
            <a:ext uri="{FF2B5EF4-FFF2-40B4-BE49-F238E27FC236}">
              <a16:creationId xmlns:a16="http://schemas.microsoft.com/office/drawing/2014/main" id="{1415C5FE-0C38-4047-A84C-BB01D22EBAA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2" name="Conector recto 401">
          <a:extLst>
            <a:ext uri="{FF2B5EF4-FFF2-40B4-BE49-F238E27FC236}">
              <a16:creationId xmlns:a16="http://schemas.microsoft.com/office/drawing/2014/main" id="{9F2DAB45-C77D-4F78-A7AA-FBE40AA99F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3" name="Conector recto 402">
          <a:extLst>
            <a:ext uri="{FF2B5EF4-FFF2-40B4-BE49-F238E27FC236}">
              <a16:creationId xmlns:a16="http://schemas.microsoft.com/office/drawing/2014/main" id="{5A38624D-4B2B-4FD5-9F07-81642AB25C4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4" name="Conector recto 403">
          <a:extLst>
            <a:ext uri="{FF2B5EF4-FFF2-40B4-BE49-F238E27FC236}">
              <a16:creationId xmlns:a16="http://schemas.microsoft.com/office/drawing/2014/main" id="{85FAC4E3-0378-4BC0-88BA-E8561AAB90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5" name="Conector recto 404">
          <a:extLst>
            <a:ext uri="{FF2B5EF4-FFF2-40B4-BE49-F238E27FC236}">
              <a16:creationId xmlns:a16="http://schemas.microsoft.com/office/drawing/2014/main" id="{0BB03D5A-5056-4F75-94C7-A6CDF0576B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6" name="Conector recto 405">
          <a:extLst>
            <a:ext uri="{FF2B5EF4-FFF2-40B4-BE49-F238E27FC236}">
              <a16:creationId xmlns:a16="http://schemas.microsoft.com/office/drawing/2014/main" id="{247A9ECF-DB0E-4725-9184-3E1DC36266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7" name="Conector recto 406">
          <a:extLst>
            <a:ext uri="{FF2B5EF4-FFF2-40B4-BE49-F238E27FC236}">
              <a16:creationId xmlns:a16="http://schemas.microsoft.com/office/drawing/2014/main" id="{616784EE-363A-41D4-9F0E-C84BDEA7D6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8" name="Conector recto 407">
          <a:extLst>
            <a:ext uri="{FF2B5EF4-FFF2-40B4-BE49-F238E27FC236}">
              <a16:creationId xmlns:a16="http://schemas.microsoft.com/office/drawing/2014/main" id="{E455F5F9-CC2A-4645-BB39-D6302108337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09" name="Conector recto 408">
          <a:extLst>
            <a:ext uri="{FF2B5EF4-FFF2-40B4-BE49-F238E27FC236}">
              <a16:creationId xmlns:a16="http://schemas.microsoft.com/office/drawing/2014/main" id="{4CF7B32D-433E-4D2A-B220-93B70FC931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0" name="Conector recto 409">
          <a:extLst>
            <a:ext uri="{FF2B5EF4-FFF2-40B4-BE49-F238E27FC236}">
              <a16:creationId xmlns:a16="http://schemas.microsoft.com/office/drawing/2014/main" id="{2D96C23E-BE06-4D41-B487-297B14C756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1" name="Conector recto 410">
          <a:extLst>
            <a:ext uri="{FF2B5EF4-FFF2-40B4-BE49-F238E27FC236}">
              <a16:creationId xmlns:a16="http://schemas.microsoft.com/office/drawing/2014/main" id="{E6F8AD8C-8C8A-4EEC-B0E8-3901E75D277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2" name="Conector recto 411">
          <a:extLst>
            <a:ext uri="{FF2B5EF4-FFF2-40B4-BE49-F238E27FC236}">
              <a16:creationId xmlns:a16="http://schemas.microsoft.com/office/drawing/2014/main" id="{41BF2F6D-B438-40FB-857C-8F7545C1C3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3" name="Conector recto 412">
          <a:extLst>
            <a:ext uri="{FF2B5EF4-FFF2-40B4-BE49-F238E27FC236}">
              <a16:creationId xmlns:a16="http://schemas.microsoft.com/office/drawing/2014/main" id="{6B8C6E4B-268E-45F9-A5C8-E83E036CAC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4" name="Conector recto 413">
          <a:extLst>
            <a:ext uri="{FF2B5EF4-FFF2-40B4-BE49-F238E27FC236}">
              <a16:creationId xmlns:a16="http://schemas.microsoft.com/office/drawing/2014/main" id="{F7604429-2B24-444E-8D6F-8358E96FD3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5" name="Conector recto 414">
          <a:extLst>
            <a:ext uri="{FF2B5EF4-FFF2-40B4-BE49-F238E27FC236}">
              <a16:creationId xmlns:a16="http://schemas.microsoft.com/office/drawing/2014/main" id="{875B3CD0-928D-4B1D-854C-F534F2F3501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6" name="Conector recto 415">
          <a:extLst>
            <a:ext uri="{FF2B5EF4-FFF2-40B4-BE49-F238E27FC236}">
              <a16:creationId xmlns:a16="http://schemas.microsoft.com/office/drawing/2014/main" id="{BD846373-B5AE-4AF5-AFA9-FD517FF52F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7" name="Conector recto 416">
          <a:extLst>
            <a:ext uri="{FF2B5EF4-FFF2-40B4-BE49-F238E27FC236}">
              <a16:creationId xmlns:a16="http://schemas.microsoft.com/office/drawing/2014/main" id="{D9829F09-FF0B-4A63-9ED9-C96A6B69E9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8" name="Conector recto 417">
          <a:extLst>
            <a:ext uri="{FF2B5EF4-FFF2-40B4-BE49-F238E27FC236}">
              <a16:creationId xmlns:a16="http://schemas.microsoft.com/office/drawing/2014/main" id="{F1A5B866-8318-4415-B591-379DFBF31D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19" name="Conector recto 418">
          <a:extLst>
            <a:ext uri="{FF2B5EF4-FFF2-40B4-BE49-F238E27FC236}">
              <a16:creationId xmlns:a16="http://schemas.microsoft.com/office/drawing/2014/main" id="{E272AC32-4008-4620-BB62-0B5F2F1651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0" name="Conector recto 419">
          <a:extLst>
            <a:ext uri="{FF2B5EF4-FFF2-40B4-BE49-F238E27FC236}">
              <a16:creationId xmlns:a16="http://schemas.microsoft.com/office/drawing/2014/main" id="{CACBAB9C-48ED-4E5E-9C43-C2A53D83B3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1" name="Conector recto 420">
          <a:extLst>
            <a:ext uri="{FF2B5EF4-FFF2-40B4-BE49-F238E27FC236}">
              <a16:creationId xmlns:a16="http://schemas.microsoft.com/office/drawing/2014/main" id="{003FFC29-6314-4CE6-929D-F16CBB3320A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2" name="Conector recto 421">
          <a:extLst>
            <a:ext uri="{FF2B5EF4-FFF2-40B4-BE49-F238E27FC236}">
              <a16:creationId xmlns:a16="http://schemas.microsoft.com/office/drawing/2014/main" id="{4D67AB7F-070B-40E8-B6C0-D76B65C5AA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3" name="Conector recto 422">
          <a:extLst>
            <a:ext uri="{FF2B5EF4-FFF2-40B4-BE49-F238E27FC236}">
              <a16:creationId xmlns:a16="http://schemas.microsoft.com/office/drawing/2014/main" id="{03F50247-05C5-4B96-A396-CA8C46CC8E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4" name="Conector recto 423">
          <a:extLst>
            <a:ext uri="{FF2B5EF4-FFF2-40B4-BE49-F238E27FC236}">
              <a16:creationId xmlns:a16="http://schemas.microsoft.com/office/drawing/2014/main" id="{A314DA35-A029-49A0-8455-F9B388C1BB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5" name="Conector recto 424">
          <a:extLst>
            <a:ext uri="{FF2B5EF4-FFF2-40B4-BE49-F238E27FC236}">
              <a16:creationId xmlns:a16="http://schemas.microsoft.com/office/drawing/2014/main" id="{04B80DD5-770A-4038-B2BA-525A75B37C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6" name="Conector recto 425">
          <a:extLst>
            <a:ext uri="{FF2B5EF4-FFF2-40B4-BE49-F238E27FC236}">
              <a16:creationId xmlns:a16="http://schemas.microsoft.com/office/drawing/2014/main" id="{A51A0685-469F-4743-BE7B-BDFE630CC5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7" name="Conector recto 426">
          <a:extLst>
            <a:ext uri="{FF2B5EF4-FFF2-40B4-BE49-F238E27FC236}">
              <a16:creationId xmlns:a16="http://schemas.microsoft.com/office/drawing/2014/main" id="{9223DCE5-F00D-4F68-AAC3-D27DBF72C6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8" name="Conector recto 427">
          <a:extLst>
            <a:ext uri="{FF2B5EF4-FFF2-40B4-BE49-F238E27FC236}">
              <a16:creationId xmlns:a16="http://schemas.microsoft.com/office/drawing/2014/main" id="{9316C252-6224-4EE4-B22C-CB88A5C159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29" name="Conector recto 428">
          <a:extLst>
            <a:ext uri="{FF2B5EF4-FFF2-40B4-BE49-F238E27FC236}">
              <a16:creationId xmlns:a16="http://schemas.microsoft.com/office/drawing/2014/main" id="{853AC31B-6B90-4844-B11F-6B546AE029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0" name="Conector recto 429">
          <a:extLst>
            <a:ext uri="{FF2B5EF4-FFF2-40B4-BE49-F238E27FC236}">
              <a16:creationId xmlns:a16="http://schemas.microsoft.com/office/drawing/2014/main" id="{8E9D6621-8439-4B81-845A-B4690DAC9E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1" name="Conector recto 430">
          <a:extLst>
            <a:ext uri="{FF2B5EF4-FFF2-40B4-BE49-F238E27FC236}">
              <a16:creationId xmlns:a16="http://schemas.microsoft.com/office/drawing/2014/main" id="{C2258522-6973-4438-B9CF-32293110B2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2" name="Conector recto 431">
          <a:extLst>
            <a:ext uri="{FF2B5EF4-FFF2-40B4-BE49-F238E27FC236}">
              <a16:creationId xmlns:a16="http://schemas.microsoft.com/office/drawing/2014/main" id="{479DF299-24FA-4989-AF9C-8F04854CBEC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3" name="Conector recto 432">
          <a:extLst>
            <a:ext uri="{FF2B5EF4-FFF2-40B4-BE49-F238E27FC236}">
              <a16:creationId xmlns:a16="http://schemas.microsoft.com/office/drawing/2014/main" id="{8E2369BC-7BAC-4553-928E-AABB0A9794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4" name="Conector recto 433">
          <a:extLst>
            <a:ext uri="{FF2B5EF4-FFF2-40B4-BE49-F238E27FC236}">
              <a16:creationId xmlns:a16="http://schemas.microsoft.com/office/drawing/2014/main" id="{E603598E-9589-4B66-AF3F-383C5D2D56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5" name="Conector recto 434">
          <a:extLst>
            <a:ext uri="{FF2B5EF4-FFF2-40B4-BE49-F238E27FC236}">
              <a16:creationId xmlns:a16="http://schemas.microsoft.com/office/drawing/2014/main" id="{0FEE27C2-14CC-4768-B8B9-BCB71CF53E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6" name="Conector recto 435">
          <a:extLst>
            <a:ext uri="{FF2B5EF4-FFF2-40B4-BE49-F238E27FC236}">
              <a16:creationId xmlns:a16="http://schemas.microsoft.com/office/drawing/2014/main" id="{59F29E88-395E-4B9F-AE64-E46BB708AE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7" name="Conector recto 436">
          <a:extLst>
            <a:ext uri="{FF2B5EF4-FFF2-40B4-BE49-F238E27FC236}">
              <a16:creationId xmlns:a16="http://schemas.microsoft.com/office/drawing/2014/main" id="{65738012-2260-4123-8120-C6E2B61224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8" name="Conector recto 437">
          <a:extLst>
            <a:ext uri="{FF2B5EF4-FFF2-40B4-BE49-F238E27FC236}">
              <a16:creationId xmlns:a16="http://schemas.microsoft.com/office/drawing/2014/main" id="{3975C514-4879-47C8-AE3F-B3B4B9F900E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39" name="Conector recto 438">
          <a:extLst>
            <a:ext uri="{FF2B5EF4-FFF2-40B4-BE49-F238E27FC236}">
              <a16:creationId xmlns:a16="http://schemas.microsoft.com/office/drawing/2014/main" id="{CC55DF8D-01BE-44CE-BBC5-F4C11C7B75B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0" name="Conector recto 439">
          <a:extLst>
            <a:ext uri="{FF2B5EF4-FFF2-40B4-BE49-F238E27FC236}">
              <a16:creationId xmlns:a16="http://schemas.microsoft.com/office/drawing/2014/main" id="{7EB88566-0C71-45DA-AD7F-48452C1CD5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1" name="Conector recto 440">
          <a:extLst>
            <a:ext uri="{FF2B5EF4-FFF2-40B4-BE49-F238E27FC236}">
              <a16:creationId xmlns:a16="http://schemas.microsoft.com/office/drawing/2014/main" id="{032A2B37-FCA2-48D7-9F0C-DE923E00F30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2" name="Conector recto 441">
          <a:extLst>
            <a:ext uri="{FF2B5EF4-FFF2-40B4-BE49-F238E27FC236}">
              <a16:creationId xmlns:a16="http://schemas.microsoft.com/office/drawing/2014/main" id="{7822A093-B685-467E-B696-1B2BC19C78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3" name="Conector recto 442">
          <a:extLst>
            <a:ext uri="{FF2B5EF4-FFF2-40B4-BE49-F238E27FC236}">
              <a16:creationId xmlns:a16="http://schemas.microsoft.com/office/drawing/2014/main" id="{BE25A3D6-918D-4B37-A3A3-CE4AA25B8D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4" name="Conector recto 443">
          <a:extLst>
            <a:ext uri="{FF2B5EF4-FFF2-40B4-BE49-F238E27FC236}">
              <a16:creationId xmlns:a16="http://schemas.microsoft.com/office/drawing/2014/main" id="{C86BAF7A-4BF1-40B7-90D9-16B61F15DBC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5" name="Conector recto 444">
          <a:extLst>
            <a:ext uri="{FF2B5EF4-FFF2-40B4-BE49-F238E27FC236}">
              <a16:creationId xmlns:a16="http://schemas.microsoft.com/office/drawing/2014/main" id="{E67E1E99-EE1E-4960-A930-35B1DF0FC3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6" name="Conector recto 445">
          <a:extLst>
            <a:ext uri="{FF2B5EF4-FFF2-40B4-BE49-F238E27FC236}">
              <a16:creationId xmlns:a16="http://schemas.microsoft.com/office/drawing/2014/main" id="{85F98CB6-7B81-4C20-BD9E-1459FEB079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7" name="Conector recto 446">
          <a:extLst>
            <a:ext uri="{FF2B5EF4-FFF2-40B4-BE49-F238E27FC236}">
              <a16:creationId xmlns:a16="http://schemas.microsoft.com/office/drawing/2014/main" id="{BEA3DC48-F37B-4599-AADC-90615A6B51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8" name="Conector recto 447">
          <a:extLst>
            <a:ext uri="{FF2B5EF4-FFF2-40B4-BE49-F238E27FC236}">
              <a16:creationId xmlns:a16="http://schemas.microsoft.com/office/drawing/2014/main" id="{7E21198C-0192-4144-BC86-E183E547AF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49" name="Conector recto 448">
          <a:extLst>
            <a:ext uri="{FF2B5EF4-FFF2-40B4-BE49-F238E27FC236}">
              <a16:creationId xmlns:a16="http://schemas.microsoft.com/office/drawing/2014/main" id="{87CADD23-EDC2-45E1-9572-AD435CA80EF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0" name="Conector recto 449">
          <a:extLst>
            <a:ext uri="{FF2B5EF4-FFF2-40B4-BE49-F238E27FC236}">
              <a16:creationId xmlns:a16="http://schemas.microsoft.com/office/drawing/2014/main" id="{1B35572A-1301-4127-9989-F661D2BE40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1" name="Conector recto 450">
          <a:extLst>
            <a:ext uri="{FF2B5EF4-FFF2-40B4-BE49-F238E27FC236}">
              <a16:creationId xmlns:a16="http://schemas.microsoft.com/office/drawing/2014/main" id="{ECCD2A40-07EE-462F-8029-70A4F0DDFF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2" name="Conector recto 451">
          <a:extLst>
            <a:ext uri="{FF2B5EF4-FFF2-40B4-BE49-F238E27FC236}">
              <a16:creationId xmlns:a16="http://schemas.microsoft.com/office/drawing/2014/main" id="{31D5565A-B299-4D1B-B626-650590E496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3" name="Conector recto 452">
          <a:extLst>
            <a:ext uri="{FF2B5EF4-FFF2-40B4-BE49-F238E27FC236}">
              <a16:creationId xmlns:a16="http://schemas.microsoft.com/office/drawing/2014/main" id="{12F38D17-4F1C-4233-B3DB-642395B2F8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D864E17A-C50B-42EF-82D5-EE1F003879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5" name="Conector recto 454">
          <a:extLst>
            <a:ext uri="{FF2B5EF4-FFF2-40B4-BE49-F238E27FC236}">
              <a16:creationId xmlns:a16="http://schemas.microsoft.com/office/drawing/2014/main" id="{8182180D-46B2-4058-B70C-6281F43059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6" name="Conector recto 455">
          <a:extLst>
            <a:ext uri="{FF2B5EF4-FFF2-40B4-BE49-F238E27FC236}">
              <a16:creationId xmlns:a16="http://schemas.microsoft.com/office/drawing/2014/main" id="{F2CF212E-A646-43CA-B820-0CB9EF0180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7" name="Conector recto 456">
          <a:extLst>
            <a:ext uri="{FF2B5EF4-FFF2-40B4-BE49-F238E27FC236}">
              <a16:creationId xmlns:a16="http://schemas.microsoft.com/office/drawing/2014/main" id="{BCC2CA12-A55D-4AA9-BE57-5F819126761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8" name="Conector recto 457">
          <a:extLst>
            <a:ext uri="{FF2B5EF4-FFF2-40B4-BE49-F238E27FC236}">
              <a16:creationId xmlns:a16="http://schemas.microsoft.com/office/drawing/2014/main" id="{13377001-FE57-4401-B457-A414B413AC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59" name="Conector recto 458">
          <a:extLst>
            <a:ext uri="{FF2B5EF4-FFF2-40B4-BE49-F238E27FC236}">
              <a16:creationId xmlns:a16="http://schemas.microsoft.com/office/drawing/2014/main" id="{62CFD70A-3604-445F-9DF2-E66CA713F60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0" name="Conector recto 459">
          <a:extLst>
            <a:ext uri="{FF2B5EF4-FFF2-40B4-BE49-F238E27FC236}">
              <a16:creationId xmlns:a16="http://schemas.microsoft.com/office/drawing/2014/main" id="{4C34D489-A160-4D09-820C-F6B419D408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1" name="Conector recto 460">
          <a:extLst>
            <a:ext uri="{FF2B5EF4-FFF2-40B4-BE49-F238E27FC236}">
              <a16:creationId xmlns:a16="http://schemas.microsoft.com/office/drawing/2014/main" id="{6D92C88A-64BB-41F2-9238-3A5806077F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DB42BB3D-CA10-4B13-914D-A65FED83F43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0A2A5750-2A40-42DD-9115-6BFC7CC4C8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4" name="Conector recto 463">
          <a:extLst>
            <a:ext uri="{FF2B5EF4-FFF2-40B4-BE49-F238E27FC236}">
              <a16:creationId xmlns:a16="http://schemas.microsoft.com/office/drawing/2014/main" id="{211A4E06-2E49-4576-B190-E495CC77C17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5" name="Conector recto 464">
          <a:extLst>
            <a:ext uri="{FF2B5EF4-FFF2-40B4-BE49-F238E27FC236}">
              <a16:creationId xmlns:a16="http://schemas.microsoft.com/office/drawing/2014/main" id="{A0C5917F-C407-4D64-ADE3-672E01EDC4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6" name="Conector recto 465">
          <a:extLst>
            <a:ext uri="{FF2B5EF4-FFF2-40B4-BE49-F238E27FC236}">
              <a16:creationId xmlns:a16="http://schemas.microsoft.com/office/drawing/2014/main" id="{4279823B-0A4F-48D5-B2F8-23C58B771E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33C2A61F-C793-480E-9ACB-1BF479CB845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8" name="Conector recto 467">
          <a:extLst>
            <a:ext uri="{FF2B5EF4-FFF2-40B4-BE49-F238E27FC236}">
              <a16:creationId xmlns:a16="http://schemas.microsoft.com/office/drawing/2014/main" id="{5079098F-62F7-4278-8CB8-A8B069DF276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69" name="Conector recto 468">
          <a:extLst>
            <a:ext uri="{FF2B5EF4-FFF2-40B4-BE49-F238E27FC236}">
              <a16:creationId xmlns:a16="http://schemas.microsoft.com/office/drawing/2014/main" id="{A3F48300-AB90-41F7-9942-27AD606CB8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E173E2D0-0382-4FD2-9FD6-0901E9EAFA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1" name="Conector recto 470">
          <a:extLst>
            <a:ext uri="{FF2B5EF4-FFF2-40B4-BE49-F238E27FC236}">
              <a16:creationId xmlns:a16="http://schemas.microsoft.com/office/drawing/2014/main" id="{1F61A7BF-95C1-4612-B2ED-A61AC1D673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2" name="Conector recto 471">
          <a:extLst>
            <a:ext uri="{FF2B5EF4-FFF2-40B4-BE49-F238E27FC236}">
              <a16:creationId xmlns:a16="http://schemas.microsoft.com/office/drawing/2014/main" id="{DAFA0EEA-3F64-4902-9FFE-15783B2116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297C7F77-1B71-47F1-8943-C65ADFD273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4" name="Conector recto 473">
          <a:extLst>
            <a:ext uri="{FF2B5EF4-FFF2-40B4-BE49-F238E27FC236}">
              <a16:creationId xmlns:a16="http://schemas.microsoft.com/office/drawing/2014/main" id="{EBA90CB4-FFC0-44E2-8EBB-4B6BA15CBE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5" name="Conector recto 474">
          <a:extLst>
            <a:ext uri="{FF2B5EF4-FFF2-40B4-BE49-F238E27FC236}">
              <a16:creationId xmlns:a16="http://schemas.microsoft.com/office/drawing/2014/main" id="{84C0C09D-8A75-4F9C-A7B2-75A4B8F55E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6" name="Conector recto 475">
          <a:extLst>
            <a:ext uri="{FF2B5EF4-FFF2-40B4-BE49-F238E27FC236}">
              <a16:creationId xmlns:a16="http://schemas.microsoft.com/office/drawing/2014/main" id="{BA46601F-E1E4-444A-9F3A-46488E5154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192</xdr:row>
      <xdr:rowOff>0</xdr:rowOff>
    </xdr:from>
    <xdr:to>
      <xdr:col>38</xdr:col>
      <xdr:colOff>413657</xdr:colOff>
      <xdr:row>192</xdr:row>
      <xdr:rowOff>0</xdr:rowOff>
    </xdr:to>
    <xdr:cxnSp macro="">
      <xdr:nvCxnSpPr>
        <xdr:cNvPr id="477" name="Conector recto 476">
          <a:extLst>
            <a:ext uri="{FF2B5EF4-FFF2-40B4-BE49-F238E27FC236}">
              <a16:creationId xmlns:a16="http://schemas.microsoft.com/office/drawing/2014/main" id="{A589CBF0-D287-4B78-AB6E-5C97B8CFCF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7C27FA5B-770D-4FB6-B171-70F367B41E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79" name="Conector recto 478">
          <a:extLst>
            <a:ext uri="{FF2B5EF4-FFF2-40B4-BE49-F238E27FC236}">
              <a16:creationId xmlns:a16="http://schemas.microsoft.com/office/drawing/2014/main" id="{662F7C36-DDAB-4251-81F9-139CDCF739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0" name="Conector recto 479">
          <a:extLst>
            <a:ext uri="{FF2B5EF4-FFF2-40B4-BE49-F238E27FC236}">
              <a16:creationId xmlns:a16="http://schemas.microsoft.com/office/drawing/2014/main" id="{6AACF3AC-40C3-44E3-B12B-7E2474032B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DD781EEF-DFBE-400F-908D-0C4BD2834AF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2" name="Conector recto 481">
          <a:extLst>
            <a:ext uri="{FF2B5EF4-FFF2-40B4-BE49-F238E27FC236}">
              <a16:creationId xmlns:a16="http://schemas.microsoft.com/office/drawing/2014/main" id="{76A91536-2B09-46AF-A742-EF21A00280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3" name="Conector recto 482">
          <a:extLst>
            <a:ext uri="{FF2B5EF4-FFF2-40B4-BE49-F238E27FC236}">
              <a16:creationId xmlns:a16="http://schemas.microsoft.com/office/drawing/2014/main" id="{82CB4095-B747-49A8-95EF-D437188D19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4" name="Conector recto 483">
          <a:extLst>
            <a:ext uri="{FF2B5EF4-FFF2-40B4-BE49-F238E27FC236}">
              <a16:creationId xmlns:a16="http://schemas.microsoft.com/office/drawing/2014/main" id="{AB1010AF-5954-4E16-9E0B-B8FB0D8FC6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5" name="Conector recto 484">
          <a:extLst>
            <a:ext uri="{FF2B5EF4-FFF2-40B4-BE49-F238E27FC236}">
              <a16:creationId xmlns:a16="http://schemas.microsoft.com/office/drawing/2014/main" id="{BB20F6DB-4638-4B52-A1C5-BBC1A12409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6" name="Conector recto 485">
          <a:extLst>
            <a:ext uri="{FF2B5EF4-FFF2-40B4-BE49-F238E27FC236}">
              <a16:creationId xmlns:a16="http://schemas.microsoft.com/office/drawing/2014/main" id="{A532FFD3-3700-494E-AEC6-3AC2476227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7" name="Conector recto 486">
          <a:extLst>
            <a:ext uri="{FF2B5EF4-FFF2-40B4-BE49-F238E27FC236}">
              <a16:creationId xmlns:a16="http://schemas.microsoft.com/office/drawing/2014/main" id="{C92179AB-B548-417B-AFD6-C578FF5FD8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0EC18B77-4F2A-4E41-BD08-A97F3C319F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89" name="Conector recto 488">
          <a:extLst>
            <a:ext uri="{FF2B5EF4-FFF2-40B4-BE49-F238E27FC236}">
              <a16:creationId xmlns:a16="http://schemas.microsoft.com/office/drawing/2014/main" id="{9A821A07-F970-45BF-A877-8D42F573C52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6C065410-DDDF-44D7-BD2A-CB7111667AB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1" name="Conector recto 490">
          <a:extLst>
            <a:ext uri="{FF2B5EF4-FFF2-40B4-BE49-F238E27FC236}">
              <a16:creationId xmlns:a16="http://schemas.microsoft.com/office/drawing/2014/main" id="{15437FA7-6FE9-49E5-AA73-785C3EC060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2" name="Conector recto 491">
          <a:extLst>
            <a:ext uri="{FF2B5EF4-FFF2-40B4-BE49-F238E27FC236}">
              <a16:creationId xmlns:a16="http://schemas.microsoft.com/office/drawing/2014/main" id="{0EA84752-C344-40DF-AC03-CAD11B55A04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9DB38034-B115-47BC-9C95-CFD6B1B245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4" name="Conector recto 493">
          <a:extLst>
            <a:ext uri="{FF2B5EF4-FFF2-40B4-BE49-F238E27FC236}">
              <a16:creationId xmlns:a16="http://schemas.microsoft.com/office/drawing/2014/main" id="{5945C596-3EFB-4044-A0D2-FEE8F30F29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5" name="Conector recto 494">
          <a:extLst>
            <a:ext uri="{FF2B5EF4-FFF2-40B4-BE49-F238E27FC236}">
              <a16:creationId xmlns:a16="http://schemas.microsoft.com/office/drawing/2014/main" id="{0354CA5E-6121-445E-B8C5-E21DCC5B37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6" name="Conector recto 495">
          <a:extLst>
            <a:ext uri="{FF2B5EF4-FFF2-40B4-BE49-F238E27FC236}">
              <a16:creationId xmlns:a16="http://schemas.microsoft.com/office/drawing/2014/main" id="{DCCE527B-97DD-4254-9208-009795EF4EC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7" name="Conector recto 496">
          <a:extLst>
            <a:ext uri="{FF2B5EF4-FFF2-40B4-BE49-F238E27FC236}">
              <a16:creationId xmlns:a16="http://schemas.microsoft.com/office/drawing/2014/main" id="{936F945F-A5A1-4F20-AE86-9C11A9C3B4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8" name="Conector recto 497">
          <a:extLst>
            <a:ext uri="{FF2B5EF4-FFF2-40B4-BE49-F238E27FC236}">
              <a16:creationId xmlns:a16="http://schemas.microsoft.com/office/drawing/2014/main" id="{4A01A257-2C8E-4A4D-9DB4-242BE6D88E5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499" name="Conector recto 498">
          <a:extLst>
            <a:ext uri="{FF2B5EF4-FFF2-40B4-BE49-F238E27FC236}">
              <a16:creationId xmlns:a16="http://schemas.microsoft.com/office/drawing/2014/main" id="{E8FF005B-6EF1-41E7-B6E5-51059A1577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0" name="Conector recto 499">
          <a:extLst>
            <a:ext uri="{FF2B5EF4-FFF2-40B4-BE49-F238E27FC236}">
              <a16:creationId xmlns:a16="http://schemas.microsoft.com/office/drawing/2014/main" id="{E8E30966-3F59-4A79-9128-28379E8137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1" name="Conector recto 500">
          <a:extLst>
            <a:ext uri="{FF2B5EF4-FFF2-40B4-BE49-F238E27FC236}">
              <a16:creationId xmlns:a16="http://schemas.microsoft.com/office/drawing/2014/main" id="{FC1F4C26-D68A-4217-B15F-5E84227D48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2" name="Conector recto 501">
          <a:extLst>
            <a:ext uri="{FF2B5EF4-FFF2-40B4-BE49-F238E27FC236}">
              <a16:creationId xmlns:a16="http://schemas.microsoft.com/office/drawing/2014/main" id="{85CC3680-CD35-4B18-A563-453D002DA16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3" name="Conector recto 502">
          <a:extLst>
            <a:ext uri="{FF2B5EF4-FFF2-40B4-BE49-F238E27FC236}">
              <a16:creationId xmlns:a16="http://schemas.microsoft.com/office/drawing/2014/main" id="{643416B3-F5E8-48BF-BFB3-D6676CF54D2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4" name="Conector recto 503">
          <a:extLst>
            <a:ext uri="{FF2B5EF4-FFF2-40B4-BE49-F238E27FC236}">
              <a16:creationId xmlns:a16="http://schemas.microsoft.com/office/drawing/2014/main" id="{FD5F254F-C962-400C-806D-38CA77BB8A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5" name="Conector recto 504">
          <a:extLst>
            <a:ext uri="{FF2B5EF4-FFF2-40B4-BE49-F238E27FC236}">
              <a16:creationId xmlns:a16="http://schemas.microsoft.com/office/drawing/2014/main" id="{EB7F5BD1-6D16-4119-8E57-9B6CEC9E94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6" name="Conector recto 505">
          <a:extLst>
            <a:ext uri="{FF2B5EF4-FFF2-40B4-BE49-F238E27FC236}">
              <a16:creationId xmlns:a16="http://schemas.microsoft.com/office/drawing/2014/main" id="{461B1204-920D-4849-96E7-014CA21E56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7" name="Conector recto 506">
          <a:extLst>
            <a:ext uri="{FF2B5EF4-FFF2-40B4-BE49-F238E27FC236}">
              <a16:creationId xmlns:a16="http://schemas.microsoft.com/office/drawing/2014/main" id="{4FEFA95A-7601-496B-BFE4-C8C83E894E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8" name="Conector recto 507">
          <a:extLst>
            <a:ext uri="{FF2B5EF4-FFF2-40B4-BE49-F238E27FC236}">
              <a16:creationId xmlns:a16="http://schemas.microsoft.com/office/drawing/2014/main" id="{00E4BE6C-FCFC-4D0B-B4F6-A6998EAF07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09" name="Conector recto 508">
          <a:extLst>
            <a:ext uri="{FF2B5EF4-FFF2-40B4-BE49-F238E27FC236}">
              <a16:creationId xmlns:a16="http://schemas.microsoft.com/office/drawing/2014/main" id="{8BBD1BE4-9127-4CB5-B895-A756D3E8FA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0" name="Conector recto 509">
          <a:extLst>
            <a:ext uri="{FF2B5EF4-FFF2-40B4-BE49-F238E27FC236}">
              <a16:creationId xmlns:a16="http://schemas.microsoft.com/office/drawing/2014/main" id="{A0AE012F-A568-4849-BE2B-74B09737BD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1" name="Conector recto 510">
          <a:extLst>
            <a:ext uri="{FF2B5EF4-FFF2-40B4-BE49-F238E27FC236}">
              <a16:creationId xmlns:a16="http://schemas.microsoft.com/office/drawing/2014/main" id="{D64A6CC4-DF81-4E66-AC9C-3DE993E8039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2" name="Conector recto 511">
          <a:extLst>
            <a:ext uri="{FF2B5EF4-FFF2-40B4-BE49-F238E27FC236}">
              <a16:creationId xmlns:a16="http://schemas.microsoft.com/office/drawing/2014/main" id="{081EDA0B-5DFD-448B-A0BA-B6A7366ED5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3" name="Conector recto 512">
          <a:extLst>
            <a:ext uri="{FF2B5EF4-FFF2-40B4-BE49-F238E27FC236}">
              <a16:creationId xmlns:a16="http://schemas.microsoft.com/office/drawing/2014/main" id="{FC2BF1F3-E9FF-42A0-9492-44C08614ABD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4" name="Conector recto 513">
          <a:extLst>
            <a:ext uri="{FF2B5EF4-FFF2-40B4-BE49-F238E27FC236}">
              <a16:creationId xmlns:a16="http://schemas.microsoft.com/office/drawing/2014/main" id="{3E5BDF18-CB69-4511-990B-2416FE7370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5" name="Conector recto 514">
          <a:extLst>
            <a:ext uri="{FF2B5EF4-FFF2-40B4-BE49-F238E27FC236}">
              <a16:creationId xmlns:a16="http://schemas.microsoft.com/office/drawing/2014/main" id="{80438231-62E8-4445-B76F-16FA3A76453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6" name="Conector recto 515">
          <a:extLst>
            <a:ext uri="{FF2B5EF4-FFF2-40B4-BE49-F238E27FC236}">
              <a16:creationId xmlns:a16="http://schemas.microsoft.com/office/drawing/2014/main" id="{2414D4FE-AF9D-4AED-A528-B2EFCFFE62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7" name="Conector recto 516">
          <a:extLst>
            <a:ext uri="{FF2B5EF4-FFF2-40B4-BE49-F238E27FC236}">
              <a16:creationId xmlns:a16="http://schemas.microsoft.com/office/drawing/2014/main" id="{681DE25E-C6C3-4E56-B4C4-80489919201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8" name="Conector recto 517">
          <a:extLst>
            <a:ext uri="{FF2B5EF4-FFF2-40B4-BE49-F238E27FC236}">
              <a16:creationId xmlns:a16="http://schemas.microsoft.com/office/drawing/2014/main" id="{D91C3DBA-F2C2-4338-AFDE-746F8E2669B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19" name="Conector recto 518">
          <a:extLst>
            <a:ext uri="{FF2B5EF4-FFF2-40B4-BE49-F238E27FC236}">
              <a16:creationId xmlns:a16="http://schemas.microsoft.com/office/drawing/2014/main" id="{7AE2E9BB-6177-4731-BFF2-009ECA9FA7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0" name="Conector recto 519">
          <a:extLst>
            <a:ext uri="{FF2B5EF4-FFF2-40B4-BE49-F238E27FC236}">
              <a16:creationId xmlns:a16="http://schemas.microsoft.com/office/drawing/2014/main" id="{685ADD56-94DB-4B8D-8CA5-FB690E0F07E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1" name="Conector recto 520">
          <a:extLst>
            <a:ext uri="{FF2B5EF4-FFF2-40B4-BE49-F238E27FC236}">
              <a16:creationId xmlns:a16="http://schemas.microsoft.com/office/drawing/2014/main" id="{FC43DB86-3636-48C5-AA20-024B451597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2" name="Conector recto 521">
          <a:extLst>
            <a:ext uri="{FF2B5EF4-FFF2-40B4-BE49-F238E27FC236}">
              <a16:creationId xmlns:a16="http://schemas.microsoft.com/office/drawing/2014/main" id="{94558854-3862-4CC5-8404-06062D4EF4C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3" name="Conector recto 522">
          <a:extLst>
            <a:ext uri="{FF2B5EF4-FFF2-40B4-BE49-F238E27FC236}">
              <a16:creationId xmlns:a16="http://schemas.microsoft.com/office/drawing/2014/main" id="{241E04BD-61C9-4444-92A5-16A5130B26E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4" name="Conector recto 523">
          <a:extLst>
            <a:ext uri="{FF2B5EF4-FFF2-40B4-BE49-F238E27FC236}">
              <a16:creationId xmlns:a16="http://schemas.microsoft.com/office/drawing/2014/main" id="{5C4BC3AF-EE43-4F41-A459-0FCE96D5A6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5" name="Conector recto 524">
          <a:extLst>
            <a:ext uri="{FF2B5EF4-FFF2-40B4-BE49-F238E27FC236}">
              <a16:creationId xmlns:a16="http://schemas.microsoft.com/office/drawing/2014/main" id="{0EC42303-222D-4905-9C9E-44F678BADD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6" name="Conector recto 525">
          <a:extLst>
            <a:ext uri="{FF2B5EF4-FFF2-40B4-BE49-F238E27FC236}">
              <a16:creationId xmlns:a16="http://schemas.microsoft.com/office/drawing/2014/main" id="{C3388513-6AF7-4E1D-87D7-56AE1FE73D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7" name="Conector recto 526">
          <a:extLst>
            <a:ext uri="{FF2B5EF4-FFF2-40B4-BE49-F238E27FC236}">
              <a16:creationId xmlns:a16="http://schemas.microsoft.com/office/drawing/2014/main" id="{FA3AF7C6-FBB9-478E-ABFE-5827E09C4C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8" name="Conector recto 527">
          <a:extLst>
            <a:ext uri="{FF2B5EF4-FFF2-40B4-BE49-F238E27FC236}">
              <a16:creationId xmlns:a16="http://schemas.microsoft.com/office/drawing/2014/main" id="{C1B9A94D-F778-4345-99F1-8E4C256C6F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29" name="Conector recto 528">
          <a:extLst>
            <a:ext uri="{FF2B5EF4-FFF2-40B4-BE49-F238E27FC236}">
              <a16:creationId xmlns:a16="http://schemas.microsoft.com/office/drawing/2014/main" id="{C7C9BD0A-293A-4AE7-A2FA-87CB7ED31F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0" name="Conector recto 529">
          <a:extLst>
            <a:ext uri="{FF2B5EF4-FFF2-40B4-BE49-F238E27FC236}">
              <a16:creationId xmlns:a16="http://schemas.microsoft.com/office/drawing/2014/main" id="{C0E723AE-6404-44C1-9E93-57A53FE4999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1" name="Conector recto 530">
          <a:extLst>
            <a:ext uri="{FF2B5EF4-FFF2-40B4-BE49-F238E27FC236}">
              <a16:creationId xmlns:a16="http://schemas.microsoft.com/office/drawing/2014/main" id="{C6A4A98D-E7FF-445F-820F-D4A2A4B1D91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2" name="Conector recto 531">
          <a:extLst>
            <a:ext uri="{FF2B5EF4-FFF2-40B4-BE49-F238E27FC236}">
              <a16:creationId xmlns:a16="http://schemas.microsoft.com/office/drawing/2014/main" id="{4A0D4D39-330D-4CC7-82A5-641AD795AD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3" name="Conector recto 532">
          <a:extLst>
            <a:ext uri="{FF2B5EF4-FFF2-40B4-BE49-F238E27FC236}">
              <a16:creationId xmlns:a16="http://schemas.microsoft.com/office/drawing/2014/main" id="{D7FDC44C-67BC-4501-8D1B-91605606E1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4" name="Conector recto 533">
          <a:extLst>
            <a:ext uri="{FF2B5EF4-FFF2-40B4-BE49-F238E27FC236}">
              <a16:creationId xmlns:a16="http://schemas.microsoft.com/office/drawing/2014/main" id="{3555344C-4B6C-4F00-8EC0-35D573AC5BB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5" name="Conector recto 534">
          <a:extLst>
            <a:ext uri="{FF2B5EF4-FFF2-40B4-BE49-F238E27FC236}">
              <a16:creationId xmlns:a16="http://schemas.microsoft.com/office/drawing/2014/main" id="{3F9840FA-B5C6-4D64-88A7-7C2A472FB2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6" name="Conector recto 535">
          <a:extLst>
            <a:ext uri="{FF2B5EF4-FFF2-40B4-BE49-F238E27FC236}">
              <a16:creationId xmlns:a16="http://schemas.microsoft.com/office/drawing/2014/main" id="{F259513A-7748-4127-85F6-E22061F251A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7" name="Conector recto 536">
          <a:extLst>
            <a:ext uri="{FF2B5EF4-FFF2-40B4-BE49-F238E27FC236}">
              <a16:creationId xmlns:a16="http://schemas.microsoft.com/office/drawing/2014/main" id="{795D0DA2-9EEA-4C34-AB55-2CEC62D31B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8" name="Conector recto 537">
          <a:extLst>
            <a:ext uri="{FF2B5EF4-FFF2-40B4-BE49-F238E27FC236}">
              <a16:creationId xmlns:a16="http://schemas.microsoft.com/office/drawing/2014/main" id="{4595F7D2-B5B7-4334-A60F-54F7954E49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39" name="Conector recto 538">
          <a:extLst>
            <a:ext uri="{FF2B5EF4-FFF2-40B4-BE49-F238E27FC236}">
              <a16:creationId xmlns:a16="http://schemas.microsoft.com/office/drawing/2014/main" id="{B8A8F061-3D62-4AFC-8AC1-EA958745E8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0" name="Conector recto 539">
          <a:extLst>
            <a:ext uri="{FF2B5EF4-FFF2-40B4-BE49-F238E27FC236}">
              <a16:creationId xmlns:a16="http://schemas.microsoft.com/office/drawing/2014/main" id="{A536EA5B-5E9B-4610-B869-173714FEC7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1" name="Conector recto 540">
          <a:extLst>
            <a:ext uri="{FF2B5EF4-FFF2-40B4-BE49-F238E27FC236}">
              <a16:creationId xmlns:a16="http://schemas.microsoft.com/office/drawing/2014/main" id="{B4854F46-0BB4-4D90-BBA8-DC1617A5E2B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2" name="Conector recto 541">
          <a:extLst>
            <a:ext uri="{FF2B5EF4-FFF2-40B4-BE49-F238E27FC236}">
              <a16:creationId xmlns:a16="http://schemas.microsoft.com/office/drawing/2014/main" id="{529E08C2-56D7-4F88-AB33-F541EC7A025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3" name="Conector recto 542">
          <a:extLst>
            <a:ext uri="{FF2B5EF4-FFF2-40B4-BE49-F238E27FC236}">
              <a16:creationId xmlns:a16="http://schemas.microsoft.com/office/drawing/2014/main" id="{B2E62FE0-35FF-4573-9812-5227CC982C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4" name="Conector recto 543">
          <a:extLst>
            <a:ext uri="{FF2B5EF4-FFF2-40B4-BE49-F238E27FC236}">
              <a16:creationId xmlns:a16="http://schemas.microsoft.com/office/drawing/2014/main" id="{98CA1E05-C155-48E7-9876-FA42B346A3F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5" name="Conector recto 544">
          <a:extLst>
            <a:ext uri="{FF2B5EF4-FFF2-40B4-BE49-F238E27FC236}">
              <a16:creationId xmlns:a16="http://schemas.microsoft.com/office/drawing/2014/main" id="{B1FEC601-BC27-49B0-B13A-1C1ECF5E48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6" name="Conector recto 545">
          <a:extLst>
            <a:ext uri="{FF2B5EF4-FFF2-40B4-BE49-F238E27FC236}">
              <a16:creationId xmlns:a16="http://schemas.microsoft.com/office/drawing/2014/main" id="{23877502-7DE5-4E49-9C84-CDF502C191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7" name="Conector recto 546">
          <a:extLst>
            <a:ext uri="{FF2B5EF4-FFF2-40B4-BE49-F238E27FC236}">
              <a16:creationId xmlns:a16="http://schemas.microsoft.com/office/drawing/2014/main" id="{2E72B481-E112-4A2B-884D-0192F65565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8" name="Conector recto 547">
          <a:extLst>
            <a:ext uri="{FF2B5EF4-FFF2-40B4-BE49-F238E27FC236}">
              <a16:creationId xmlns:a16="http://schemas.microsoft.com/office/drawing/2014/main" id="{E5894FB7-BF19-4BF1-8A6D-C47C43F53E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49" name="Conector recto 548">
          <a:extLst>
            <a:ext uri="{FF2B5EF4-FFF2-40B4-BE49-F238E27FC236}">
              <a16:creationId xmlns:a16="http://schemas.microsoft.com/office/drawing/2014/main" id="{4D492698-4E37-470A-8218-A1AEEE523B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0" name="Conector recto 549">
          <a:extLst>
            <a:ext uri="{FF2B5EF4-FFF2-40B4-BE49-F238E27FC236}">
              <a16:creationId xmlns:a16="http://schemas.microsoft.com/office/drawing/2014/main" id="{61C8AA6D-A592-49CF-9E7A-EBF6ECF84F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1" name="Conector recto 550">
          <a:extLst>
            <a:ext uri="{FF2B5EF4-FFF2-40B4-BE49-F238E27FC236}">
              <a16:creationId xmlns:a16="http://schemas.microsoft.com/office/drawing/2014/main" id="{E857BDB1-E820-48B3-A57F-6F7B69C4B6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2" name="Conector recto 551">
          <a:extLst>
            <a:ext uri="{FF2B5EF4-FFF2-40B4-BE49-F238E27FC236}">
              <a16:creationId xmlns:a16="http://schemas.microsoft.com/office/drawing/2014/main" id="{5F89981D-A706-401C-AFAC-863F517F04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3" name="Conector recto 552">
          <a:extLst>
            <a:ext uri="{FF2B5EF4-FFF2-40B4-BE49-F238E27FC236}">
              <a16:creationId xmlns:a16="http://schemas.microsoft.com/office/drawing/2014/main" id="{B0824915-189E-4FED-8491-039D1455185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4" name="Conector recto 553">
          <a:extLst>
            <a:ext uri="{FF2B5EF4-FFF2-40B4-BE49-F238E27FC236}">
              <a16:creationId xmlns:a16="http://schemas.microsoft.com/office/drawing/2014/main" id="{30AF918C-710F-40C6-B205-A3A0DC722CF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5" name="Conector recto 554">
          <a:extLst>
            <a:ext uri="{FF2B5EF4-FFF2-40B4-BE49-F238E27FC236}">
              <a16:creationId xmlns:a16="http://schemas.microsoft.com/office/drawing/2014/main" id="{1B1E9B63-0462-4F82-92AB-3F1F6B5282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6" name="Conector recto 555">
          <a:extLst>
            <a:ext uri="{FF2B5EF4-FFF2-40B4-BE49-F238E27FC236}">
              <a16:creationId xmlns:a16="http://schemas.microsoft.com/office/drawing/2014/main" id="{D03ADC47-258D-4110-BB72-54B23536E1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7" name="Conector recto 556">
          <a:extLst>
            <a:ext uri="{FF2B5EF4-FFF2-40B4-BE49-F238E27FC236}">
              <a16:creationId xmlns:a16="http://schemas.microsoft.com/office/drawing/2014/main" id="{6CC468EF-487B-4923-80E2-E35FB71466D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8" name="Conector recto 557">
          <a:extLst>
            <a:ext uri="{FF2B5EF4-FFF2-40B4-BE49-F238E27FC236}">
              <a16:creationId xmlns:a16="http://schemas.microsoft.com/office/drawing/2014/main" id="{7B02D8EA-BA75-41DB-8AAF-7F02B63D44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59" name="Conector recto 558">
          <a:extLst>
            <a:ext uri="{FF2B5EF4-FFF2-40B4-BE49-F238E27FC236}">
              <a16:creationId xmlns:a16="http://schemas.microsoft.com/office/drawing/2014/main" id="{B54740E1-3579-400B-8E6B-E628E2BE26E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60" name="Conector recto 559">
          <a:extLst>
            <a:ext uri="{FF2B5EF4-FFF2-40B4-BE49-F238E27FC236}">
              <a16:creationId xmlns:a16="http://schemas.microsoft.com/office/drawing/2014/main" id="{5E68B120-9FFD-45EF-BCE6-1E3AF33BAA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61" name="Conector recto 560">
          <a:extLst>
            <a:ext uri="{FF2B5EF4-FFF2-40B4-BE49-F238E27FC236}">
              <a16:creationId xmlns:a16="http://schemas.microsoft.com/office/drawing/2014/main" id="{8AD74956-6CBF-4720-995E-78EE3E1EC9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62" name="Conector recto 561">
          <a:extLst>
            <a:ext uri="{FF2B5EF4-FFF2-40B4-BE49-F238E27FC236}">
              <a16:creationId xmlns:a16="http://schemas.microsoft.com/office/drawing/2014/main" id="{833B1D75-92DA-4096-B1A1-8EBE77C978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63" name="Conector recto 562">
          <a:extLst>
            <a:ext uri="{FF2B5EF4-FFF2-40B4-BE49-F238E27FC236}">
              <a16:creationId xmlns:a16="http://schemas.microsoft.com/office/drawing/2014/main" id="{F7A6B1EE-6933-40E0-B07B-A84558B6CE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64" name="Conector recto 563">
          <a:extLst>
            <a:ext uri="{FF2B5EF4-FFF2-40B4-BE49-F238E27FC236}">
              <a16:creationId xmlns:a16="http://schemas.microsoft.com/office/drawing/2014/main" id="{9B40F47C-9E1D-4975-BF25-AE1EAA2F8A4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142</xdr:row>
      <xdr:rowOff>0</xdr:rowOff>
    </xdr:from>
    <xdr:to>
      <xdr:col>38</xdr:col>
      <xdr:colOff>413657</xdr:colOff>
      <xdr:row>142</xdr:row>
      <xdr:rowOff>0</xdr:rowOff>
    </xdr:to>
    <xdr:cxnSp macro="">
      <xdr:nvCxnSpPr>
        <xdr:cNvPr id="565" name="Conector recto 564">
          <a:extLst>
            <a:ext uri="{FF2B5EF4-FFF2-40B4-BE49-F238E27FC236}">
              <a16:creationId xmlns:a16="http://schemas.microsoft.com/office/drawing/2014/main" id="{C0A46901-673B-4699-B3D9-63669D82FC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66" name="Conector recto 565">
          <a:extLst>
            <a:ext uri="{FF2B5EF4-FFF2-40B4-BE49-F238E27FC236}">
              <a16:creationId xmlns:a16="http://schemas.microsoft.com/office/drawing/2014/main" id="{8FA30540-05BB-41E1-8CA2-FC303333AE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67" name="Conector recto 566">
          <a:extLst>
            <a:ext uri="{FF2B5EF4-FFF2-40B4-BE49-F238E27FC236}">
              <a16:creationId xmlns:a16="http://schemas.microsoft.com/office/drawing/2014/main" id="{969724F6-76CE-4F42-B21E-D0D4094DFE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68" name="Conector recto 567">
          <a:extLst>
            <a:ext uri="{FF2B5EF4-FFF2-40B4-BE49-F238E27FC236}">
              <a16:creationId xmlns:a16="http://schemas.microsoft.com/office/drawing/2014/main" id="{126AA575-9D84-4728-B1E1-B0EA6AA703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69" name="Conector recto 568">
          <a:extLst>
            <a:ext uri="{FF2B5EF4-FFF2-40B4-BE49-F238E27FC236}">
              <a16:creationId xmlns:a16="http://schemas.microsoft.com/office/drawing/2014/main" id="{3E41F4BA-9A3A-4678-A5F2-299DC75519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0" name="Conector recto 569">
          <a:extLst>
            <a:ext uri="{FF2B5EF4-FFF2-40B4-BE49-F238E27FC236}">
              <a16:creationId xmlns:a16="http://schemas.microsoft.com/office/drawing/2014/main" id="{4A998A3C-F652-4D80-957D-8F38C584B4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1" name="Conector recto 570">
          <a:extLst>
            <a:ext uri="{FF2B5EF4-FFF2-40B4-BE49-F238E27FC236}">
              <a16:creationId xmlns:a16="http://schemas.microsoft.com/office/drawing/2014/main" id="{CED913F0-0DAC-4FC4-8F40-727DCFE7617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2" name="Conector recto 571">
          <a:extLst>
            <a:ext uri="{FF2B5EF4-FFF2-40B4-BE49-F238E27FC236}">
              <a16:creationId xmlns:a16="http://schemas.microsoft.com/office/drawing/2014/main" id="{F6FE6B06-7FBD-47E6-93D3-ED15F69116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3" name="Conector recto 572">
          <a:extLst>
            <a:ext uri="{FF2B5EF4-FFF2-40B4-BE49-F238E27FC236}">
              <a16:creationId xmlns:a16="http://schemas.microsoft.com/office/drawing/2014/main" id="{16D44B0D-6E23-4EA3-B5C4-C6B1F82F81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4" name="Conector recto 573">
          <a:extLst>
            <a:ext uri="{FF2B5EF4-FFF2-40B4-BE49-F238E27FC236}">
              <a16:creationId xmlns:a16="http://schemas.microsoft.com/office/drawing/2014/main" id="{ED92B069-9FBF-4E4C-ACE5-041533DCB4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5" name="Conector recto 574">
          <a:extLst>
            <a:ext uri="{FF2B5EF4-FFF2-40B4-BE49-F238E27FC236}">
              <a16:creationId xmlns:a16="http://schemas.microsoft.com/office/drawing/2014/main" id="{5CF45D86-CB41-4A3D-B383-45D102D5CA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6" name="Conector recto 575">
          <a:extLst>
            <a:ext uri="{FF2B5EF4-FFF2-40B4-BE49-F238E27FC236}">
              <a16:creationId xmlns:a16="http://schemas.microsoft.com/office/drawing/2014/main" id="{DC3C1374-7C29-456E-B4E3-C162DCBC6A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7" name="Conector recto 576">
          <a:extLst>
            <a:ext uri="{FF2B5EF4-FFF2-40B4-BE49-F238E27FC236}">
              <a16:creationId xmlns:a16="http://schemas.microsoft.com/office/drawing/2014/main" id="{1D87B00F-DC26-424C-9973-A516F9BC12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8" name="Conector recto 577">
          <a:extLst>
            <a:ext uri="{FF2B5EF4-FFF2-40B4-BE49-F238E27FC236}">
              <a16:creationId xmlns:a16="http://schemas.microsoft.com/office/drawing/2014/main" id="{C18A63D1-8D75-4906-9FB3-6FAB871E0C2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79" name="Conector recto 578">
          <a:extLst>
            <a:ext uri="{FF2B5EF4-FFF2-40B4-BE49-F238E27FC236}">
              <a16:creationId xmlns:a16="http://schemas.microsoft.com/office/drawing/2014/main" id="{90A299AC-34EA-4B63-8CD9-E857462A79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0" name="Conector recto 579">
          <a:extLst>
            <a:ext uri="{FF2B5EF4-FFF2-40B4-BE49-F238E27FC236}">
              <a16:creationId xmlns:a16="http://schemas.microsoft.com/office/drawing/2014/main" id="{3C636462-FA99-49E9-BE4B-551381BC26A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1" name="Conector recto 580">
          <a:extLst>
            <a:ext uri="{FF2B5EF4-FFF2-40B4-BE49-F238E27FC236}">
              <a16:creationId xmlns:a16="http://schemas.microsoft.com/office/drawing/2014/main" id="{E3D67DE6-083D-40B7-9E16-DE774D0F836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2" name="Conector recto 581">
          <a:extLst>
            <a:ext uri="{FF2B5EF4-FFF2-40B4-BE49-F238E27FC236}">
              <a16:creationId xmlns:a16="http://schemas.microsoft.com/office/drawing/2014/main" id="{6EBD4135-FD20-4C99-9C80-F5B3B06CB9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3" name="Conector recto 582">
          <a:extLst>
            <a:ext uri="{FF2B5EF4-FFF2-40B4-BE49-F238E27FC236}">
              <a16:creationId xmlns:a16="http://schemas.microsoft.com/office/drawing/2014/main" id="{6EA5DB59-A7F2-406B-8EAD-4BF1E4FBA7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4" name="Conector recto 583">
          <a:extLst>
            <a:ext uri="{FF2B5EF4-FFF2-40B4-BE49-F238E27FC236}">
              <a16:creationId xmlns:a16="http://schemas.microsoft.com/office/drawing/2014/main" id="{3938765E-B414-4F79-A551-06651865B52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5" name="Conector recto 584">
          <a:extLst>
            <a:ext uri="{FF2B5EF4-FFF2-40B4-BE49-F238E27FC236}">
              <a16:creationId xmlns:a16="http://schemas.microsoft.com/office/drawing/2014/main" id="{10BF3622-5C7A-4C61-89E0-F0B7761DE54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6" name="Conector recto 585">
          <a:extLst>
            <a:ext uri="{FF2B5EF4-FFF2-40B4-BE49-F238E27FC236}">
              <a16:creationId xmlns:a16="http://schemas.microsoft.com/office/drawing/2014/main" id="{C592B0DB-C45E-4063-9582-BA8AC2C8FA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7" name="Conector recto 586">
          <a:extLst>
            <a:ext uri="{FF2B5EF4-FFF2-40B4-BE49-F238E27FC236}">
              <a16:creationId xmlns:a16="http://schemas.microsoft.com/office/drawing/2014/main" id="{522A00AD-1F2C-485D-9458-DECA7C28F7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8" name="Conector recto 587">
          <a:extLst>
            <a:ext uri="{FF2B5EF4-FFF2-40B4-BE49-F238E27FC236}">
              <a16:creationId xmlns:a16="http://schemas.microsoft.com/office/drawing/2014/main" id="{A56A6F5B-DF01-43A2-8214-123FD1C4F78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89" name="Conector recto 588">
          <a:extLst>
            <a:ext uri="{FF2B5EF4-FFF2-40B4-BE49-F238E27FC236}">
              <a16:creationId xmlns:a16="http://schemas.microsoft.com/office/drawing/2014/main" id="{54BC5530-41C5-41E5-87C9-EC5CF43AFC9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0" name="Conector recto 589">
          <a:extLst>
            <a:ext uri="{FF2B5EF4-FFF2-40B4-BE49-F238E27FC236}">
              <a16:creationId xmlns:a16="http://schemas.microsoft.com/office/drawing/2014/main" id="{1DDCD002-E6A3-4F24-8EDB-CE10557450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1" name="Conector recto 590">
          <a:extLst>
            <a:ext uri="{FF2B5EF4-FFF2-40B4-BE49-F238E27FC236}">
              <a16:creationId xmlns:a16="http://schemas.microsoft.com/office/drawing/2014/main" id="{16B8EA89-57A7-4BDD-9EC6-EE4173F2DF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2" name="Conector recto 591">
          <a:extLst>
            <a:ext uri="{FF2B5EF4-FFF2-40B4-BE49-F238E27FC236}">
              <a16:creationId xmlns:a16="http://schemas.microsoft.com/office/drawing/2014/main" id="{1846E501-186E-41AA-A340-8D6CDED49D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3" name="Conector recto 592">
          <a:extLst>
            <a:ext uri="{FF2B5EF4-FFF2-40B4-BE49-F238E27FC236}">
              <a16:creationId xmlns:a16="http://schemas.microsoft.com/office/drawing/2014/main" id="{509C5D36-EF9C-4604-894A-BC00B6E69F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4" name="Conector recto 593">
          <a:extLst>
            <a:ext uri="{FF2B5EF4-FFF2-40B4-BE49-F238E27FC236}">
              <a16:creationId xmlns:a16="http://schemas.microsoft.com/office/drawing/2014/main" id="{95B4FB3E-DA8E-4416-8E13-BABB7AE2A3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5" name="Conector recto 594">
          <a:extLst>
            <a:ext uri="{FF2B5EF4-FFF2-40B4-BE49-F238E27FC236}">
              <a16:creationId xmlns:a16="http://schemas.microsoft.com/office/drawing/2014/main" id="{CF6882F2-1899-429C-9BCC-D641C97B6C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6" name="Conector recto 595">
          <a:extLst>
            <a:ext uri="{FF2B5EF4-FFF2-40B4-BE49-F238E27FC236}">
              <a16:creationId xmlns:a16="http://schemas.microsoft.com/office/drawing/2014/main" id="{A4E1264E-AB8B-4044-A0B1-34138745BD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7" name="Conector recto 596">
          <a:extLst>
            <a:ext uri="{FF2B5EF4-FFF2-40B4-BE49-F238E27FC236}">
              <a16:creationId xmlns:a16="http://schemas.microsoft.com/office/drawing/2014/main" id="{CA358C89-8BB4-41D0-8947-F7B6B46D7B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8" name="Conector recto 597">
          <a:extLst>
            <a:ext uri="{FF2B5EF4-FFF2-40B4-BE49-F238E27FC236}">
              <a16:creationId xmlns:a16="http://schemas.microsoft.com/office/drawing/2014/main" id="{5FBA366E-DDE4-4DFB-9E1E-AA01F5AA28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599" name="Conector recto 598">
          <a:extLst>
            <a:ext uri="{FF2B5EF4-FFF2-40B4-BE49-F238E27FC236}">
              <a16:creationId xmlns:a16="http://schemas.microsoft.com/office/drawing/2014/main" id="{B3C73D8D-09D2-4F5A-9A0C-1B373F336E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0" name="Conector recto 599">
          <a:extLst>
            <a:ext uri="{FF2B5EF4-FFF2-40B4-BE49-F238E27FC236}">
              <a16:creationId xmlns:a16="http://schemas.microsoft.com/office/drawing/2014/main" id="{9FC184C1-4EB3-4153-84E3-5DA357A0719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1" name="Conector recto 600">
          <a:extLst>
            <a:ext uri="{FF2B5EF4-FFF2-40B4-BE49-F238E27FC236}">
              <a16:creationId xmlns:a16="http://schemas.microsoft.com/office/drawing/2014/main" id="{8EBD0FE0-7435-47DF-AC69-E08385ACC8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2" name="Conector recto 601">
          <a:extLst>
            <a:ext uri="{FF2B5EF4-FFF2-40B4-BE49-F238E27FC236}">
              <a16:creationId xmlns:a16="http://schemas.microsoft.com/office/drawing/2014/main" id="{D20ADA1B-B3E0-4748-A85F-CB337421054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3" name="Conector recto 602">
          <a:extLst>
            <a:ext uri="{FF2B5EF4-FFF2-40B4-BE49-F238E27FC236}">
              <a16:creationId xmlns:a16="http://schemas.microsoft.com/office/drawing/2014/main" id="{15DD5C39-7363-409E-BC0B-E8B8D2E345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4" name="Conector recto 603">
          <a:extLst>
            <a:ext uri="{FF2B5EF4-FFF2-40B4-BE49-F238E27FC236}">
              <a16:creationId xmlns:a16="http://schemas.microsoft.com/office/drawing/2014/main" id="{F2B15295-D8AB-4B07-AE81-56221E01D8F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5" name="Conector recto 604">
          <a:extLst>
            <a:ext uri="{FF2B5EF4-FFF2-40B4-BE49-F238E27FC236}">
              <a16:creationId xmlns:a16="http://schemas.microsoft.com/office/drawing/2014/main" id="{D612189D-5734-4C6D-B384-48141D1E543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6" name="Conector recto 605">
          <a:extLst>
            <a:ext uri="{FF2B5EF4-FFF2-40B4-BE49-F238E27FC236}">
              <a16:creationId xmlns:a16="http://schemas.microsoft.com/office/drawing/2014/main" id="{03335C5C-42EF-49E9-ADEA-720A7D753A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7" name="Conector recto 606">
          <a:extLst>
            <a:ext uri="{FF2B5EF4-FFF2-40B4-BE49-F238E27FC236}">
              <a16:creationId xmlns:a16="http://schemas.microsoft.com/office/drawing/2014/main" id="{A323766E-E057-494D-BC77-633F0A141FD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8" name="Conector recto 607">
          <a:extLst>
            <a:ext uri="{FF2B5EF4-FFF2-40B4-BE49-F238E27FC236}">
              <a16:creationId xmlns:a16="http://schemas.microsoft.com/office/drawing/2014/main" id="{65D4F8BC-B4FA-495A-BD5C-BB3DB758387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09" name="Conector recto 608">
          <a:extLst>
            <a:ext uri="{FF2B5EF4-FFF2-40B4-BE49-F238E27FC236}">
              <a16:creationId xmlns:a16="http://schemas.microsoft.com/office/drawing/2014/main" id="{3AEAB8CE-7E63-490C-A414-3CF260E78A1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0" name="Conector recto 609">
          <a:extLst>
            <a:ext uri="{FF2B5EF4-FFF2-40B4-BE49-F238E27FC236}">
              <a16:creationId xmlns:a16="http://schemas.microsoft.com/office/drawing/2014/main" id="{BF6324F6-4EA5-4EC8-8297-3C70B13D27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1" name="Conector recto 610">
          <a:extLst>
            <a:ext uri="{FF2B5EF4-FFF2-40B4-BE49-F238E27FC236}">
              <a16:creationId xmlns:a16="http://schemas.microsoft.com/office/drawing/2014/main" id="{3218BB9E-8D56-4480-B263-90AE6AA40C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2" name="Conector recto 611">
          <a:extLst>
            <a:ext uri="{FF2B5EF4-FFF2-40B4-BE49-F238E27FC236}">
              <a16:creationId xmlns:a16="http://schemas.microsoft.com/office/drawing/2014/main" id="{DB61E126-B3D2-4496-B895-075A275270D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3" name="Conector recto 612">
          <a:extLst>
            <a:ext uri="{FF2B5EF4-FFF2-40B4-BE49-F238E27FC236}">
              <a16:creationId xmlns:a16="http://schemas.microsoft.com/office/drawing/2014/main" id="{63EC1583-E72F-435F-919E-0E7CCF9A8B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4" name="Conector recto 613">
          <a:extLst>
            <a:ext uri="{FF2B5EF4-FFF2-40B4-BE49-F238E27FC236}">
              <a16:creationId xmlns:a16="http://schemas.microsoft.com/office/drawing/2014/main" id="{9A1D9932-D32E-440B-87D0-D22461BD87E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5" name="Conector recto 614">
          <a:extLst>
            <a:ext uri="{FF2B5EF4-FFF2-40B4-BE49-F238E27FC236}">
              <a16:creationId xmlns:a16="http://schemas.microsoft.com/office/drawing/2014/main" id="{A0826B66-10E6-4F6D-8E5F-71C54293282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6" name="Conector recto 615">
          <a:extLst>
            <a:ext uri="{FF2B5EF4-FFF2-40B4-BE49-F238E27FC236}">
              <a16:creationId xmlns:a16="http://schemas.microsoft.com/office/drawing/2014/main" id="{3CDD2D59-297C-47E7-A07D-53DB5D531DC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7" name="Conector recto 616">
          <a:extLst>
            <a:ext uri="{FF2B5EF4-FFF2-40B4-BE49-F238E27FC236}">
              <a16:creationId xmlns:a16="http://schemas.microsoft.com/office/drawing/2014/main" id="{92A0B7CC-A809-4A77-98FE-D0E8B6D0F0D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8" name="Conector recto 617">
          <a:extLst>
            <a:ext uri="{FF2B5EF4-FFF2-40B4-BE49-F238E27FC236}">
              <a16:creationId xmlns:a16="http://schemas.microsoft.com/office/drawing/2014/main" id="{DDD5DC1A-970C-4B38-8580-AD19295034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19" name="Conector recto 618">
          <a:extLst>
            <a:ext uri="{FF2B5EF4-FFF2-40B4-BE49-F238E27FC236}">
              <a16:creationId xmlns:a16="http://schemas.microsoft.com/office/drawing/2014/main" id="{210AA645-54E9-46B8-8F23-844736D4B35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0" name="Conector recto 619">
          <a:extLst>
            <a:ext uri="{FF2B5EF4-FFF2-40B4-BE49-F238E27FC236}">
              <a16:creationId xmlns:a16="http://schemas.microsoft.com/office/drawing/2014/main" id="{A5A9D22F-304A-4FC2-BE49-E931C9D9ACE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1" name="Conector recto 620">
          <a:extLst>
            <a:ext uri="{FF2B5EF4-FFF2-40B4-BE49-F238E27FC236}">
              <a16:creationId xmlns:a16="http://schemas.microsoft.com/office/drawing/2014/main" id="{5F2B204F-60B1-408B-8997-6717ABA020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2" name="Conector recto 621">
          <a:extLst>
            <a:ext uri="{FF2B5EF4-FFF2-40B4-BE49-F238E27FC236}">
              <a16:creationId xmlns:a16="http://schemas.microsoft.com/office/drawing/2014/main" id="{86131DCB-3C51-4A00-ADA6-4FDA338FB0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3" name="Conector recto 622">
          <a:extLst>
            <a:ext uri="{FF2B5EF4-FFF2-40B4-BE49-F238E27FC236}">
              <a16:creationId xmlns:a16="http://schemas.microsoft.com/office/drawing/2014/main" id="{472A8D32-D1AC-474D-B2DC-678A41BD33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4" name="Conector recto 623">
          <a:extLst>
            <a:ext uri="{FF2B5EF4-FFF2-40B4-BE49-F238E27FC236}">
              <a16:creationId xmlns:a16="http://schemas.microsoft.com/office/drawing/2014/main" id="{E06138E9-4FC2-4EBF-8893-4542A5A429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5" name="Conector recto 624">
          <a:extLst>
            <a:ext uri="{FF2B5EF4-FFF2-40B4-BE49-F238E27FC236}">
              <a16:creationId xmlns:a16="http://schemas.microsoft.com/office/drawing/2014/main" id="{49CA6E2C-55F2-4E31-B5E3-866E7D68558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6" name="Conector recto 625">
          <a:extLst>
            <a:ext uri="{FF2B5EF4-FFF2-40B4-BE49-F238E27FC236}">
              <a16:creationId xmlns:a16="http://schemas.microsoft.com/office/drawing/2014/main" id="{BFC6B41D-AE4D-4C45-B289-8E8EB6E770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7" name="Conector recto 626">
          <a:extLst>
            <a:ext uri="{FF2B5EF4-FFF2-40B4-BE49-F238E27FC236}">
              <a16:creationId xmlns:a16="http://schemas.microsoft.com/office/drawing/2014/main" id="{E5F3927D-E6EF-45DB-A59B-C1A5C5A7FC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8" name="Conector recto 627">
          <a:extLst>
            <a:ext uri="{FF2B5EF4-FFF2-40B4-BE49-F238E27FC236}">
              <a16:creationId xmlns:a16="http://schemas.microsoft.com/office/drawing/2014/main" id="{674D3A10-3D27-4D64-B7FC-B97101891C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29" name="Conector recto 628">
          <a:extLst>
            <a:ext uri="{FF2B5EF4-FFF2-40B4-BE49-F238E27FC236}">
              <a16:creationId xmlns:a16="http://schemas.microsoft.com/office/drawing/2014/main" id="{D3963318-93D7-4FAF-8388-C4E135F0405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0" name="Conector recto 629">
          <a:extLst>
            <a:ext uri="{FF2B5EF4-FFF2-40B4-BE49-F238E27FC236}">
              <a16:creationId xmlns:a16="http://schemas.microsoft.com/office/drawing/2014/main" id="{B9796E96-D8F5-48FC-BCC0-7C78188E9B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1" name="Conector recto 630">
          <a:extLst>
            <a:ext uri="{FF2B5EF4-FFF2-40B4-BE49-F238E27FC236}">
              <a16:creationId xmlns:a16="http://schemas.microsoft.com/office/drawing/2014/main" id="{51ACE1E2-CAE3-4D6B-8649-E085313936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2" name="Conector recto 631">
          <a:extLst>
            <a:ext uri="{FF2B5EF4-FFF2-40B4-BE49-F238E27FC236}">
              <a16:creationId xmlns:a16="http://schemas.microsoft.com/office/drawing/2014/main" id="{806460D9-D584-4F1C-AC2F-4E2910396F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3" name="Conector recto 632">
          <a:extLst>
            <a:ext uri="{FF2B5EF4-FFF2-40B4-BE49-F238E27FC236}">
              <a16:creationId xmlns:a16="http://schemas.microsoft.com/office/drawing/2014/main" id="{E6C03760-4557-4E2A-BBD0-84340274107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4" name="Conector recto 633">
          <a:extLst>
            <a:ext uri="{FF2B5EF4-FFF2-40B4-BE49-F238E27FC236}">
              <a16:creationId xmlns:a16="http://schemas.microsoft.com/office/drawing/2014/main" id="{B2D2EEBA-9A14-4977-BE2E-4013CE86E7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5" name="Conector recto 634">
          <a:extLst>
            <a:ext uri="{FF2B5EF4-FFF2-40B4-BE49-F238E27FC236}">
              <a16:creationId xmlns:a16="http://schemas.microsoft.com/office/drawing/2014/main" id="{6F6D3B7F-2DEB-4011-BE0F-CC6F91B7F33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6" name="Conector recto 635">
          <a:extLst>
            <a:ext uri="{FF2B5EF4-FFF2-40B4-BE49-F238E27FC236}">
              <a16:creationId xmlns:a16="http://schemas.microsoft.com/office/drawing/2014/main" id="{01E3A134-67BC-4AC7-83F6-FD70EFD845A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7" name="Conector recto 636">
          <a:extLst>
            <a:ext uri="{FF2B5EF4-FFF2-40B4-BE49-F238E27FC236}">
              <a16:creationId xmlns:a16="http://schemas.microsoft.com/office/drawing/2014/main" id="{EAC35220-2BD9-47A9-A880-7B51874DC3F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8" name="Conector recto 637">
          <a:extLst>
            <a:ext uri="{FF2B5EF4-FFF2-40B4-BE49-F238E27FC236}">
              <a16:creationId xmlns:a16="http://schemas.microsoft.com/office/drawing/2014/main" id="{AD7329DB-640E-48EA-A4A6-24DCFA1A800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39" name="Conector recto 638">
          <a:extLst>
            <a:ext uri="{FF2B5EF4-FFF2-40B4-BE49-F238E27FC236}">
              <a16:creationId xmlns:a16="http://schemas.microsoft.com/office/drawing/2014/main" id="{94D05925-74A9-49FE-A7D7-DD16A87EAD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0" name="Conector recto 639">
          <a:extLst>
            <a:ext uri="{FF2B5EF4-FFF2-40B4-BE49-F238E27FC236}">
              <a16:creationId xmlns:a16="http://schemas.microsoft.com/office/drawing/2014/main" id="{190D40C8-54E5-47C7-8F0B-0F5B28625C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1" name="Conector recto 640">
          <a:extLst>
            <a:ext uri="{FF2B5EF4-FFF2-40B4-BE49-F238E27FC236}">
              <a16:creationId xmlns:a16="http://schemas.microsoft.com/office/drawing/2014/main" id="{F1E80EAD-9CD6-4354-8D86-7B26710516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2" name="Conector recto 641">
          <a:extLst>
            <a:ext uri="{FF2B5EF4-FFF2-40B4-BE49-F238E27FC236}">
              <a16:creationId xmlns:a16="http://schemas.microsoft.com/office/drawing/2014/main" id="{B7079509-DC8E-4BA0-818B-0A6949A9D5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3" name="Conector recto 642">
          <a:extLst>
            <a:ext uri="{FF2B5EF4-FFF2-40B4-BE49-F238E27FC236}">
              <a16:creationId xmlns:a16="http://schemas.microsoft.com/office/drawing/2014/main" id="{8E826080-EE4D-4927-8DD5-C3BD533465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4" name="Conector recto 643">
          <a:extLst>
            <a:ext uri="{FF2B5EF4-FFF2-40B4-BE49-F238E27FC236}">
              <a16:creationId xmlns:a16="http://schemas.microsoft.com/office/drawing/2014/main" id="{463C9DC1-8F0C-4239-8FFF-BD8A42B3944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5" name="Conector recto 644">
          <a:extLst>
            <a:ext uri="{FF2B5EF4-FFF2-40B4-BE49-F238E27FC236}">
              <a16:creationId xmlns:a16="http://schemas.microsoft.com/office/drawing/2014/main" id="{EDFB3673-7EDB-4039-97C0-94079020E4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6" name="Conector recto 645">
          <a:extLst>
            <a:ext uri="{FF2B5EF4-FFF2-40B4-BE49-F238E27FC236}">
              <a16:creationId xmlns:a16="http://schemas.microsoft.com/office/drawing/2014/main" id="{9D64BD0B-A4D0-4B04-A2B6-D6B2ACC7E3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7" name="Conector recto 646">
          <a:extLst>
            <a:ext uri="{FF2B5EF4-FFF2-40B4-BE49-F238E27FC236}">
              <a16:creationId xmlns:a16="http://schemas.microsoft.com/office/drawing/2014/main" id="{0BF87601-E640-4F95-BC36-7B0E7B47F7D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8" name="Conector recto 647">
          <a:extLst>
            <a:ext uri="{FF2B5EF4-FFF2-40B4-BE49-F238E27FC236}">
              <a16:creationId xmlns:a16="http://schemas.microsoft.com/office/drawing/2014/main" id="{DE753AD5-4CBC-4CCC-A87E-B4D920F34B0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49" name="Conector recto 648">
          <a:extLst>
            <a:ext uri="{FF2B5EF4-FFF2-40B4-BE49-F238E27FC236}">
              <a16:creationId xmlns:a16="http://schemas.microsoft.com/office/drawing/2014/main" id="{A9965464-8EA1-4193-A09D-6BCD140B1D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50" name="Conector recto 649">
          <a:extLst>
            <a:ext uri="{FF2B5EF4-FFF2-40B4-BE49-F238E27FC236}">
              <a16:creationId xmlns:a16="http://schemas.microsoft.com/office/drawing/2014/main" id="{5D89D319-9ACE-43D6-899A-D293EE6D5F7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51" name="Conector recto 650">
          <a:extLst>
            <a:ext uri="{FF2B5EF4-FFF2-40B4-BE49-F238E27FC236}">
              <a16:creationId xmlns:a16="http://schemas.microsoft.com/office/drawing/2014/main" id="{0B1E0E44-B136-43F4-A2A6-F97A6AF9DEF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52" name="Conector recto 651">
          <a:extLst>
            <a:ext uri="{FF2B5EF4-FFF2-40B4-BE49-F238E27FC236}">
              <a16:creationId xmlns:a16="http://schemas.microsoft.com/office/drawing/2014/main" id="{0B035376-55CB-4C5C-AECD-079FFF5844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92</xdr:row>
      <xdr:rowOff>0</xdr:rowOff>
    </xdr:from>
    <xdr:to>
      <xdr:col>38</xdr:col>
      <xdr:colOff>413657</xdr:colOff>
      <xdr:row>92</xdr:row>
      <xdr:rowOff>0</xdr:rowOff>
    </xdr:to>
    <xdr:cxnSp macro="">
      <xdr:nvCxnSpPr>
        <xdr:cNvPr id="653" name="Conector recto 652">
          <a:extLst>
            <a:ext uri="{FF2B5EF4-FFF2-40B4-BE49-F238E27FC236}">
              <a16:creationId xmlns:a16="http://schemas.microsoft.com/office/drawing/2014/main" id="{A0D2CFEA-0CCA-4095-BE44-2F863B9E5F5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4" name="Conector recto 653">
          <a:extLst>
            <a:ext uri="{FF2B5EF4-FFF2-40B4-BE49-F238E27FC236}">
              <a16:creationId xmlns:a16="http://schemas.microsoft.com/office/drawing/2014/main" id="{76B2D943-AFD0-46D4-97EC-C773B7B91F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5" name="Conector recto 654">
          <a:extLst>
            <a:ext uri="{FF2B5EF4-FFF2-40B4-BE49-F238E27FC236}">
              <a16:creationId xmlns:a16="http://schemas.microsoft.com/office/drawing/2014/main" id="{1C1F7E5F-6028-440E-AAB8-68ACCBA93B1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6" name="Conector recto 655">
          <a:extLst>
            <a:ext uri="{FF2B5EF4-FFF2-40B4-BE49-F238E27FC236}">
              <a16:creationId xmlns:a16="http://schemas.microsoft.com/office/drawing/2014/main" id="{CE95D181-3B16-46B9-8B5E-8C77F922CFF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7" name="Conector recto 656">
          <a:extLst>
            <a:ext uri="{FF2B5EF4-FFF2-40B4-BE49-F238E27FC236}">
              <a16:creationId xmlns:a16="http://schemas.microsoft.com/office/drawing/2014/main" id="{5CA7F193-50C8-479A-BCBD-B2F56C2263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8" name="Conector recto 657">
          <a:extLst>
            <a:ext uri="{FF2B5EF4-FFF2-40B4-BE49-F238E27FC236}">
              <a16:creationId xmlns:a16="http://schemas.microsoft.com/office/drawing/2014/main" id="{D132C984-852E-4476-BDEF-7374B97FDB9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9" name="Conector recto 658">
          <a:extLst>
            <a:ext uri="{FF2B5EF4-FFF2-40B4-BE49-F238E27FC236}">
              <a16:creationId xmlns:a16="http://schemas.microsoft.com/office/drawing/2014/main" id="{7483A82F-4648-44D0-8368-48090F9A3A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0" name="Conector recto 659">
          <a:extLst>
            <a:ext uri="{FF2B5EF4-FFF2-40B4-BE49-F238E27FC236}">
              <a16:creationId xmlns:a16="http://schemas.microsoft.com/office/drawing/2014/main" id="{D6D115CD-3112-4D57-98F2-0174C96A24A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1" name="Conector recto 660">
          <a:extLst>
            <a:ext uri="{FF2B5EF4-FFF2-40B4-BE49-F238E27FC236}">
              <a16:creationId xmlns:a16="http://schemas.microsoft.com/office/drawing/2014/main" id="{EC1DCFCE-59BC-415F-B86A-547351DDDFB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2" name="Conector recto 661">
          <a:extLst>
            <a:ext uri="{FF2B5EF4-FFF2-40B4-BE49-F238E27FC236}">
              <a16:creationId xmlns:a16="http://schemas.microsoft.com/office/drawing/2014/main" id="{9FCA2DA5-553E-48A5-8B12-D849006A8B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3" name="Conector recto 662">
          <a:extLst>
            <a:ext uri="{FF2B5EF4-FFF2-40B4-BE49-F238E27FC236}">
              <a16:creationId xmlns:a16="http://schemas.microsoft.com/office/drawing/2014/main" id="{2051205A-140B-44FA-A034-E883ED0EE8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4" name="Conector recto 663">
          <a:extLst>
            <a:ext uri="{FF2B5EF4-FFF2-40B4-BE49-F238E27FC236}">
              <a16:creationId xmlns:a16="http://schemas.microsoft.com/office/drawing/2014/main" id="{94F60D1E-1D7E-4CD3-A88A-26886C0A198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5" name="Conector recto 664">
          <a:extLst>
            <a:ext uri="{FF2B5EF4-FFF2-40B4-BE49-F238E27FC236}">
              <a16:creationId xmlns:a16="http://schemas.microsoft.com/office/drawing/2014/main" id="{146AC0C5-BE91-4282-8DFC-04F542CBB68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6" name="Conector recto 665">
          <a:extLst>
            <a:ext uri="{FF2B5EF4-FFF2-40B4-BE49-F238E27FC236}">
              <a16:creationId xmlns:a16="http://schemas.microsoft.com/office/drawing/2014/main" id="{35947F2C-73DB-42F1-B56F-EAF89DFE39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7" name="Conector recto 666">
          <a:extLst>
            <a:ext uri="{FF2B5EF4-FFF2-40B4-BE49-F238E27FC236}">
              <a16:creationId xmlns:a16="http://schemas.microsoft.com/office/drawing/2014/main" id="{14AE2F70-DDD6-4764-9B5B-233F3A0E32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8" name="Conector recto 667">
          <a:extLst>
            <a:ext uri="{FF2B5EF4-FFF2-40B4-BE49-F238E27FC236}">
              <a16:creationId xmlns:a16="http://schemas.microsoft.com/office/drawing/2014/main" id="{66C98687-07E7-4C20-AA13-D5FCAEEC60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9" name="Conector recto 668">
          <a:extLst>
            <a:ext uri="{FF2B5EF4-FFF2-40B4-BE49-F238E27FC236}">
              <a16:creationId xmlns:a16="http://schemas.microsoft.com/office/drawing/2014/main" id="{7EFACF2A-B022-4952-8072-74E701C89A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0" name="Conector recto 669">
          <a:extLst>
            <a:ext uri="{FF2B5EF4-FFF2-40B4-BE49-F238E27FC236}">
              <a16:creationId xmlns:a16="http://schemas.microsoft.com/office/drawing/2014/main" id="{6DCFA6A0-EF84-49F2-B77A-C5842A0ED2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1" name="Conector recto 670">
          <a:extLst>
            <a:ext uri="{FF2B5EF4-FFF2-40B4-BE49-F238E27FC236}">
              <a16:creationId xmlns:a16="http://schemas.microsoft.com/office/drawing/2014/main" id="{5A802AE3-7054-47C4-A188-09BB207097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2" name="Conector recto 671">
          <a:extLst>
            <a:ext uri="{FF2B5EF4-FFF2-40B4-BE49-F238E27FC236}">
              <a16:creationId xmlns:a16="http://schemas.microsoft.com/office/drawing/2014/main" id="{38F067CD-7514-4BF0-9EA9-00AD8CFE1BD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3" name="Conector recto 672">
          <a:extLst>
            <a:ext uri="{FF2B5EF4-FFF2-40B4-BE49-F238E27FC236}">
              <a16:creationId xmlns:a16="http://schemas.microsoft.com/office/drawing/2014/main" id="{CB4743C6-16CD-4561-846F-D0F85D9FF09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4" name="Conector recto 673">
          <a:extLst>
            <a:ext uri="{FF2B5EF4-FFF2-40B4-BE49-F238E27FC236}">
              <a16:creationId xmlns:a16="http://schemas.microsoft.com/office/drawing/2014/main" id="{90B143C6-2785-4EDC-B2D5-C56D85C89D0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5" name="Conector recto 674">
          <a:extLst>
            <a:ext uri="{FF2B5EF4-FFF2-40B4-BE49-F238E27FC236}">
              <a16:creationId xmlns:a16="http://schemas.microsoft.com/office/drawing/2014/main" id="{1B0AE7DC-E24E-4756-8FD9-DBCD9C65930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6" name="Conector recto 675">
          <a:extLst>
            <a:ext uri="{FF2B5EF4-FFF2-40B4-BE49-F238E27FC236}">
              <a16:creationId xmlns:a16="http://schemas.microsoft.com/office/drawing/2014/main" id="{4ADCD638-77B4-4C13-A8CB-FF757E14924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7" name="Conector recto 676">
          <a:extLst>
            <a:ext uri="{FF2B5EF4-FFF2-40B4-BE49-F238E27FC236}">
              <a16:creationId xmlns:a16="http://schemas.microsoft.com/office/drawing/2014/main" id="{E24B1817-B76D-45D8-821D-148705EF19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8" name="Conector recto 677">
          <a:extLst>
            <a:ext uri="{FF2B5EF4-FFF2-40B4-BE49-F238E27FC236}">
              <a16:creationId xmlns:a16="http://schemas.microsoft.com/office/drawing/2014/main" id="{3613775A-6702-4D6E-AC46-698DABE61F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9" name="Conector recto 678">
          <a:extLst>
            <a:ext uri="{FF2B5EF4-FFF2-40B4-BE49-F238E27FC236}">
              <a16:creationId xmlns:a16="http://schemas.microsoft.com/office/drawing/2014/main" id="{076A8051-0630-4DF3-8F21-53A48ECBF7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0" name="Conector recto 679">
          <a:extLst>
            <a:ext uri="{FF2B5EF4-FFF2-40B4-BE49-F238E27FC236}">
              <a16:creationId xmlns:a16="http://schemas.microsoft.com/office/drawing/2014/main" id="{0EE3351C-3E1F-43B6-A3BE-5892CE9D2B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1" name="Conector recto 680">
          <a:extLst>
            <a:ext uri="{FF2B5EF4-FFF2-40B4-BE49-F238E27FC236}">
              <a16:creationId xmlns:a16="http://schemas.microsoft.com/office/drawing/2014/main" id="{9C23FB02-8011-4ACA-8994-A2967DAFF2C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2" name="Conector recto 681">
          <a:extLst>
            <a:ext uri="{FF2B5EF4-FFF2-40B4-BE49-F238E27FC236}">
              <a16:creationId xmlns:a16="http://schemas.microsoft.com/office/drawing/2014/main" id="{4513C112-322C-4DCE-AA30-16E5352CF1C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3" name="Conector recto 682">
          <a:extLst>
            <a:ext uri="{FF2B5EF4-FFF2-40B4-BE49-F238E27FC236}">
              <a16:creationId xmlns:a16="http://schemas.microsoft.com/office/drawing/2014/main" id="{4918F214-D1C3-4180-BB9D-BE9FFFF7A0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4" name="Conector recto 683">
          <a:extLst>
            <a:ext uri="{FF2B5EF4-FFF2-40B4-BE49-F238E27FC236}">
              <a16:creationId xmlns:a16="http://schemas.microsoft.com/office/drawing/2014/main" id="{5E0124D1-A062-4DD0-BBC2-F8ED64CCAA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5" name="Conector recto 684">
          <a:extLst>
            <a:ext uri="{FF2B5EF4-FFF2-40B4-BE49-F238E27FC236}">
              <a16:creationId xmlns:a16="http://schemas.microsoft.com/office/drawing/2014/main" id="{0B22B501-569F-4D0E-B8A0-1F4E0AAE99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6" name="Conector recto 685">
          <a:extLst>
            <a:ext uri="{FF2B5EF4-FFF2-40B4-BE49-F238E27FC236}">
              <a16:creationId xmlns:a16="http://schemas.microsoft.com/office/drawing/2014/main" id="{6044B156-267D-4906-B4E1-1B4C547F21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7" name="Conector recto 686">
          <a:extLst>
            <a:ext uri="{FF2B5EF4-FFF2-40B4-BE49-F238E27FC236}">
              <a16:creationId xmlns:a16="http://schemas.microsoft.com/office/drawing/2014/main" id="{71D0E907-C17B-4B13-849D-1F7E5DF1EA6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8" name="Conector recto 687">
          <a:extLst>
            <a:ext uri="{FF2B5EF4-FFF2-40B4-BE49-F238E27FC236}">
              <a16:creationId xmlns:a16="http://schemas.microsoft.com/office/drawing/2014/main" id="{76C9E00D-C5FF-4B41-BED0-B4DACC46FA9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9" name="Conector recto 688">
          <a:extLst>
            <a:ext uri="{FF2B5EF4-FFF2-40B4-BE49-F238E27FC236}">
              <a16:creationId xmlns:a16="http://schemas.microsoft.com/office/drawing/2014/main" id="{F347D483-FD0E-405A-9836-69E6C71E87D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0" name="Conector recto 689">
          <a:extLst>
            <a:ext uri="{FF2B5EF4-FFF2-40B4-BE49-F238E27FC236}">
              <a16:creationId xmlns:a16="http://schemas.microsoft.com/office/drawing/2014/main" id="{3AED885E-07C7-4F54-B61A-CB28813E39B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1" name="Conector recto 690">
          <a:extLst>
            <a:ext uri="{FF2B5EF4-FFF2-40B4-BE49-F238E27FC236}">
              <a16:creationId xmlns:a16="http://schemas.microsoft.com/office/drawing/2014/main" id="{2D90BE84-3724-4169-A1A6-3A237675CB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2" name="Conector recto 691">
          <a:extLst>
            <a:ext uri="{FF2B5EF4-FFF2-40B4-BE49-F238E27FC236}">
              <a16:creationId xmlns:a16="http://schemas.microsoft.com/office/drawing/2014/main" id="{EE2B7F3D-D8BD-4DBA-870D-C290EF5AE1C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3" name="Conector recto 692">
          <a:extLst>
            <a:ext uri="{FF2B5EF4-FFF2-40B4-BE49-F238E27FC236}">
              <a16:creationId xmlns:a16="http://schemas.microsoft.com/office/drawing/2014/main" id="{7B14ED7D-BA52-4676-A37F-F14D727ABEE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4" name="Conector recto 693">
          <a:extLst>
            <a:ext uri="{FF2B5EF4-FFF2-40B4-BE49-F238E27FC236}">
              <a16:creationId xmlns:a16="http://schemas.microsoft.com/office/drawing/2014/main" id="{4BB1BE0F-BF95-4A92-B77E-838F607492B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5" name="Conector recto 694">
          <a:extLst>
            <a:ext uri="{FF2B5EF4-FFF2-40B4-BE49-F238E27FC236}">
              <a16:creationId xmlns:a16="http://schemas.microsoft.com/office/drawing/2014/main" id="{0E6430D0-9BC1-49B0-8324-0AC5519788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6" name="Conector recto 695">
          <a:extLst>
            <a:ext uri="{FF2B5EF4-FFF2-40B4-BE49-F238E27FC236}">
              <a16:creationId xmlns:a16="http://schemas.microsoft.com/office/drawing/2014/main" id="{C9C7140A-C2B3-4C9F-BBF0-68C24E3E94D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7" name="Conector recto 696">
          <a:extLst>
            <a:ext uri="{FF2B5EF4-FFF2-40B4-BE49-F238E27FC236}">
              <a16:creationId xmlns:a16="http://schemas.microsoft.com/office/drawing/2014/main" id="{6FA0961B-1C82-4790-A448-C99692C83FB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8" name="Conector recto 697">
          <a:extLst>
            <a:ext uri="{FF2B5EF4-FFF2-40B4-BE49-F238E27FC236}">
              <a16:creationId xmlns:a16="http://schemas.microsoft.com/office/drawing/2014/main" id="{43AF4C8A-C226-4E40-BD46-20655CA7052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9" name="Conector recto 698">
          <a:extLst>
            <a:ext uri="{FF2B5EF4-FFF2-40B4-BE49-F238E27FC236}">
              <a16:creationId xmlns:a16="http://schemas.microsoft.com/office/drawing/2014/main" id="{A528D350-0BAF-49AA-9483-41B0B096ACA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0" name="Conector recto 699">
          <a:extLst>
            <a:ext uri="{FF2B5EF4-FFF2-40B4-BE49-F238E27FC236}">
              <a16:creationId xmlns:a16="http://schemas.microsoft.com/office/drawing/2014/main" id="{C3B150A4-EE21-440D-930A-6ABEC9C9ADE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1" name="Conector recto 700">
          <a:extLst>
            <a:ext uri="{FF2B5EF4-FFF2-40B4-BE49-F238E27FC236}">
              <a16:creationId xmlns:a16="http://schemas.microsoft.com/office/drawing/2014/main" id="{86B7A14F-2C83-40C2-8755-FDABB98810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2" name="Conector recto 701">
          <a:extLst>
            <a:ext uri="{FF2B5EF4-FFF2-40B4-BE49-F238E27FC236}">
              <a16:creationId xmlns:a16="http://schemas.microsoft.com/office/drawing/2014/main" id="{4DF0228E-6D3D-4AEE-9CE6-42DA4939BB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3" name="Conector recto 702">
          <a:extLst>
            <a:ext uri="{FF2B5EF4-FFF2-40B4-BE49-F238E27FC236}">
              <a16:creationId xmlns:a16="http://schemas.microsoft.com/office/drawing/2014/main" id="{0B0D5A74-39FF-4D0A-9A0B-6C45ADBE4FF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4" name="Conector recto 703">
          <a:extLst>
            <a:ext uri="{FF2B5EF4-FFF2-40B4-BE49-F238E27FC236}">
              <a16:creationId xmlns:a16="http://schemas.microsoft.com/office/drawing/2014/main" id="{1406406A-F0F0-4885-A5BB-384E3991279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5" name="Conector recto 704">
          <a:extLst>
            <a:ext uri="{FF2B5EF4-FFF2-40B4-BE49-F238E27FC236}">
              <a16:creationId xmlns:a16="http://schemas.microsoft.com/office/drawing/2014/main" id="{FED258BC-1C01-48D4-BE54-CC5AF041DB9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6" name="Conector recto 705">
          <a:extLst>
            <a:ext uri="{FF2B5EF4-FFF2-40B4-BE49-F238E27FC236}">
              <a16:creationId xmlns:a16="http://schemas.microsoft.com/office/drawing/2014/main" id="{23DDEC92-C7FC-4C46-AEBA-4559350D88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7" name="Conector recto 706">
          <a:extLst>
            <a:ext uri="{FF2B5EF4-FFF2-40B4-BE49-F238E27FC236}">
              <a16:creationId xmlns:a16="http://schemas.microsoft.com/office/drawing/2014/main" id="{9F17C4F3-73BF-46FE-BE28-37699BED683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8" name="Conector recto 707">
          <a:extLst>
            <a:ext uri="{FF2B5EF4-FFF2-40B4-BE49-F238E27FC236}">
              <a16:creationId xmlns:a16="http://schemas.microsoft.com/office/drawing/2014/main" id="{99A05EBA-D14C-4A26-B1EB-5D19923483F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9" name="Conector recto 708">
          <a:extLst>
            <a:ext uri="{FF2B5EF4-FFF2-40B4-BE49-F238E27FC236}">
              <a16:creationId xmlns:a16="http://schemas.microsoft.com/office/drawing/2014/main" id="{387F7B4E-BCE8-4C93-92F4-B0CF471EA8A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0" name="Conector recto 709">
          <a:extLst>
            <a:ext uri="{FF2B5EF4-FFF2-40B4-BE49-F238E27FC236}">
              <a16:creationId xmlns:a16="http://schemas.microsoft.com/office/drawing/2014/main" id="{57C99B6F-1CAC-43C2-B366-77E87945BD8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1" name="Conector recto 710">
          <a:extLst>
            <a:ext uri="{FF2B5EF4-FFF2-40B4-BE49-F238E27FC236}">
              <a16:creationId xmlns:a16="http://schemas.microsoft.com/office/drawing/2014/main" id="{8ECB51A2-0AB2-4D53-8E55-EB314501F63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2" name="Conector recto 711">
          <a:extLst>
            <a:ext uri="{FF2B5EF4-FFF2-40B4-BE49-F238E27FC236}">
              <a16:creationId xmlns:a16="http://schemas.microsoft.com/office/drawing/2014/main" id="{1B80CF56-4AB7-4E3B-A9B9-BA814163954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3" name="Conector recto 712">
          <a:extLst>
            <a:ext uri="{FF2B5EF4-FFF2-40B4-BE49-F238E27FC236}">
              <a16:creationId xmlns:a16="http://schemas.microsoft.com/office/drawing/2014/main" id="{141C1F82-739B-4951-BFB7-D54BA5252C0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4" name="Conector recto 713">
          <a:extLst>
            <a:ext uri="{FF2B5EF4-FFF2-40B4-BE49-F238E27FC236}">
              <a16:creationId xmlns:a16="http://schemas.microsoft.com/office/drawing/2014/main" id="{2A74B4D1-AF69-4FF5-8C0C-4C946D99CC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5" name="Conector recto 714">
          <a:extLst>
            <a:ext uri="{FF2B5EF4-FFF2-40B4-BE49-F238E27FC236}">
              <a16:creationId xmlns:a16="http://schemas.microsoft.com/office/drawing/2014/main" id="{BA68C4F0-15FD-4037-9DBD-148B61F5528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6" name="Conector recto 715">
          <a:extLst>
            <a:ext uri="{FF2B5EF4-FFF2-40B4-BE49-F238E27FC236}">
              <a16:creationId xmlns:a16="http://schemas.microsoft.com/office/drawing/2014/main" id="{14955B9A-D675-48BB-9635-EDF745B04E5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7" name="Conector recto 716">
          <a:extLst>
            <a:ext uri="{FF2B5EF4-FFF2-40B4-BE49-F238E27FC236}">
              <a16:creationId xmlns:a16="http://schemas.microsoft.com/office/drawing/2014/main" id="{AF2B4F88-C527-467C-9CF3-F77BCC5107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8" name="Conector recto 717">
          <a:extLst>
            <a:ext uri="{FF2B5EF4-FFF2-40B4-BE49-F238E27FC236}">
              <a16:creationId xmlns:a16="http://schemas.microsoft.com/office/drawing/2014/main" id="{579CB2AD-FB94-457A-B187-05378BD1FC0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9" name="Conector recto 718">
          <a:extLst>
            <a:ext uri="{FF2B5EF4-FFF2-40B4-BE49-F238E27FC236}">
              <a16:creationId xmlns:a16="http://schemas.microsoft.com/office/drawing/2014/main" id="{CD588992-A86D-4AA4-B26B-E91B9C8A7E2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0" name="Conector recto 719">
          <a:extLst>
            <a:ext uri="{FF2B5EF4-FFF2-40B4-BE49-F238E27FC236}">
              <a16:creationId xmlns:a16="http://schemas.microsoft.com/office/drawing/2014/main" id="{A7CB9E01-D3AB-416D-A5EE-AA1ABE9931A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1" name="Conector recto 720">
          <a:extLst>
            <a:ext uri="{FF2B5EF4-FFF2-40B4-BE49-F238E27FC236}">
              <a16:creationId xmlns:a16="http://schemas.microsoft.com/office/drawing/2014/main" id="{BAE1EB91-CEB9-4D3D-AC93-185E0EC4CDE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2" name="Conector recto 721">
          <a:extLst>
            <a:ext uri="{FF2B5EF4-FFF2-40B4-BE49-F238E27FC236}">
              <a16:creationId xmlns:a16="http://schemas.microsoft.com/office/drawing/2014/main" id="{844750D1-D7C4-45F3-AB9A-790C7D97A77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3" name="Conector recto 722">
          <a:extLst>
            <a:ext uri="{FF2B5EF4-FFF2-40B4-BE49-F238E27FC236}">
              <a16:creationId xmlns:a16="http://schemas.microsoft.com/office/drawing/2014/main" id="{B5D6192E-40A6-4819-B987-E2C7D4A37C8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4" name="Conector recto 723">
          <a:extLst>
            <a:ext uri="{FF2B5EF4-FFF2-40B4-BE49-F238E27FC236}">
              <a16:creationId xmlns:a16="http://schemas.microsoft.com/office/drawing/2014/main" id="{FE7D83D5-4B93-43C4-A93C-F213A46B365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5" name="Conector recto 724">
          <a:extLst>
            <a:ext uri="{FF2B5EF4-FFF2-40B4-BE49-F238E27FC236}">
              <a16:creationId xmlns:a16="http://schemas.microsoft.com/office/drawing/2014/main" id="{A54A732C-EC3E-4A05-84B5-6C7F06FE9F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6" name="Conector recto 725">
          <a:extLst>
            <a:ext uri="{FF2B5EF4-FFF2-40B4-BE49-F238E27FC236}">
              <a16:creationId xmlns:a16="http://schemas.microsoft.com/office/drawing/2014/main" id="{0FAACA8C-7182-4CFB-8A3F-BBE7E4A9CFD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7" name="Conector recto 726">
          <a:extLst>
            <a:ext uri="{FF2B5EF4-FFF2-40B4-BE49-F238E27FC236}">
              <a16:creationId xmlns:a16="http://schemas.microsoft.com/office/drawing/2014/main" id="{EE7F8E90-F643-431E-83AD-BA09B3D265C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8" name="Conector recto 727">
          <a:extLst>
            <a:ext uri="{FF2B5EF4-FFF2-40B4-BE49-F238E27FC236}">
              <a16:creationId xmlns:a16="http://schemas.microsoft.com/office/drawing/2014/main" id="{0736CC79-58A8-472E-946D-D32A2BC2C5E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9" name="Conector recto 728">
          <a:extLst>
            <a:ext uri="{FF2B5EF4-FFF2-40B4-BE49-F238E27FC236}">
              <a16:creationId xmlns:a16="http://schemas.microsoft.com/office/drawing/2014/main" id="{2A08AB24-2D8D-4D3B-A605-788E248275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0" name="Conector recto 729">
          <a:extLst>
            <a:ext uri="{FF2B5EF4-FFF2-40B4-BE49-F238E27FC236}">
              <a16:creationId xmlns:a16="http://schemas.microsoft.com/office/drawing/2014/main" id="{1BCB1996-8DA1-4070-9436-CA54CF80D70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1" name="Conector recto 730">
          <a:extLst>
            <a:ext uri="{FF2B5EF4-FFF2-40B4-BE49-F238E27FC236}">
              <a16:creationId xmlns:a16="http://schemas.microsoft.com/office/drawing/2014/main" id="{0CA4BE89-50FF-4E37-9DB9-58ACE7665B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2" name="Conector recto 731">
          <a:extLst>
            <a:ext uri="{FF2B5EF4-FFF2-40B4-BE49-F238E27FC236}">
              <a16:creationId xmlns:a16="http://schemas.microsoft.com/office/drawing/2014/main" id="{B2A8BF7C-93BD-4569-A5D2-F189276F12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3" name="Conector recto 732">
          <a:extLst>
            <a:ext uri="{FF2B5EF4-FFF2-40B4-BE49-F238E27FC236}">
              <a16:creationId xmlns:a16="http://schemas.microsoft.com/office/drawing/2014/main" id="{B35806C4-245C-4DB1-8515-FADED979566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4" name="Conector recto 733">
          <a:extLst>
            <a:ext uri="{FF2B5EF4-FFF2-40B4-BE49-F238E27FC236}">
              <a16:creationId xmlns:a16="http://schemas.microsoft.com/office/drawing/2014/main" id="{F96CDC6C-0CD9-486E-A6A2-30954D4C118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5" name="Conector recto 734">
          <a:extLst>
            <a:ext uri="{FF2B5EF4-FFF2-40B4-BE49-F238E27FC236}">
              <a16:creationId xmlns:a16="http://schemas.microsoft.com/office/drawing/2014/main" id="{18C97B18-A903-4B5B-9AC3-1E7820984D9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6" name="Conector recto 735">
          <a:extLst>
            <a:ext uri="{FF2B5EF4-FFF2-40B4-BE49-F238E27FC236}">
              <a16:creationId xmlns:a16="http://schemas.microsoft.com/office/drawing/2014/main" id="{5AAE5783-A3D4-4607-ABA5-1AC4240E2B5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7" name="Conector recto 736">
          <a:extLst>
            <a:ext uri="{FF2B5EF4-FFF2-40B4-BE49-F238E27FC236}">
              <a16:creationId xmlns:a16="http://schemas.microsoft.com/office/drawing/2014/main" id="{A5F07655-6599-4045-9542-EE9106210D5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8" name="Conector recto 737">
          <a:extLst>
            <a:ext uri="{FF2B5EF4-FFF2-40B4-BE49-F238E27FC236}">
              <a16:creationId xmlns:a16="http://schemas.microsoft.com/office/drawing/2014/main" id="{DE01C32F-66DE-4A45-8E9C-FFFD000208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9" name="Conector recto 738">
          <a:extLst>
            <a:ext uri="{FF2B5EF4-FFF2-40B4-BE49-F238E27FC236}">
              <a16:creationId xmlns:a16="http://schemas.microsoft.com/office/drawing/2014/main" id="{B68E43F6-328E-41FA-8D55-DB06DDB239A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40" name="Conector recto 739">
          <a:extLst>
            <a:ext uri="{FF2B5EF4-FFF2-40B4-BE49-F238E27FC236}">
              <a16:creationId xmlns:a16="http://schemas.microsoft.com/office/drawing/2014/main" id="{CF7AA439-4ACE-4C32-8139-7ED985B7CC1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41" name="Conector recto 740">
          <a:extLst>
            <a:ext uri="{FF2B5EF4-FFF2-40B4-BE49-F238E27FC236}">
              <a16:creationId xmlns:a16="http://schemas.microsoft.com/office/drawing/2014/main" id="{BF8A2CD3-DCA5-4A3A-A185-BDBF82233FC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10</xdr:row>
      <xdr:rowOff>190500</xdr:rowOff>
    </xdr:from>
    <xdr:to>
      <xdr:col>31</xdr:col>
      <xdr:colOff>206540</xdr:colOff>
      <xdr:row>35</xdr:row>
      <xdr:rowOff>128346</xdr:rowOff>
    </xdr:to>
    <xdr:pic>
      <xdr:nvPicPr>
        <xdr:cNvPr id="742" name="Imagen 741">
          <a:extLst>
            <a:ext uri="{FF2B5EF4-FFF2-40B4-BE49-F238E27FC236}">
              <a16:creationId xmlns:a16="http://schemas.microsoft.com/office/drawing/2014/main" id="{31CA97BE-D0F4-4B9B-A99F-F9DB5E9E02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26" t="32173" r="28564" b="39650"/>
        <a:stretch/>
      </xdr:blipFill>
      <xdr:spPr bwMode="auto">
        <a:xfrm>
          <a:off x="0" y="3338286"/>
          <a:ext cx="8561326" cy="492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31</xdr:col>
      <xdr:colOff>206540</xdr:colOff>
      <xdr:row>80</xdr:row>
      <xdr:rowOff>1345</xdr:rowOff>
    </xdr:to>
    <xdr:pic>
      <xdr:nvPicPr>
        <xdr:cNvPr id="743" name="Imagen 742">
          <a:extLst>
            <a:ext uri="{FF2B5EF4-FFF2-40B4-BE49-F238E27FC236}">
              <a16:creationId xmlns:a16="http://schemas.microsoft.com/office/drawing/2014/main" id="{32DA101C-BF25-448A-9770-E98D7F08DF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26" t="32173" r="28564" b="39650"/>
        <a:stretch/>
      </xdr:blipFill>
      <xdr:spPr bwMode="auto">
        <a:xfrm>
          <a:off x="0" y="12446000"/>
          <a:ext cx="8561326" cy="492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31</xdr:col>
      <xdr:colOff>206540</xdr:colOff>
      <xdr:row>130</xdr:row>
      <xdr:rowOff>1345</xdr:rowOff>
    </xdr:to>
    <xdr:pic>
      <xdr:nvPicPr>
        <xdr:cNvPr id="744" name="Imagen 743">
          <a:extLst>
            <a:ext uri="{FF2B5EF4-FFF2-40B4-BE49-F238E27FC236}">
              <a16:creationId xmlns:a16="http://schemas.microsoft.com/office/drawing/2014/main" id="{E0722EFE-4A19-4646-98C6-F4CDB5D933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26" t="32173" r="28564" b="39650"/>
        <a:stretch/>
      </xdr:blipFill>
      <xdr:spPr bwMode="auto">
        <a:xfrm>
          <a:off x="0" y="22878143"/>
          <a:ext cx="8561326" cy="492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31</xdr:col>
      <xdr:colOff>206540</xdr:colOff>
      <xdr:row>180</xdr:row>
      <xdr:rowOff>1345</xdr:rowOff>
    </xdr:to>
    <xdr:pic>
      <xdr:nvPicPr>
        <xdr:cNvPr id="745" name="Imagen 744">
          <a:extLst>
            <a:ext uri="{FF2B5EF4-FFF2-40B4-BE49-F238E27FC236}">
              <a16:creationId xmlns:a16="http://schemas.microsoft.com/office/drawing/2014/main" id="{F0320607-841D-4FB8-BD70-2BE1330B9B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526" t="32173" r="28564" b="39650"/>
        <a:stretch/>
      </xdr:blipFill>
      <xdr:spPr bwMode="auto">
        <a:xfrm>
          <a:off x="0" y="33255857"/>
          <a:ext cx="8561326" cy="492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238125</xdr:colOff>
      <xdr:row>238</xdr:row>
      <xdr:rowOff>238125</xdr:rowOff>
    </xdr:from>
    <xdr:to>
      <xdr:col>17</xdr:col>
      <xdr:colOff>238125</xdr:colOff>
      <xdr:row>244</xdr:row>
      <xdr:rowOff>0</xdr:rowOff>
    </xdr:to>
    <xdr:sp macro="" textlink="">
      <xdr:nvSpPr>
        <xdr:cNvPr id="196" name="Line 1">
          <a:extLst>
            <a:ext uri="{FF2B5EF4-FFF2-40B4-BE49-F238E27FC236}">
              <a16:creationId xmlns:a16="http://schemas.microsoft.com/office/drawing/2014/main" id="{18075F32-115F-4397-A3F6-177D81269FA5}"/>
            </a:ext>
          </a:extLst>
        </xdr:cNvPr>
        <xdr:cNvSpPr>
          <a:spLocks noChangeShapeType="1"/>
        </xdr:cNvSpPr>
      </xdr:nvSpPr>
      <xdr:spPr bwMode="auto">
        <a:xfrm>
          <a:off x="4556125" y="40009989"/>
          <a:ext cx="0" cy="9656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238</xdr:row>
      <xdr:rowOff>238125</xdr:rowOff>
    </xdr:from>
    <xdr:to>
      <xdr:col>17</xdr:col>
      <xdr:colOff>238125</xdr:colOff>
      <xdr:row>246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03564443-2FA6-4D92-A071-C02176D8FA8A}"/>
            </a:ext>
          </a:extLst>
        </xdr:cNvPr>
        <xdr:cNvSpPr>
          <a:spLocks noChangeShapeType="1"/>
        </xdr:cNvSpPr>
      </xdr:nvSpPr>
      <xdr:spPr bwMode="auto">
        <a:xfrm>
          <a:off x="4556125" y="40009989"/>
          <a:ext cx="0" cy="13012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294" name="Conector recto 293">
          <a:extLst>
            <a:ext uri="{FF2B5EF4-FFF2-40B4-BE49-F238E27FC236}">
              <a16:creationId xmlns:a16="http://schemas.microsoft.com/office/drawing/2014/main" id="{64913032-272E-42A9-A4D2-D2778FB740F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46" name="Conector recto 745">
          <a:extLst>
            <a:ext uri="{FF2B5EF4-FFF2-40B4-BE49-F238E27FC236}">
              <a16:creationId xmlns:a16="http://schemas.microsoft.com/office/drawing/2014/main" id="{C4A390CC-96C4-4D17-A726-37EF269D5CC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47" name="Conector recto 746">
          <a:extLst>
            <a:ext uri="{FF2B5EF4-FFF2-40B4-BE49-F238E27FC236}">
              <a16:creationId xmlns:a16="http://schemas.microsoft.com/office/drawing/2014/main" id="{B15735D2-A554-449F-A49E-A95F267941C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48" name="Conector recto 747">
          <a:extLst>
            <a:ext uri="{FF2B5EF4-FFF2-40B4-BE49-F238E27FC236}">
              <a16:creationId xmlns:a16="http://schemas.microsoft.com/office/drawing/2014/main" id="{79A1FB0F-BAFA-4B9C-8898-A6EAE2CA27C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49" name="Conector recto 748">
          <a:extLst>
            <a:ext uri="{FF2B5EF4-FFF2-40B4-BE49-F238E27FC236}">
              <a16:creationId xmlns:a16="http://schemas.microsoft.com/office/drawing/2014/main" id="{2D9B700D-7AB4-4CA1-8668-C5DD5C715D1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0" name="Conector recto 749">
          <a:extLst>
            <a:ext uri="{FF2B5EF4-FFF2-40B4-BE49-F238E27FC236}">
              <a16:creationId xmlns:a16="http://schemas.microsoft.com/office/drawing/2014/main" id="{55521800-2351-4EF8-8302-6BC8AE4899B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1" name="Conector recto 750">
          <a:extLst>
            <a:ext uri="{FF2B5EF4-FFF2-40B4-BE49-F238E27FC236}">
              <a16:creationId xmlns:a16="http://schemas.microsoft.com/office/drawing/2014/main" id="{02F346B7-2127-4E68-B036-F05B5EE0C25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2" name="Conector recto 751">
          <a:extLst>
            <a:ext uri="{FF2B5EF4-FFF2-40B4-BE49-F238E27FC236}">
              <a16:creationId xmlns:a16="http://schemas.microsoft.com/office/drawing/2014/main" id="{3777A2D7-3204-405B-BA9C-F3BA8235ECB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3" name="Conector recto 752">
          <a:extLst>
            <a:ext uri="{FF2B5EF4-FFF2-40B4-BE49-F238E27FC236}">
              <a16:creationId xmlns:a16="http://schemas.microsoft.com/office/drawing/2014/main" id="{4485D49D-A878-40A7-8FFD-A32946662C6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4" name="Conector recto 753">
          <a:extLst>
            <a:ext uri="{FF2B5EF4-FFF2-40B4-BE49-F238E27FC236}">
              <a16:creationId xmlns:a16="http://schemas.microsoft.com/office/drawing/2014/main" id="{C71D03DA-D580-4E14-9599-76DC5618585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5" name="Conector recto 754">
          <a:extLst>
            <a:ext uri="{FF2B5EF4-FFF2-40B4-BE49-F238E27FC236}">
              <a16:creationId xmlns:a16="http://schemas.microsoft.com/office/drawing/2014/main" id="{ACE20135-1265-41BF-B8A6-B1B15F7BCC1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6" name="Conector recto 755">
          <a:extLst>
            <a:ext uri="{FF2B5EF4-FFF2-40B4-BE49-F238E27FC236}">
              <a16:creationId xmlns:a16="http://schemas.microsoft.com/office/drawing/2014/main" id="{6433A542-578F-4BB8-B10D-1E498A970C0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7" name="Conector recto 756">
          <a:extLst>
            <a:ext uri="{FF2B5EF4-FFF2-40B4-BE49-F238E27FC236}">
              <a16:creationId xmlns:a16="http://schemas.microsoft.com/office/drawing/2014/main" id="{5B96C2A1-6812-459D-A299-FC02A950BEB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8" name="Conector recto 757">
          <a:extLst>
            <a:ext uri="{FF2B5EF4-FFF2-40B4-BE49-F238E27FC236}">
              <a16:creationId xmlns:a16="http://schemas.microsoft.com/office/drawing/2014/main" id="{96E994EF-732E-43EB-B933-1FD4B2D28E8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59" name="Conector recto 758">
          <a:extLst>
            <a:ext uri="{FF2B5EF4-FFF2-40B4-BE49-F238E27FC236}">
              <a16:creationId xmlns:a16="http://schemas.microsoft.com/office/drawing/2014/main" id="{F71932AE-DD03-45B3-98ED-348CBAEB4A6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0" name="Conector recto 759">
          <a:extLst>
            <a:ext uri="{FF2B5EF4-FFF2-40B4-BE49-F238E27FC236}">
              <a16:creationId xmlns:a16="http://schemas.microsoft.com/office/drawing/2014/main" id="{A400084A-36A1-4CEB-8B0E-1FC7DAB61C2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1" name="Conector recto 760">
          <a:extLst>
            <a:ext uri="{FF2B5EF4-FFF2-40B4-BE49-F238E27FC236}">
              <a16:creationId xmlns:a16="http://schemas.microsoft.com/office/drawing/2014/main" id="{5F7EDDF8-1A62-4EC1-A50B-C56B74F2B87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2" name="Conector recto 761">
          <a:extLst>
            <a:ext uri="{FF2B5EF4-FFF2-40B4-BE49-F238E27FC236}">
              <a16:creationId xmlns:a16="http://schemas.microsoft.com/office/drawing/2014/main" id="{AD1A0F6D-04D3-4C3F-AAAF-4DECF37799A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3" name="Conector recto 762">
          <a:extLst>
            <a:ext uri="{FF2B5EF4-FFF2-40B4-BE49-F238E27FC236}">
              <a16:creationId xmlns:a16="http://schemas.microsoft.com/office/drawing/2014/main" id="{BDF0EFF3-CB1A-4FDA-8E09-785AFB000F1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4" name="Conector recto 763">
          <a:extLst>
            <a:ext uri="{FF2B5EF4-FFF2-40B4-BE49-F238E27FC236}">
              <a16:creationId xmlns:a16="http://schemas.microsoft.com/office/drawing/2014/main" id="{F76EE3E4-4A5D-40FA-99EB-D019D7CAD4D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5" name="Conector recto 764">
          <a:extLst>
            <a:ext uri="{FF2B5EF4-FFF2-40B4-BE49-F238E27FC236}">
              <a16:creationId xmlns:a16="http://schemas.microsoft.com/office/drawing/2014/main" id="{913F352B-A8C7-4E6A-9FAB-1B9F57442C9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6" name="Conector recto 765">
          <a:extLst>
            <a:ext uri="{FF2B5EF4-FFF2-40B4-BE49-F238E27FC236}">
              <a16:creationId xmlns:a16="http://schemas.microsoft.com/office/drawing/2014/main" id="{6B50DED1-7D6B-4DCA-8B08-21A21732639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7" name="Conector recto 766">
          <a:extLst>
            <a:ext uri="{FF2B5EF4-FFF2-40B4-BE49-F238E27FC236}">
              <a16:creationId xmlns:a16="http://schemas.microsoft.com/office/drawing/2014/main" id="{BA573BB3-AA83-451A-80A1-334528F6AAD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391" name="Conector recto 390">
          <a:extLst>
            <a:ext uri="{FF2B5EF4-FFF2-40B4-BE49-F238E27FC236}">
              <a16:creationId xmlns:a16="http://schemas.microsoft.com/office/drawing/2014/main" id="{97D1AEDB-756F-495B-A6E0-8F272E0AC73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8" name="Conector recto 767">
          <a:extLst>
            <a:ext uri="{FF2B5EF4-FFF2-40B4-BE49-F238E27FC236}">
              <a16:creationId xmlns:a16="http://schemas.microsoft.com/office/drawing/2014/main" id="{405FF11C-FCC5-4527-BA80-2C478E61473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69" name="Conector recto 768">
          <a:extLst>
            <a:ext uri="{FF2B5EF4-FFF2-40B4-BE49-F238E27FC236}">
              <a16:creationId xmlns:a16="http://schemas.microsoft.com/office/drawing/2014/main" id="{A011DD6F-FE7C-40DC-AC6E-95D2EAD4E3E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0" name="Conector recto 769">
          <a:extLst>
            <a:ext uri="{FF2B5EF4-FFF2-40B4-BE49-F238E27FC236}">
              <a16:creationId xmlns:a16="http://schemas.microsoft.com/office/drawing/2014/main" id="{0700037C-CAEC-4D29-8202-3C76686BE38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1" name="Conector recto 770">
          <a:extLst>
            <a:ext uri="{FF2B5EF4-FFF2-40B4-BE49-F238E27FC236}">
              <a16:creationId xmlns:a16="http://schemas.microsoft.com/office/drawing/2014/main" id="{719AD398-1398-475C-A8ED-8A927D671B0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2" name="Conector recto 771">
          <a:extLst>
            <a:ext uri="{FF2B5EF4-FFF2-40B4-BE49-F238E27FC236}">
              <a16:creationId xmlns:a16="http://schemas.microsoft.com/office/drawing/2014/main" id="{502465C5-6D15-4332-9642-9A1D084F2C8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3" name="Conector recto 772">
          <a:extLst>
            <a:ext uri="{FF2B5EF4-FFF2-40B4-BE49-F238E27FC236}">
              <a16:creationId xmlns:a16="http://schemas.microsoft.com/office/drawing/2014/main" id="{DC82D3EA-3533-4932-B381-32CC5ACD97B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4" name="Conector recto 773">
          <a:extLst>
            <a:ext uri="{FF2B5EF4-FFF2-40B4-BE49-F238E27FC236}">
              <a16:creationId xmlns:a16="http://schemas.microsoft.com/office/drawing/2014/main" id="{A4BB6CAC-5165-45D0-8248-D27CC140AD2E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5" name="Conector recto 774">
          <a:extLst>
            <a:ext uri="{FF2B5EF4-FFF2-40B4-BE49-F238E27FC236}">
              <a16:creationId xmlns:a16="http://schemas.microsoft.com/office/drawing/2014/main" id="{6091022A-F29B-43D6-9533-F7A185683A0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6" name="Conector recto 775">
          <a:extLst>
            <a:ext uri="{FF2B5EF4-FFF2-40B4-BE49-F238E27FC236}">
              <a16:creationId xmlns:a16="http://schemas.microsoft.com/office/drawing/2014/main" id="{0A76F92C-6BC6-4037-9035-DE401AC6EF1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7" name="Conector recto 776">
          <a:extLst>
            <a:ext uri="{FF2B5EF4-FFF2-40B4-BE49-F238E27FC236}">
              <a16:creationId xmlns:a16="http://schemas.microsoft.com/office/drawing/2014/main" id="{19D17272-5117-4221-B466-35C6A401FA7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8" name="Conector recto 777">
          <a:extLst>
            <a:ext uri="{FF2B5EF4-FFF2-40B4-BE49-F238E27FC236}">
              <a16:creationId xmlns:a16="http://schemas.microsoft.com/office/drawing/2014/main" id="{74282A82-93A2-4C3D-8A91-AFA92D59D2E1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79" name="Conector recto 778">
          <a:extLst>
            <a:ext uri="{FF2B5EF4-FFF2-40B4-BE49-F238E27FC236}">
              <a16:creationId xmlns:a16="http://schemas.microsoft.com/office/drawing/2014/main" id="{9DE695D5-9B91-4C7D-A1D0-C500B6474DA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0" name="Conector recto 779">
          <a:extLst>
            <a:ext uri="{FF2B5EF4-FFF2-40B4-BE49-F238E27FC236}">
              <a16:creationId xmlns:a16="http://schemas.microsoft.com/office/drawing/2014/main" id="{163C4496-E051-4399-971F-ED00419118D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1" name="Conector recto 780">
          <a:extLst>
            <a:ext uri="{FF2B5EF4-FFF2-40B4-BE49-F238E27FC236}">
              <a16:creationId xmlns:a16="http://schemas.microsoft.com/office/drawing/2014/main" id="{99A8EEB3-9F46-4052-B113-9A6D06B98D0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2" name="Conector recto 781">
          <a:extLst>
            <a:ext uri="{FF2B5EF4-FFF2-40B4-BE49-F238E27FC236}">
              <a16:creationId xmlns:a16="http://schemas.microsoft.com/office/drawing/2014/main" id="{C19042D7-FEC4-4DA7-AFBD-74AF7531E2C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3" name="Conector recto 782">
          <a:extLst>
            <a:ext uri="{FF2B5EF4-FFF2-40B4-BE49-F238E27FC236}">
              <a16:creationId xmlns:a16="http://schemas.microsoft.com/office/drawing/2014/main" id="{4BE4A62D-2041-4068-8111-84CD30648BA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4" name="Conector recto 783">
          <a:extLst>
            <a:ext uri="{FF2B5EF4-FFF2-40B4-BE49-F238E27FC236}">
              <a16:creationId xmlns:a16="http://schemas.microsoft.com/office/drawing/2014/main" id="{7A196E47-FD44-4CD9-8C70-D74E153EE9D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5" name="Conector recto 784">
          <a:extLst>
            <a:ext uri="{FF2B5EF4-FFF2-40B4-BE49-F238E27FC236}">
              <a16:creationId xmlns:a16="http://schemas.microsoft.com/office/drawing/2014/main" id="{F2C2EFCC-43C3-4CF8-9B05-4AD12EC71A1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6" name="Conector recto 785">
          <a:extLst>
            <a:ext uri="{FF2B5EF4-FFF2-40B4-BE49-F238E27FC236}">
              <a16:creationId xmlns:a16="http://schemas.microsoft.com/office/drawing/2014/main" id="{2630702B-A786-4493-B192-EA9CD61A452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7" name="Conector recto 786">
          <a:extLst>
            <a:ext uri="{FF2B5EF4-FFF2-40B4-BE49-F238E27FC236}">
              <a16:creationId xmlns:a16="http://schemas.microsoft.com/office/drawing/2014/main" id="{E314B14D-B6DD-4CCE-86A8-97FCD282840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8" name="Conector recto 787">
          <a:extLst>
            <a:ext uri="{FF2B5EF4-FFF2-40B4-BE49-F238E27FC236}">
              <a16:creationId xmlns:a16="http://schemas.microsoft.com/office/drawing/2014/main" id="{189BD2C6-D4CB-4F47-99A2-CE39DAEF5DB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89" name="Conector recto 788">
          <a:extLst>
            <a:ext uri="{FF2B5EF4-FFF2-40B4-BE49-F238E27FC236}">
              <a16:creationId xmlns:a16="http://schemas.microsoft.com/office/drawing/2014/main" id="{C240D61C-8DBC-4F6E-9532-D4BD3B14134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0" name="Conector recto 789">
          <a:extLst>
            <a:ext uri="{FF2B5EF4-FFF2-40B4-BE49-F238E27FC236}">
              <a16:creationId xmlns:a16="http://schemas.microsoft.com/office/drawing/2014/main" id="{FF0866A6-D11F-4AA3-9E56-741B66869CE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1" name="Conector recto 790">
          <a:extLst>
            <a:ext uri="{FF2B5EF4-FFF2-40B4-BE49-F238E27FC236}">
              <a16:creationId xmlns:a16="http://schemas.microsoft.com/office/drawing/2014/main" id="{5D4DC3A7-05CF-4C86-8E3D-B4ED6787CD8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2" name="Conector recto 791">
          <a:extLst>
            <a:ext uri="{FF2B5EF4-FFF2-40B4-BE49-F238E27FC236}">
              <a16:creationId xmlns:a16="http://schemas.microsoft.com/office/drawing/2014/main" id="{36296680-EBC7-4C3C-AF71-48B274FFC7B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3" name="Conector recto 792">
          <a:extLst>
            <a:ext uri="{FF2B5EF4-FFF2-40B4-BE49-F238E27FC236}">
              <a16:creationId xmlns:a16="http://schemas.microsoft.com/office/drawing/2014/main" id="{F0587AD4-88A1-445B-AFD4-EA2CCCCD8D5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4" name="Conector recto 793">
          <a:extLst>
            <a:ext uri="{FF2B5EF4-FFF2-40B4-BE49-F238E27FC236}">
              <a16:creationId xmlns:a16="http://schemas.microsoft.com/office/drawing/2014/main" id="{9C960444-39D6-4E4C-933E-38A4912826D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5" name="Conector recto 794">
          <a:extLst>
            <a:ext uri="{FF2B5EF4-FFF2-40B4-BE49-F238E27FC236}">
              <a16:creationId xmlns:a16="http://schemas.microsoft.com/office/drawing/2014/main" id="{5FF82CBE-AFFC-4B35-99E6-2B03AB1FAEB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6" name="Conector recto 795">
          <a:extLst>
            <a:ext uri="{FF2B5EF4-FFF2-40B4-BE49-F238E27FC236}">
              <a16:creationId xmlns:a16="http://schemas.microsoft.com/office/drawing/2014/main" id="{A3318306-E4D6-4AC1-913C-03B21C01A85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7" name="Conector recto 796">
          <a:extLst>
            <a:ext uri="{FF2B5EF4-FFF2-40B4-BE49-F238E27FC236}">
              <a16:creationId xmlns:a16="http://schemas.microsoft.com/office/drawing/2014/main" id="{5AB61063-B73E-4CBD-8068-B75571077FD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8" name="Conector recto 797">
          <a:extLst>
            <a:ext uri="{FF2B5EF4-FFF2-40B4-BE49-F238E27FC236}">
              <a16:creationId xmlns:a16="http://schemas.microsoft.com/office/drawing/2014/main" id="{6FDB97F7-F8CC-47D5-A2C9-0FBF95FC548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799" name="Conector recto 798">
          <a:extLst>
            <a:ext uri="{FF2B5EF4-FFF2-40B4-BE49-F238E27FC236}">
              <a16:creationId xmlns:a16="http://schemas.microsoft.com/office/drawing/2014/main" id="{C1E2C076-AC2F-436D-BDD8-5280C941A4E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0" name="Conector recto 799">
          <a:extLst>
            <a:ext uri="{FF2B5EF4-FFF2-40B4-BE49-F238E27FC236}">
              <a16:creationId xmlns:a16="http://schemas.microsoft.com/office/drawing/2014/main" id="{4755E374-1A6B-42A2-8993-43C8AF643C9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1" name="Conector recto 800">
          <a:extLst>
            <a:ext uri="{FF2B5EF4-FFF2-40B4-BE49-F238E27FC236}">
              <a16:creationId xmlns:a16="http://schemas.microsoft.com/office/drawing/2014/main" id="{46CA0DF0-4F8F-41E9-B251-EB7B7150D9F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2" name="Conector recto 801">
          <a:extLst>
            <a:ext uri="{FF2B5EF4-FFF2-40B4-BE49-F238E27FC236}">
              <a16:creationId xmlns:a16="http://schemas.microsoft.com/office/drawing/2014/main" id="{03B281BF-83EC-44E8-8663-6E5B7F061A4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3" name="Conector recto 802">
          <a:extLst>
            <a:ext uri="{FF2B5EF4-FFF2-40B4-BE49-F238E27FC236}">
              <a16:creationId xmlns:a16="http://schemas.microsoft.com/office/drawing/2014/main" id="{F85E19FD-4F79-4A93-BC50-6D5DB67502E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4" name="Conector recto 803">
          <a:extLst>
            <a:ext uri="{FF2B5EF4-FFF2-40B4-BE49-F238E27FC236}">
              <a16:creationId xmlns:a16="http://schemas.microsoft.com/office/drawing/2014/main" id="{76918334-BC09-4CE1-8EF2-3FAEE0F03FBE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5" name="Conector recto 804">
          <a:extLst>
            <a:ext uri="{FF2B5EF4-FFF2-40B4-BE49-F238E27FC236}">
              <a16:creationId xmlns:a16="http://schemas.microsoft.com/office/drawing/2014/main" id="{8E7F89B5-E759-484C-88E0-B60222CBB66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6" name="Conector recto 805">
          <a:extLst>
            <a:ext uri="{FF2B5EF4-FFF2-40B4-BE49-F238E27FC236}">
              <a16:creationId xmlns:a16="http://schemas.microsoft.com/office/drawing/2014/main" id="{8C134D25-9EC0-4DAC-BC92-5F98E4D6AAB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7" name="Conector recto 806">
          <a:extLst>
            <a:ext uri="{FF2B5EF4-FFF2-40B4-BE49-F238E27FC236}">
              <a16:creationId xmlns:a16="http://schemas.microsoft.com/office/drawing/2014/main" id="{F057971F-244B-44F7-BEC4-5C4C70C4A47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8" name="Conector recto 807">
          <a:extLst>
            <a:ext uri="{FF2B5EF4-FFF2-40B4-BE49-F238E27FC236}">
              <a16:creationId xmlns:a16="http://schemas.microsoft.com/office/drawing/2014/main" id="{BA246210-CC26-4294-8AB3-CF7183ACB3C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09" name="Conector recto 808">
          <a:extLst>
            <a:ext uri="{FF2B5EF4-FFF2-40B4-BE49-F238E27FC236}">
              <a16:creationId xmlns:a16="http://schemas.microsoft.com/office/drawing/2014/main" id="{6BFCD846-5A15-46CF-827B-447E35A47BC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0" name="Conector recto 809">
          <a:extLst>
            <a:ext uri="{FF2B5EF4-FFF2-40B4-BE49-F238E27FC236}">
              <a16:creationId xmlns:a16="http://schemas.microsoft.com/office/drawing/2014/main" id="{7D60D4B1-4E26-4461-B0B7-458CCCA7F68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1" name="Conector recto 810">
          <a:extLst>
            <a:ext uri="{FF2B5EF4-FFF2-40B4-BE49-F238E27FC236}">
              <a16:creationId xmlns:a16="http://schemas.microsoft.com/office/drawing/2014/main" id="{556E4308-51C7-455A-9741-5FF66D53D2C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2" name="Conector recto 811">
          <a:extLst>
            <a:ext uri="{FF2B5EF4-FFF2-40B4-BE49-F238E27FC236}">
              <a16:creationId xmlns:a16="http://schemas.microsoft.com/office/drawing/2014/main" id="{D5D55C66-9E63-4EA0-8D0A-0B67B6305C4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3" name="Conector recto 812">
          <a:extLst>
            <a:ext uri="{FF2B5EF4-FFF2-40B4-BE49-F238E27FC236}">
              <a16:creationId xmlns:a16="http://schemas.microsoft.com/office/drawing/2014/main" id="{3B318FAF-D1E8-49D6-B4CA-6B64AA0C0AF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4" name="Conector recto 813">
          <a:extLst>
            <a:ext uri="{FF2B5EF4-FFF2-40B4-BE49-F238E27FC236}">
              <a16:creationId xmlns:a16="http://schemas.microsoft.com/office/drawing/2014/main" id="{F3C89CEB-BD52-47CD-8F72-65FD67FC0DE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5" name="Conector recto 814">
          <a:extLst>
            <a:ext uri="{FF2B5EF4-FFF2-40B4-BE49-F238E27FC236}">
              <a16:creationId xmlns:a16="http://schemas.microsoft.com/office/drawing/2014/main" id="{DF7C2C00-06D7-43F8-B286-F5D56C62299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6" name="Conector recto 815">
          <a:extLst>
            <a:ext uri="{FF2B5EF4-FFF2-40B4-BE49-F238E27FC236}">
              <a16:creationId xmlns:a16="http://schemas.microsoft.com/office/drawing/2014/main" id="{C1C42798-26FE-44CB-A409-8077CC222E0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7" name="Conector recto 816">
          <a:extLst>
            <a:ext uri="{FF2B5EF4-FFF2-40B4-BE49-F238E27FC236}">
              <a16:creationId xmlns:a16="http://schemas.microsoft.com/office/drawing/2014/main" id="{281D6514-6311-415B-8D94-DC8D1F11AAD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8" name="Conector recto 817">
          <a:extLst>
            <a:ext uri="{FF2B5EF4-FFF2-40B4-BE49-F238E27FC236}">
              <a16:creationId xmlns:a16="http://schemas.microsoft.com/office/drawing/2014/main" id="{4A25E6E1-9291-4A54-88F1-046DC8A0F08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19" name="Conector recto 818">
          <a:extLst>
            <a:ext uri="{FF2B5EF4-FFF2-40B4-BE49-F238E27FC236}">
              <a16:creationId xmlns:a16="http://schemas.microsoft.com/office/drawing/2014/main" id="{DDE9CB66-BF86-4AC4-B946-98037478485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0" name="Conector recto 819">
          <a:extLst>
            <a:ext uri="{FF2B5EF4-FFF2-40B4-BE49-F238E27FC236}">
              <a16:creationId xmlns:a16="http://schemas.microsoft.com/office/drawing/2014/main" id="{79C26E31-61F3-43A0-89CA-057E1DFB162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1" name="Conector recto 820">
          <a:extLst>
            <a:ext uri="{FF2B5EF4-FFF2-40B4-BE49-F238E27FC236}">
              <a16:creationId xmlns:a16="http://schemas.microsoft.com/office/drawing/2014/main" id="{68FAA04D-252E-4C13-A650-CC13E069397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2" name="Conector recto 821">
          <a:extLst>
            <a:ext uri="{FF2B5EF4-FFF2-40B4-BE49-F238E27FC236}">
              <a16:creationId xmlns:a16="http://schemas.microsoft.com/office/drawing/2014/main" id="{9254882E-5612-4E66-BAE2-96222F3326C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3" name="Conector recto 822">
          <a:extLst>
            <a:ext uri="{FF2B5EF4-FFF2-40B4-BE49-F238E27FC236}">
              <a16:creationId xmlns:a16="http://schemas.microsoft.com/office/drawing/2014/main" id="{22389E59-8FC5-467D-8D5D-A99A0F060E0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4" name="Conector recto 823">
          <a:extLst>
            <a:ext uri="{FF2B5EF4-FFF2-40B4-BE49-F238E27FC236}">
              <a16:creationId xmlns:a16="http://schemas.microsoft.com/office/drawing/2014/main" id="{913B024B-980D-4140-8FD0-45FE51C527B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5" name="Conector recto 824">
          <a:extLst>
            <a:ext uri="{FF2B5EF4-FFF2-40B4-BE49-F238E27FC236}">
              <a16:creationId xmlns:a16="http://schemas.microsoft.com/office/drawing/2014/main" id="{A563BD82-D361-4B47-BF1A-41086C22938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6" name="Conector recto 825">
          <a:extLst>
            <a:ext uri="{FF2B5EF4-FFF2-40B4-BE49-F238E27FC236}">
              <a16:creationId xmlns:a16="http://schemas.microsoft.com/office/drawing/2014/main" id="{311F3311-D0E3-44F7-87AF-0DCABFAAD26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7" name="Conector recto 826">
          <a:extLst>
            <a:ext uri="{FF2B5EF4-FFF2-40B4-BE49-F238E27FC236}">
              <a16:creationId xmlns:a16="http://schemas.microsoft.com/office/drawing/2014/main" id="{B5B918FE-D03F-4905-BC29-10D768FB81F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8" name="Conector recto 827">
          <a:extLst>
            <a:ext uri="{FF2B5EF4-FFF2-40B4-BE49-F238E27FC236}">
              <a16:creationId xmlns:a16="http://schemas.microsoft.com/office/drawing/2014/main" id="{1EC5F717-94D1-48F8-9501-1FA0903E155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29" name="Conector recto 828">
          <a:extLst>
            <a:ext uri="{FF2B5EF4-FFF2-40B4-BE49-F238E27FC236}">
              <a16:creationId xmlns:a16="http://schemas.microsoft.com/office/drawing/2014/main" id="{F9E3BF70-2D31-49BB-BE2B-EF51A320DE9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0" name="Conector recto 829">
          <a:extLst>
            <a:ext uri="{FF2B5EF4-FFF2-40B4-BE49-F238E27FC236}">
              <a16:creationId xmlns:a16="http://schemas.microsoft.com/office/drawing/2014/main" id="{878C3F1B-6455-4EC6-B262-3C11B033642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1" name="Conector recto 830">
          <a:extLst>
            <a:ext uri="{FF2B5EF4-FFF2-40B4-BE49-F238E27FC236}">
              <a16:creationId xmlns:a16="http://schemas.microsoft.com/office/drawing/2014/main" id="{C98B048B-3DDA-42EE-AEE3-614FA7FAF59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2" name="Conector recto 831">
          <a:extLst>
            <a:ext uri="{FF2B5EF4-FFF2-40B4-BE49-F238E27FC236}">
              <a16:creationId xmlns:a16="http://schemas.microsoft.com/office/drawing/2014/main" id="{B4AC66D5-4E04-491F-81E9-063A8272E61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3" name="Conector recto 832">
          <a:extLst>
            <a:ext uri="{FF2B5EF4-FFF2-40B4-BE49-F238E27FC236}">
              <a16:creationId xmlns:a16="http://schemas.microsoft.com/office/drawing/2014/main" id="{9336FC0F-EFFD-49B5-B289-FF28EF54195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4" name="Conector recto 833">
          <a:extLst>
            <a:ext uri="{FF2B5EF4-FFF2-40B4-BE49-F238E27FC236}">
              <a16:creationId xmlns:a16="http://schemas.microsoft.com/office/drawing/2014/main" id="{64B8657B-8771-4277-A347-05D637193DFE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5" name="Conector recto 834">
          <a:extLst>
            <a:ext uri="{FF2B5EF4-FFF2-40B4-BE49-F238E27FC236}">
              <a16:creationId xmlns:a16="http://schemas.microsoft.com/office/drawing/2014/main" id="{D1EAEFF2-599D-43CB-9038-84537E86663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6" name="Conector recto 835">
          <a:extLst>
            <a:ext uri="{FF2B5EF4-FFF2-40B4-BE49-F238E27FC236}">
              <a16:creationId xmlns:a16="http://schemas.microsoft.com/office/drawing/2014/main" id="{51A94E0F-36EA-488C-93DB-A3B9B9DAF65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7" name="Conector recto 836">
          <a:extLst>
            <a:ext uri="{FF2B5EF4-FFF2-40B4-BE49-F238E27FC236}">
              <a16:creationId xmlns:a16="http://schemas.microsoft.com/office/drawing/2014/main" id="{7CEDD952-BE64-4185-84E2-371EF2AC49C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8" name="Conector recto 837">
          <a:extLst>
            <a:ext uri="{FF2B5EF4-FFF2-40B4-BE49-F238E27FC236}">
              <a16:creationId xmlns:a16="http://schemas.microsoft.com/office/drawing/2014/main" id="{C49F7A5E-D02C-4F16-9357-83070D6948E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39" name="Conector recto 838">
          <a:extLst>
            <a:ext uri="{FF2B5EF4-FFF2-40B4-BE49-F238E27FC236}">
              <a16:creationId xmlns:a16="http://schemas.microsoft.com/office/drawing/2014/main" id="{6A1B2AE8-F195-43FA-ABF0-A86DDCA9BAA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0" name="Conector recto 839">
          <a:extLst>
            <a:ext uri="{FF2B5EF4-FFF2-40B4-BE49-F238E27FC236}">
              <a16:creationId xmlns:a16="http://schemas.microsoft.com/office/drawing/2014/main" id="{88679A0F-2156-4B98-915B-56896EFAD97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1" name="Conector recto 840">
          <a:extLst>
            <a:ext uri="{FF2B5EF4-FFF2-40B4-BE49-F238E27FC236}">
              <a16:creationId xmlns:a16="http://schemas.microsoft.com/office/drawing/2014/main" id="{0EEF0229-6EC0-4AAF-9190-AEC771D85B8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2" name="Conector recto 841">
          <a:extLst>
            <a:ext uri="{FF2B5EF4-FFF2-40B4-BE49-F238E27FC236}">
              <a16:creationId xmlns:a16="http://schemas.microsoft.com/office/drawing/2014/main" id="{9A7D1E59-8F50-4D05-8DBF-1BB3F1E005C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3" name="Conector recto 842">
          <a:extLst>
            <a:ext uri="{FF2B5EF4-FFF2-40B4-BE49-F238E27FC236}">
              <a16:creationId xmlns:a16="http://schemas.microsoft.com/office/drawing/2014/main" id="{5FEB357B-D53C-4DBB-8DC9-7EFA2CE3362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4" name="Conector recto 843">
          <a:extLst>
            <a:ext uri="{FF2B5EF4-FFF2-40B4-BE49-F238E27FC236}">
              <a16:creationId xmlns:a16="http://schemas.microsoft.com/office/drawing/2014/main" id="{19733D48-F1DE-4E16-89BD-A184E60324B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5" name="Conector recto 844">
          <a:extLst>
            <a:ext uri="{FF2B5EF4-FFF2-40B4-BE49-F238E27FC236}">
              <a16:creationId xmlns:a16="http://schemas.microsoft.com/office/drawing/2014/main" id="{63F4B952-B462-4A52-8BA0-F454A75A05A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6" name="Conector recto 845">
          <a:extLst>
            <a:ext uri="{FF2B5EF4-FFF2-40B4-BE49-F238E27FC236}">
              <a16:creationId xmlns:a16="http://schemas.microsoft.com/office/drawing/2014/main" id="{C981ACFF-5033-4DA6-9C0A-9752921D571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7" name="Conector recto 846">
          <a:extLst>
            <a:ext uri="{FF2B5EF4-FFF2-40B4-BE49-F238E27FC236}">
              <a16:creationId xmlns:a16="http://schemas.microsoft.com/office/drawing/2014/main" id="{29797300-6DC3-44E8-9A84-4DEB299F494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8" name="Conector recto 847">
          <a:extLst>
            <a:ext uri="{FF2B5EF4-FFF2-40B4-BE49-F238E27FC236}">
              <a16:creationId xmlns:a16="http://schemas.microsoft.com/office/drawing/2014/main" id="{64D65C32-0DAB-42DE-86C7-08FAB8D3512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49" name="Conector recto 848">
          <a:extLst>
            <a:ext uri="{FF2B5EF4-FFF2-40B4-BE49-F238E27FC236}">
              <a16:creationId xmlns:a16="http://schemas.microsoft.com/office/drawing/2014/main" id="{9DAC4EAD-614A-461D-9CDE-323596DF675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0" name="Conector recto 849">
          <a:extLst>
            <a:ext uri="{FF2B5EF4-FFF2-40B4-BE49-F238E27FC236}">
              <a16:creationId xmlns:a16="http://schemas.microsoft.com/office/drawing/2014/main" id="{C3AE905A-A8C4-44D4-98BA-FFEFC783D35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1" name="Conector recto 850">
          <a:extLst>
            <a:ext uri="{FF2B5EF4-FFF2-40B4-BE49-F238E27FC236}">
              <a16:creationId xmlns:a16="http://schemas.microsoft.com/office/drawing/2014/main" id="{1FFEE62C-23FB-499B-B0AD-C5B2A9DE4A1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2" name="Conector recto 851">
          <a:extLst>
            <a:ext uri="{FF2B5EF4-FFF2-40B4-BE49-F238E27FC236}">
              <a16:creationId xmlns:a16="http://schemas.microsoft.com/office/drawing/2014/main" id="{9F1691B1-5FD8-415D-8DA0-B7A72BAD54C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3" name="Conector recto 852">
          <a:extLst>
            <a:ext uri="{FF2B5EF4-FFF2-40B4-BE49-F238E27FC236}">
              <a16:creationId xmlns:a16="http://schemas.microsoft.com/office/drawing/2014/main" id="{C4C044C5-D9AC-4B57-A606-6506BE872F8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4" name="Conector recto 853">
          <a:extLst>
            <a:ext uri="{FF2B5EF4-FFF2-40B4-BE49-F238E27FC236}">
              <a16:creationId xmlns:a16="http://schemas.microsoft.com/office/drawing/2014/main" id="{26A24A97-6C3A-4680-BA9A-6D12D72256E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5" name="Conector recto 854">
          <a:extLst>
            <a:ext uri="{FF2B5EF4-FFF2-40B4-BE49-F238E27FC236}">
              <a16:creationId xmlns:a16="http://schemas.microsoft.com/office/drawing/2014/main" id="{AA53214B-BB3C-4D97-AE55-081E5C4432A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6" name="Conector recto 855">
          <a:extLst>
            <a:ext uri="{FF2B5EF4-FFF2-40B4-BE49-F238E27FC236}">
              <a16:creationId xmlns:a16="http://schemas.microsoft.com/office/drawing/2014/main" id="{549C012B-6EE9-4C25-987F-185243C60F1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7" name="Conector recto 856">
          <a:extLst>
            <a:ext uri="{FF2B5EF4-FFF2-40B4-BE49-F238E27FC236}">
              <a16:creationId xmlns:a16="http://schemas.microsoft.com/office/drawing/2014/main" id="{91794334-90AD-41E9-94D1-7DB6D82F5ED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8" name="Conector recto 857">
          <a:extLst>
            <a:ext uri="{FF2B5EF4-FFF2-40B4-BE49-F238E27FC236}">
              <a16:creationId xmlns:a16="http://schemas.microsoft.com/office/drawing/2014/main" id="{60026340-E499-4CAE-AB5A-75BEF35DC82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59" name="Conector recto 858">
          <a:extLst>
            <a:ext uri="{FF2B5EF4-FFF2-40B4-BE49-F238E27FC236}">
              <a16:creationId xmlns:a16="http://schemas.microsoft.com/office/drawing/2014/main" id="{4ABADF0B-02CB-4C04-BA08-FE134F9E89C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0" name="Conector recto 859">
          <a:extLst>
            <a:ext uri="{FF2B5EF4-FFF2-40B4-BE49-F238E27FC236}">
              <a16:creationId xmlns:a16="http://schemas.microsoft.com/office/drawing/2014/main" id="{6A667771-B66C-4D19-91AB-E240488E55E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1" name="Conector recto 860">
          <a:extLst>
            <a:ext uri="{FF2B5EF4-FFF2-40B4-BE49-F238E27FC236}">
              <a16:creationId xmlns:a16="http://schemas.microsoft.com/office/drawing/2014/main" id="{C755B925-8792-4C86-A7C7-1A2174C7A7D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2" name="Conector recto 861">
          <a:extLst>
            <a:ext uri="{FF2B5EF4-FFF2-40B4-BE49-F238E27FC236}">
              <a16:creationId xmlns:a16="http://schemas.microsoft.com/office/drawing/2014/main" id="{6FCF6B77-09EC-43F2-BB66-5761C40CA61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3" name="Conector recto 862">
          <a:extLst>
            <a:ext uri="{FF2B5EF4-FFF2-40B4-BE49-F238E27FC236}">
              <a16:creationId xmlns:a16="http://schemas.microsoft.com/office/drawing/2014/main" id="{AA1EA344-A70D-434C-8365-9F9DB395CEF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4" name="Conector recto 863">
          <a:extLst>
            <a:ext uri="{FF2B5EF4-FFF2-40B4-BE49-F238E27FC236}">
              <a16:creationId xmlns:a16="http://schemas.microsoft.com/office/drawing/2014/main" id="{90948393-68EB-4A4E-B2BA-8376DF4F511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5" name="Conector recto 864">
          <a:extLst>
            <a:ext uri="{FF2B5EF4-FFF2-40B4-BE49-F238E27FC236}">
              <a16:creationId xmlns:a16="http://schemas.microsoft.com/office/drawing/2014/main" id="{F7E9CD1C-52C5-4FE1-81E4-F8D395974AD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6" name="Conector recto 865">
          <a:extLst>
            <a:ext uri="{FF2B5EF4-FFF2-40B4-BE49-F238E27FC236}">
              <a16:creationId xmlns:a16="http://schemas.microsoft.com/office/drawing/2014/main" id="{E9E85DCE-0471-4B9F-840E-CA8CC784516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7" name="Conector recto 866">
          <a:extLst>
            <a:ext uri="{FF2B5EF4-FFF2-40B4-BE49-F238E27FC236}">
              <a16:creationId xmlns:a16="http://schemas.microsoft.com/office/drawing/2014/main" id="{7C879883-7875-4DC8-AA71-430A1FD8D43E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8" name="Conector recto 867">
          <a:extLst>
            <a:ext uri="{FF2B5EF4-FFF2-40B4-BE49-F238E27FC236}">
              <a16:creationId xmlns:a16="http://schemas.microsoft.com/office/drawing/2014/main" id="{46CC0868-A6B0-48A7-9164-18460CB3777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69" name="Conector recto 868">
          <a:extLst>
            <a:ext uri="{FF2B5EF4-FFF2-40B4-BE49-F238E27FC236}">
              <a16:creationId xmlns:a16="http://schemas.microsoft.com/office/drawing/2014/main" id="{16F2EEEA-6544-4F30-BF68-AEAFA3C0F32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0" name="Conector recto 869">
          <a:extLst>
            <a:ext uri="{FF2B5EF4-FFF2-40B4-BE49-F238E27FC236}">
              <a16:creationId xmlns:a16="http://schemas.microsoft.com/office/drawing/2014/main" id="{93B633B6-60A5-4F0C-9E66-D5487928F7E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1" name="Conector recto 870">
          <a:extLst>
            <a:ext uri="{FF2B5EF4-FFF2-40B4-BE49-F238E27FC236}">
              <a16:creationId xmlns:a16="http://schemas.microsoft.com/office/drawing/2014/main" id="{930576B8-E5A9-4114-BE60-A19CCF6B641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2" name="Conector recto 871">
          <a:extLst>
            <a:ext uri="{FF2B5EF4-FFF2-40B4-BE49-F238E27FC236}">
              <a16:creationId xmlns:a16="http://schemas.microsoft.com/office/drawing/2014/main" id="{B05550EB-F5C6-46E5-A264-1F6F6AE10B8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3" name="Conector recto 872">
          <a:extLst>
            <a:ext uri="{FF2B5EF4-FFF2-40B4-BE49-F238E27FC236}">
              <a16:creationId xmlns:a16="http://schemas.microsoft.com/office/drawing/2014/main" id="{CC22BEC8-B44B-45AD-A5E9-4D8630015312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4" name="Conector recto 873">
          <a:extLst>
            <a:ext uri="{FF2B5EF4-FFF2-40B4-BE49-F238E27FC236}">
              <a16:creationId xmlns:a16="http://schemas.microsoft.com/office/drawing/2014/main" id="{B2DA309A-38D2-4930-A15B-EC675FB5A8A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5" name="Conector recto 874">
          <a:extLst>
            <a:ext uri="{FF2B5EF4-FFF2-40B4-BE49-F238E27FC236}">
              <a16:creationId xmlns:a16="http://schemas.microsoft.com/office/drawing/2014/main" id="{2A2C2E08-6A65-4D1B-8C95-AB20877D001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6" name="Conector recto 875">
          <a:extLst>
            <a:ext uri="{FF2B5EF4-FFF2-40B4-BE49-F238E27FC236}">
              <a16:creationId xmlns:a16="http://schemas.microsoft.com/office/drawing/2014/main" id="{ECCFC696-660E-4276-A328-56E34A378E5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7" name="Conector recto 876">
          <a:extLst>
            <a:ext uri="{FF2B5EF4-FFF2-40B4-BE49-F238E27FC236}">
              <a16:creationId xmlns:a16="http://schemas.microsoft.com/office/drawing/2014/main" id="{724B138D-5EEC-42E1-A6B2-CA595D66A62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8" name="Conector recto 877">
          <a:extLst>
            <a:ext uri="{FF2B5EF4-FFF2-40B4-BE49-F238E27FC236}">
              <a16:creationId xmlns:a16="http://schemas.microsoft.com/office/drawing/2014/main" id="{75021739-37A7-440D-8286-8F66CF7B264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79" name="Conector recto 878">
          <a:extLst>
            <a:ext uri="{FF2B5EF4-FFF2-40B4-BE49-F238E27FC236}">
              <a16:creationId xmlns:a16="http://schemas.microsoft.com/office/drawing/2014/main" id="{3D8D4817-F26C-4ACE-BCDB-CAB55CA4DB5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0" name="Conector recto 879">
          <a:extLst>
            <a:ext uri="{FF2B5EF4-FFF2-40B4-BE49-F238E27FC236}">
              <a16:creationId xmlns:a16="http://schemas.microsoft.com/office/drawing/2014/main" id="{0DB7A8D9-B2CC-4188-B67D-D79342C2CAE1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1" name="Conector recto 880">
          <a:extLst>
            <a:ext uri="{FF2B5EF4-FFF2-40B4-BE49-F238E27FC236}">
              <a16:creationId xmlns:a16="http://schemas.microsoft.com/office/drawing/2014/main" id="{42F80D95-4FB4-4C86-AFD7-51521B4511E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2" name="Conector recto 881">
          <a:extLst>
            <a:ext uri="{FF2B5EF4-FFF2-40B4-BE49-F238E27FC236}">
              <a16:creationId xmlns:a16="http://schemas.microsoft.com/office/drawing/2014/main" id="{56F047FF-9C49-4A67-8FBA-102C7493436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3" name="Conector recto 882">
          <a:extLst>
            <a:ext uri="{FF2B5EF4-FFF2-40B4-BE49-F238E27FC236}">
              <a16:creationId xmlns:a16="http://schemas.microsoft.com/office/drawing/2014/main" id="{6240FCAC-0FF1-4F6B-A775-8DE4591ADF0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4" name="Conector recto 883">
          <a:extLst>
            <a:ext uri="{FF2B5EF4-FFF2-40B4-BE49-F238E27FC236}">
              <a16:creationId xmlns:a16="http://schemas.microsoft.com/office/drawing/2014/main" id="{2E005294-F6F7-4E15-BD1C-180DFA43C82E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5" name="Conector recto 884">
          <a:extLst>
            <a:ext uri="{FF2B5EF4-FFF2-40B4-BE49-F238E27FC236}">
              <a16:creationId xmlns:a16="http://schemas.microsoft.com/office/drawing/2014/main" id="{5B7A45CC-281B-433C-BAFF-A09C9D0639D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6" name="Conector recto 885">
          <a:extLst>
            <a:ext uri="{FF2B5EF4-FFF2-40B4-BE49-F238E27FC236}">
              <a16:creationId xmlns:a16="http://schemas.microsoft.com/office/drawing/2014/main" id="{12804295-C907-420A-AFE9-12A2B427FC4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7" name="Conector recto 886">
          <a:extLst>
            <a:ext uri="{FF2B5EF4-FFF2-40B4-BE49-F238E27FC236}">
              <a16:creationId xmlns:a16="http://schemas.microsoft.com/office/drawing/2014/main" id="{C857B5DD-D7BD-4FD7-933D-0D6A53872521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8" name="Conector recto 887">
          <a:extLst>
            <a:ext uri="{FF2B5EF4-FFF2-40B4-BE49-F238E27FC236}">
              <a16:creationId xmlns:a16="http://schemas.microsoft.com/office/drawing/2014/main" id="{E698A038-9A7A-4BA0-A95B-588FA3D8FE8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89" name="Conector recto 888">
          <a:extLst>
            <a:ext uri="{FF2B5EF4-FFF2-40B4-BE49-F238E27FC236}">
              <a16:creationId xmlns:a16="http://schemas.microsoft.com/office/drawing/2014/main" id="{2EDB6349-86B9-4FA8-97D9-F33FF363DB2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0" name="Conector recto 889">
          <a:extLst>
            <a:ext uri="{FF2B5EF4-FFF2-40B4-BE49-F238E27FC236}">
              <a16:creationId xmlns:a16="http://schemas.microsoft.com/office/drawing/2014/main" id="{834A2BCE-7A5D-4DE9-B0FB-D87D5EB5A4C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1" name="Conector recto 890">
          <a:extLst>
            <a:ext uri="{FF2B5EF4-FFF2-40B4-BE49-F238E27FC236}">
              <a16:creationId xmlns:a16="http://schemas.microsoft.com/office/drawing/2014/main" id="{9D337866-5B4B-4EDE-9B09-7B14FFD2043E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2" name="Conector recto 891">
          <a:extLst>
            <a:ext uri="{FF2B5EF4-FFF2-40B4-BE49-F238E27FC236}">
              <a16:creationId xmlns:a16="http://schemas.microsoft.com/office/drawing/2014/main" id="{340E3964-8603-4D4D-B63E-C807D2C8F5E1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3" name="Conector recto 892">
          <a:extLst>
            <a:ext uri="{FF2B5EF4-FFF2-40B4-BE49-F238E27FC236}">
              <a16:creationId xmlns:a16="http://schemas.microsoft.com/office/drawing/2014/main" id="{7A12DDE6-47DD-4B88-B965-DFA6400DC235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4" name="Conector recto 893">
          <a:extLst>
            <a:ext uri="{FF2B5EF4-FFF2-40B4-BE49-F238E27FC236}">
              <a16:creationId xmlns:a16="http://schemas.microsoft.com/office/drawing/2014/main" id="{793C1176-C19B-4AEE-BD68-9852C95C825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5" name="Conector recto 894">
          <a:extLst>
            <a:ext uri="{FF2B5EF4-FFF2-40B4-BE49-F238E27FC236}">
              <a16:creationId xmlns:a16="http://schemas.microsoft.com/office/drawing/2014/main" id="{F3E6C677-18AD-4693-819B-31D04AB1EE1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6" name="Conector recto 895">
          <a:extLst>
            <a:ext uri="{FF2B5EF4-FFF2-40B4-BE49-F238E27FC236}">
              <a16:creationId xmlns:a16="http://schemas.microsoft.com/office/drawing/2014/main" id="{353662FC-889F-46EB-93E5-A98844590DC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7" name="Conector recto 896">
          <a:extLst>
            <a:ext uri="{FF2B5EF4-FFF2-40B4-BE49-F238E27FC236}">
              <a16:creationId xmlns:a16="http://schemas.microsoft.com/office/drawing/2014/main" id="{0426E4D4-1D07-46C2-9589-A261A63FF9C7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8" name="Conector recto 897">
          <a:extLst>
            <a:ext uri="{FF2B5EF4-FFF2-40B4-BE49-F238E27FC236}">
              <a16:creationId xmlns:a16="http://schemas.microsoft.com/office/drawing/2014/main" id="{1394C2DB-0825-45B3-84DB-1D644B05F0A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899" name="Conector recto 898">
          <a:extLst>
            <a:ext uri="{FF2B5EF4-FFF2-40B4-BE49-F238E27FC236}">
              <a16:creationId xmlns:a16="http://schemas.microsoft.com/office/drawing/2014/main" id="{353260F8-23C2-4C98-809D-FEB10937C80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0" name="Conector recto 899">
          <a:extLst>
            <a:ext uri="{FF2B5EF4-FFF2-40B4-BE49-F238E27FC236}">
              <a16:creationId xmlns:a16="http://schemas.microsoft.com/office/drawing/2014/main" id="{107CBAC2-1191-4B64-98C4-2E304836FEA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1" name="Conector recto 900">
          <a:extLst>
            <a:ext uri="{FF2B5EF4-FFF2-40B4-BE49-F238E27FC236}">
              <a16:creationId xmlns:a16="http://schemas.microsoft.com/office/drawing/2014/main" id="{C26ABA0C-149A-4C9C-8766-B4B745D09BB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2" name="Conector recto 901">
          <a:extLst>
            <a:ext uri="{FF2B5EF4-FFF2-40B4-BE49-F238E27FC236}">
              <a16:creationId xmlns:a16="http://schemas.microsoft.com/office/drawing/2014/main" id="{E0148E9B-ED00-4D40-BAA7-BD908B2DF28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3" name="Conector recto 902">
          <a:extLst>
            <a:ext uri="{FF2B5EF4-FFF2-40B4-BE49-F238E27FC236}">
              <a16:creationId xmlns:a16="http://schemas.microsoft.com/office/drawing/2014/main" id="{CBB1BE0E-6042-417E-B82A-52C0A1C443E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4" name="Conector recto 903">
          <a:extLst>
            <a:ext uri="{FF2B5EF4-FFF2-40B4-BE49-F238E27FC236}">
              <a16:creationId xmlns:a16="http://schemas.microsoft.com/office/drawing/2014/main" id="{31CEC991-9D68-43D2-91CC-DF63B93A3AE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5" name="Conector recto 904">
          <a:extLst>
            <a:ext uri="{FF2B5EF4-FFF2-40B4-BE49-F238E27FC236}">
              <a16:creationId xmlns:a16="http://schemas.microsoft.com/office/drawing/2014/main" id="{F8D9ED03-8AC8-45D9-AFB4-6F9C64B9BA7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6" name="Conector recto 905">
          <a:extLst>
            <a:ext uri="{FF2B5EF4-FFF2-40B4-BE49-F238E27FC236}">
              <a16:creationId xmlns:a16="http://schemas.microsoft.com/office/drawing/2014/main" id="{AD914717-CDD0-4089-AF12-9511933741E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7" name="Conector recto 906">
          <a:extLst>
            <a:ext uri="{FF2B5EF4-FFF2-40B4-BE49-F238E27FC236}">
              <a16:creationId xmlns:a16="http://schemas.microsoft.com/office/drawing/2014/main" id="{05BC28E0-1E60-42C9-9B51-F0D56DED59A4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8" name="Conector recto 907">
          <a:extLst>
            <a:ext uri="{FF2B5EF4-FFF2-40B4-BE49-F238E27FC236}">
              <a16:creationId xmlns:a16="http://schemas.microsoft.com/office/drawing/2014/main" id="{F927C20B-E257-4EAF-A66F-6FF75946EAB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09" name="Conector recto 908">
          <a:extLst>
            <a:ext uri="{FF2B5EF4-FFF2-40B4-BE49-F238E27FC236}">
              <a16:creationId xmlns:a16="http://schemas.microsoft.com/office/drawing/2014/main" id="{1C5F6C84-9E78-43BF-84F2-B9A8C5DCCE4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0" name="Conector recto 909">
          <a:extLst>
            <a:ext uri="{FF2B5EF4-FFF2-40B4-BE49-F238E27FC236}">
              <a16:creationId xmlns:a16="http://schemas.microsoft.com/office/drawing/2014/main" id="{A7EB0F70-F2E1-4793-B667-A060C1BEDB0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1" name="Conector recto 910">
          <a:extLst>
            <a:ext uri="{FF2B5EF4-FFF2-40B4-BE49-F238E27FC236}">
              <a16:creationId xmlns:a16="http://schemas.microsoft.com/office/drawing/2014/main" id="{A3D9033F-5D57-4B99-94FB-6CB6E6A1B7B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2" name="Conector recto 911">
          <a:extLst>
            <a:ext uri="{FF2B5EF4-FFF2-40B4-BE49-F238E27FC236}">
              <a16:creationId xmlns:a16="http://schemas.microsoft.com/office/drawing/2014/main" id="{9695ECD5-31C5-496C-8E09-9ECDC607C56A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3" name="Conector recto 912">
          <a:extLst>
            <a:ext uri="{FF2B5EF4-FFF2-40B4-BE49-F238E27FC236}">
              <a16:creationId xmlns:a16="http://schemas.microsoft.com/office/drawing/2014/main" id="{39B4CFCC-A0F3-49CE-BFC7-87FA79E8E21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4" name="Conector recto 913">
          <a:extLst>
            <a:ext uri="{FF2B5EF4-FFF2-40B4-BE49-F238E27FC236}">
              <a16:creationId xmlns:a16="http://schemas.microsoft.com/office/drawing/2014/main" id="{98D26BCA-D628-4E74-B462-FC3D9A84B248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5" name="Conector recto 914">
          <a:extLst>
            <a:ext uri="{FF2B5EF4-FFF2-40B4-BE49-F238E27FC236}">
              <a16:creationId xmlns:a16="http://schemas.microsoft.com/office/drawing/2014/main" id="{2BAEEC34-FE45-4461-972D-289CFD3BA6AD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6" name="Conector recto 915">
          <a:extLst>
            <a:ext uri="{FF2B5EF4-FFF2-40B4-BE49-F238E27FC236}">
              <a16:creationId xmlns:a16="http://schemas.microsoft.com/office/drawing/2014/main" id="{148885D6-7582-43C2-A974-B9760E1F4C4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7" name="Conector recto 916">
          <a:extLst>
            <a:ext uri="{FF2B5EF4-FFF2-40B4-BE49-F238E27FC236}">
              <a16:creationId xmlns:a16="http://schemas.microsoft.com/office/drawing/2014/main" id="{75A89005-2B38-4E87-9815-D981C2B2B2E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8" name="Conector recto 917">
          <a:extLst>
            <a:ext uri="{FF2B5EF4-FFF2-40B4-BE49-F238E27FC236}">
              <a16:creationId xmlns:a16="http://schemas.microsoft.com/office/drawing/2014/main" id="{09746717-CA4A-4A1F-ACBD-4D47176A6719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19" name="Conector recto 918">
          <a:extLst>
            <a:ext uri="{FF2B5EF4-FFF2-40B4-BE49-F238E27FC236}">
              <a16:creationId xmlns:a16="http://schemas.microsoft.com/office/drawing/2014/main" id="{1731CABE-DB9B-495A-9E24-2D2E31518D50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20" name="Conector recto 919">
          <a:extLst>
            <a:ext uri="{FF2B5EF4-FFF2-40B4-BE49-F238E27FC236}">
              <a16:creationId xmlns:a16="http://schemas.microsoft.com/office/drawing/2014/main" id="{BE96D17A-A0B7-4E52-8272-B41E3415FDD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21" name="Conector recto 920">
          <a:extLst>
            <a:ext uri="{FF2B5EF4-FFF2-40B4-BE49-F238E27FC236}">
              <a16:creationId xmlns:a16="http://schemas.microsoft.com/office/drawing/2014/main" id="{1539AEF1-6ECA-45D7-836A-BD84BD772ECF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22" name="Conector recto 921">
          <a:extLst>
            <a:ext uri="{FF2B5EF4-FFF2-40B4-BE49-F238E27FC236}">
              <a16:creationId xmlns:a16="http://schemas.microsoft.com/office/drawing/2014/main" id="{9E9F15E7-AF11-4407-834F-9BFAD33E84FB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23" name="Conector recto 922">
          <a:extLst>
            <a:ext uri="{FF2B5EF4-FFF2-40B4-BE49-F238E27FC236}">
              <a16:creationId xmlns:a16="http://schemas.microsoft.com/office/drawing/2014/main" id="{3BBEA826-003D-43A1-BB7E-AA079EBD393C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24" name="Conector recto 923">
          <a:extLst>
            <a:ext uri="{FF2B5EF4-FFF2-40B4-BE49-F238E27FC236}">
              <a16:creationId xmlns:a16="http://schemas.microsoft.com/office/drawing/2014/main" id="{BC5519E2-03F5-42AB-AED6-AE1670260813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242</xdr:row>
      <xdr:rowOff>0</xdr:rowOff>
    </xdr:from>
    <xdr:to>
      <xdr:col>38</xdr:col>
      <xdr:colOff>413657</xdr:colOff>
      <xdr:row>242</xdr:row>
      <xdr:rowOff>0</xdr:rowOff>
    </xdr:to>
    <xdr:cxnSp macro="">
      <xdr:nvCxnSpPr>
        <xdr:cNvPr id="925" name="Conector recto 924">
          <a:extLst>
            <a:ext uri="{FF2B5EF4-FFF2-40B4-BE49-F238E27FC236}">
              <a16:creationId xmlns:a16="http://schemas.microsoft.com/office/drawing/2014/main" id="{728662E6-FAFB-450E-855E-E3ADFF1B5C16}"/>
            </a:ext>
          </a:extLst>
        </xdr:cNvPr>
        <xdr:cNvCxnSpPr/>
      </xdr:nvCxnSpPr>
      <xdr:spPr>
        <a:xfrm>
          <a:off x="10916558" y="40612786"/>
          <a:ext cx="42472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6CACC2B-471C-40D7-B111-845D66B3044A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463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238125</xdr:colOff>
      <xdr:row>35</xdr:row>
      <xdr:rowOff>238125</xdr:rowOff>
    </xdr:from>
    <xdr:to>
      <xdr:col>17</xdr:col>
      <xdr:colOff>238125</xdr:colOff>
      <xdr:row>46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300344E-AF5D-4905-A2D9-8E861BB54592}"/>
            </a:ext>
          </a:extLst>
        </xdr:cNvPr>
        <xdr:cNvSpPr>
          <a:spLocks noChangeShapeType="1"/>
        </xdr:cNvSpPr>
      </xdr:nvSpPr>
      <xdr:spPr bwMode="auto">
        <a:xfrm>
          <a:off x="4556125" y="8315325"/>
          <a:ext cx="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6B4DB3D5-4625-42B4-84E3-27C6D3B829E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A31E0D7-BAC1-4606-AE99-C38EB558941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AD459079-D436-47E4-8859-E7721C66D1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DFC5A02B-7E13-47CD-8DD7-E59ECA6BE95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AE7CC524-CB82-418F-974B-811270A65B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43DA77D-F836-4A4F-A872-881E52DBF8A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EB090C5F-3BF1-4E7B-8C3A-8FDDC774A2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5CBEF450-511F-4B5C-9F32-FF6CEB506B2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84D36E71-348A-4964-92A9-D249D25B28C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3DAC55C-F5D1-47A7-B58A-D23A8DD6BE8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285ACAAB-4692-4813-98BF-899E4B1AFB4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035F777-DC7D-41F7-9741-B039A4A2BE9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817CE0C-D6AE-4E55-8C52-45A35AFD432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1249E77-BE4B-4047-AEE0-4989CF71407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209E3C7D-E12E-4900-BE8F-AA70FB7F4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B69F4626-9D37-42BC-B6B9-68DE832FCB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E3EFAFA7-2E51-4832-ADE9-BE940A3742C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D6755C77-D0D1-42C0-8E64-52E5D9D110A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582BFA29-8496-4B80-89B3-155D7CA2520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29A2070C-05E7-4FAD-B65F-47AC7BA6A143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57F94A07-482A-40C6-9682-BF0B58BF3E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20AA836-F00B-45CC-B3A0-B45FEDDD09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A16328C6-CD03-4306-92D4-A8ABAE261C6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E0D914B6-C35F-41A6-AF1B-35C275C99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FF2AE12-D370-4C89-B15E-94B82AA21ED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A31D9261-CEA0-4E00-9303-D11C372AC1E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46547399-7769-4F40-BF4E-36EC745FA81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A3623049-7E02-4ADD-B4C2-65C55D147EF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CCB7525C-0FF9-492C-9E4D-A6A943A8E62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65065C0F-6374-44E3-918A-3DDB1A9332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2DC72690-D58C-4B2F-B480-B4F7EE00E6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C9AACE4E-DB0C-417B-AA12-74A91899AE3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19E35A90-B013-496C-8398-883BCAF1489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DBB189A2-3D54-4DA8-BB3A-BEF326A608C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94D140F9-13B0-455C-A1BF-527915EC881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8C3B2F18-5A4B-43EA-851E-AD28808FFB6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476B4AF5-AFC8-4AC8-AF7C-9983324B9CB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7A7E9B59-C62E-448C-B3EA-C7EC366737D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D5A7F772-A675-427B-8612-68F31D1A7F0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39BA27E-94F4-46A9-B0BB-99624DBEEAA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56B4966C-72AB-4353-9367-7C6219E0871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B5587EB0-0F02-4E42-A480-23B34D4CE14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C72EF3E6-0B05-4D9F-8F73-646DB26652A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BD1018F3-9385-488A-B1C1-6CB6E8593F4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2CC76BBB-0373-4FA6-95E0-E2D8B527C12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04D9F8BD-CFFD-44EA-8006-7556972D444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4BF45424-FC2B-450D-A8CC-60AFB9A8DF0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899F1019-EBCE-4D12-9C72-D5B1971B173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FB1D4026-B1BB-4E29-B6AC-EB938C8D26E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91CDDC63-90C1-4467-A214-9CF521FA4B4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3808884B-391C-4FC3-A52D-494448DCDC24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5CAE606D-F0D4-4790-A841-EDA372CF62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D92C5222-B991-4CB2-A6EC-A0785F8A74F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214949F6-77F1-4729-9F8B-5325F75C4C8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2E77C27-9172-49D9-A3DC-3BFAC630D11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5F4B70F4-ADC3-42C0-9BC7-01E11DA3DDF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5CFF51E2-3FE5-41EF-A08F-F4FA927495E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120539AB-8963-4633-B3FB-4BCF0D19658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6B08D41B-D9C6-4B32-8CEA-45916C04B69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AAD2515B-9ED3-4C38-B6C3-90D8481F2CB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88532AC0-2278-4135-8126-928F676C9488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1C564EDB-8013-4CA0-BBA3-E38A111D1D3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7452CE40-646D-4766-9237-0CAA6ACE566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09BDE49A-E433-4F71-974C-0703BFFA9FF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2344A53D-3000-4531-A5C5-D375D79E5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9B85A5F5-669B-4A00-B873-BE03CF17929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FE5C810C-D665-4540-B4D2-B734D753753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0A353838-DE73-4CAD-BC8F-5B86BCBC615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196A8EE3-2802-4113-8EEC-73688D4F420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63417674-E61C-4498-84CE-00B7560CE2F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C5BE12A3-A6D5-47E5-8B20-6B7A6D7E9DC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42C5DF7F-2102-417B-970A-3CCE3E26103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BFFF95A9-E5D9-43F6-A506-C5C7EDB0958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538178E5-E946-4AC8-A8AA-D474A134B680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39E32F5B-6A98-455B-903A-D1F305A61CA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05DC5D1B-604B-4D00-839C-F546FE1BA179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837C86A8-C5F9-4264-8BFD-E40C2497925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0918220B-6B44-42BF-8BE9-605FA6A6731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81225172-3B58-4603-B0DE-1A0475734AE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91B0978D-B0B8-4D5B-99A5-668E3734239F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25557965-5EEC-48FD-8411-F334FFEC6CC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783D6AA9-733E-4A01-866A-2C45717AB43A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5BD56653-FB61-494A-8AFD-105FA1D9ABAB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2847DB2E-E642-4587-B7F6-E61C2AF2A65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4A4D60F2-7B6C-4C4C-8837-46DBB0680C1D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7FBCD57F-939A-4187-B263-855C6567AA5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6938316B-0722-45D5-8E57-A5C3B8F60185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2BA4BD2B-31C3-41FB-8056-0C07DC200636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0C38A49B-FBA7-4F29-9722-E06FE09DD15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C7519786-9F9E-4F36-A013-2DD290B883E1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C716BD2A-5014-4157-A6A9-E756B15B3FDE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96B89CF9-0A83-4FBC-9FED-320664BCD5B7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D87AB0BF-8C70-4114-AC78-9782A8463822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DBBF85DC-0C5B-457A-8012-3539D0EF2A7C}"/>
            </a:ext>
          </a:extLst>
        </xdr:cNvPr>
        <xdr:cNvCxnSpPr/>
      </xdr:nvCxnSpPr>
      <xdr:spPr>
        <a:xfrm>
          <a:off x="10928351" y="9448800"/>
          <a:ext cx="42427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BD130C1E-FD29-4BF8-A6DE-79FC5E29027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BE66CCB8-A861-431C-82F3-F04A91B21CF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3F7FA494-5700-4235-AFDF-AF6E7138EEE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B44A63C7-2410-4DD1-B140-61E2A6A0F50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047FDF22-6430-449D-BD53-BB9BFDF028B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F108D33C-03EF-4CE4-8564-BE73BD841A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7FBF78BD-1A0F-44F8-B6CF-792343EB3B8A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971E73D0-7751-43BB-BA01-8181A582E7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C1ED0C92-BE4C-4509-A583-17541B62F25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7" name="Conector recto 106">
          <a:extLst>
            <a:ext uri="{FF2B5EF4-FFF2-40B4-BE49-F238E27FC236}">
              <a16:creationId xmlns:a16="http://schemas.microsoft.com/office/drawing/2014/main" id="{F5758EF1-4D0B-407B-9A79-C9523686FB7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8" name="Conector recto 107">
          <a:extLst>
            <a:ext uri="{FF2B5EF4-FFF2-40B4-BE49-F238E27FC236}">
              <a16:creationId xmlns:a16="http://schemas.microsoft.com/office/drawing/2014/main" id="{1A2C8D25-DE78-404A-ADCA-584EF7D398D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C50A1E02-B86E-462F-B399-7F770ED3CC8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A0248A4F-4E91-41ED-9077-A360ABFE2AD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14CE35BD-500F-47CD-9135-8350016213C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8144052A-6EC7-4CB5-B0A4-04978E8C86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E35C6182-5F65-4929-ACB0-4664246B716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52D41B60-9C1C-42ED-B562-436D00C0A6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FA57405-ABA6-4B75-94F0-0D38B742A91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14601F5E-9FE8-4E09-81FA-AEC6D8814E7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A7B3FFE9-769D-4AB5-86A8-C29E87E13CF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E2C8038E-8491-4C66-BFE7-EC60A03B396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19" name="Conector recto 118">
          <a:extLst>
            <a:ext uri="{FF2B5EF4-FFF2-40B4-BE49-F238E27FC236}">
              <a16:creationId xmlns:a16="http://schemas.microsoft.com/office/drawing/2014/main" id="{68F9E9D9-FC56-4C77-AF03-56EF768F0B3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C22080B2-45BB-4BDD-9703-3561FD832F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0801AC35-2693-455A-A406-A5A2C144F6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05B0493A-85CA-4573-B584-E9FE9C931AE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6A246F2D-1DF7-4EF4-8755-392AB4449F2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6C0C34A9-C5A9-4A25-B0A4-A9C987B0657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2C4E1C0D-A38C-463F-A450-95E9440FE2B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F58BA139-BC79-443B-9A56-923D85C1AD7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7" name="Conector recto 126">
          <a:extLst>
            <a:ext uri="{FF2B5EF4-FFF2-40B4-BE49-F238E27FC236}">
              <a16:creationId xmlns:a16="http://schemas.microsoft.com/office/drawing/2014/main" id="{ECB6807F-8E21-4F69-9A29-B177C073B5C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8" name="Conector recto 127">
          <a:extLst>
            <a:ext uri="{FF2B5EF4-FFF2-40B4-BE49-F238E27FC236}">
              <a16:creationId xmlns:a16="http://schemas.microsoft.com/office/drawing/2014/main" id="{734DCE2A-660D-47A9-B2DA-AC7C60F355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29" name="Conector recto 128">
          <a:extLst>
            <a:ext uri="{FF2B5EF4-FFF2-40B4-BE49-F238E27FC236}">
              <a16:creationId xmlns:a16="http://schemas.microsoft.com/office/drawing/2014/main" id="{78A99CDC-E897-49B4-9A5C-616C229F502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49DA342C-E9B7-45B6-9679-DA174CC4B51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16888714-C11B-40A7-A6D6-EEC3A3F16E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E06C3FCC-7B33-4A1A-A6B3-9055EB97249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DCCD8FFA-DAB4-4FA2-A481-7B7A7EB186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4" name="Conector recto 133">
          <a:extLst>
            <a:ext uri="{FF2B5EF4-FFF2-40B4-BE49-F238E27FC236}">
              <a16:creationId xmlns:a16="http://schemas.microsoft.com/office/drawing/2014/main" id="{0B69BFBD-42EC-4AA1-9132-D39634C2313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5" name="Conector recto 134">
          <a:extLst>
            <a:ext uri="{FF2B5EF4-FFF2-40B4-BE49-F238E27FC236}">
              <a16:creationId xmlns:a16="http://schemas.microsoft.com/office/drawing/2014/main" id="{93267E05-DBA3-4D40-84D3-329F5A083B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6" name="Conector recto 135">
          <a:extLst>
            <a:ext uri="{FF2B5EF4-FFF2-40B4-BE49-F238E27FC236}">
              <a16:creationId xmlns:a16="http://schemas.microsoft.com/office/drawing/2014/main" id="{F257360C-83CE-4743-97D2-B7753E299E4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7" name="Conector recto 136">
          <a:extLst>
            <a:ext uri="{FF2B5EF4-FFF2-40B4-BE49-F238E27FC236}">
              <a16:creationId xmlns:a16="http://schemas.microsoft.com/office/drawing/2014/main" id="{AD1FA10D-D8B2-47FE-A707-9807F9E970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8" name="Conector recto 137">
          <a:extLst>
            <a:ext uri="{FF2B5EF4-FFF2-40B4-BE49-F238E27FC236}">
              <a16:creationId xmlns:a16="http://schemas.microsoft.com/office/drawing/2014/main" id="{4981C0B5-7129-4E57-B448-1931D3F3D34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39" name="Conector recto 138">
          <a:extLst>
            <a:ext uri="{FF2B5EF4-FFF2-40B4-BE49-F238E27FC236}">
              <a16:creationId xmlns:a16="http://schemas.microsoft.com/office/drawing/2014/main" id="{CE17D512-7DF8-45C4-BB1E-67442D71E8C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0" name="Conector recto 139">
          <a:extLst>
            <a:ext uri="{FF2B5EF4-FFF2-40B4-BE49-F238E27FC236}">
              <a16:creationId xmlns:a16="http://schemas.microsoft.com/office/drawing/2014/main" id="{FBC1CD0C-C3E4-43A0-98BA-7761CE9358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1" name="Conector recto 140">
          <a:extLst>
            <a:ext uri="{FF2B5EF4-FFF2-40B4-BE49-F238E27FC236}">
              <a16:creationId xmlns:a16="http://schemas.microsoft.com/office/drawing/2014/main" id="{43AD163F-87D0-4C4C-825E-E986B2E5A4C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2" name="Conector recto 141">
          <a:extLst>
            <a:ext uri="{FF2B5EF4-FFF2-40B4-BE49-F238E27FC236}">
              <a16:creationId xmlns:a16="http://schemas.microsoft.com/office/drawing/2014/main" id="{BF02D29C-54B4-4A88-8C79-27E58464D6F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3" name="Conector recto 142">
          <a:extLst>
            <a:ext uri="{FF2B5EF4-FFF2-40B4-BE49-F238E27FC236}">
              <a16:creationId xmlns:a16="http://schemas.microsoft.com/office/drawing/2014/main" id="{AB94D311-B2F8-4B0F-8ECC-F12A32B00B8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4" name="Conector recto 143">
          <a:extLst>
            <a:ext uri="{FF2B5EF4-FFF2-40B4-BE49-F238E27FC236}">
              <a16:creationId xmlns:a16="http://schemas.microsoft.com/office/drawing/2014/main" id="{D6BDA049-8452-4CEA-AED6-8B6D976BD19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5" name="Conector recto 144">
          <a:extLst>
            <a:ext uri="{FF2B5EF4-FFF2-40B4-BE49-F238E27FC236}">
              <a16:creationId xmlns:a16="http://schemas.microsoft.com/office/drawing/2014/main" id="{5FAFFB0D-1D0E-44D6-B7A2-8AD688D0C1B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752717E9-D90F-4C0F-A2AE-5FB357D9D57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9F9846A5-A89A-4113-AA71-54E418F88B2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88CABB9C-2C24-4875-A80B-6C87FEBC66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49" name="Conector recto 148">
          <a:extLst>
            <a:ext uri="{FF2B5EF4-FFF2-40B4-BE49-F238E27FC236}">
              <a16:creationId xmlns:a16="http://schemas.microsoft.com/office/drawing/2014/main" id="{6C11CF48-8F54-4B4F-84FD-B06BC05351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0" name="Conector recto 149">
          <a:extLst>
            <a:ext uri="{FF2B5EF4-FFF2-40B4-BE49-F238E27FC236}">
              <a16:creationId xmlns:a16="http://schemas.microsoft.com/office/drawing/2014/main" id="{A7C971D4-ED67-4B34-A1B2-8D0EFF00EE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1" name="Conector recto 150">
          <a:extLst>
            <a:ext uri="{FF2B5EF4-FFF2-40B4-BE49-F238E27FC236}">
              <a16:creationId xmlns:a16="http://schemas.microsoft.com/office/drawing/2014/main" id="{41AD5138-952D-478A-A24A-39E03B06B19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2" name="Conector recto 151">
          <a:extLst>
            <a:ext uri="{FF2B5EF4-FFF2-40B4-BE49-F238E27FC236}">
              <a16:creationId xmlns:a16="http://schemas.microsoft.com/office/drawing/2014/main" id="{C87B59F0-A9F7-4A11-B174-168B23BCF36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3" name="Conector recto 152">
          <a:extLst>
            <a:ext uri="{FF2B5EF4-FFF2-40B4-BE49-F238E27FC236}">
              <a16:creationId xmlns:a16="http://schemas.microsoft.com/office/drawing/2014/main" id="{1FDA28FC-0A6D-4821-8820-AE37DE37138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EACF7DA7-8B01-419A-A486-6BA772F5FAC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5" name="Conector recto 154">
          <a:extLst>
            <a:ext uri="{FF2B5EF4-FFF2-40B4-BE49-F238E27FC236}">
              <a16:creationId xmlns:a16="http://schemas.microsoft.com/office/drawing/2014/main" id="{D7D656EB-3A2B-4E7B-90CC-A7D9081E5B8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6" name="Conector recto 155">
          <a:extLst>
            <a:ext uri="{FF2B5EF4-FFF2-40B4-BE49-F238E27FC236}">
              <a16:creationId xmlns:a16="http://schemas.microsoft.com/office/drawing/2014/main" id="{014F2015-4600-41FC-8631-FC8270E19A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7" name="Conector recto 156">
          <a:extLst>
            <a:ext uri="{FF2B5EF4-FFF2-40B4-BE49-F238E27FC236}">
              <a16:creationId xmlns:a16="http://schemas.microsoft.com/office/drawing/2014/main" id="{1725D1A6-35E2-4D9A-BA56-D689C652E9B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6A41BB0C-1B7A-4A94-BB93-DAAAB3D4847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15F65ED6-F64E-487D-A50E-66C90CEA02E8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74DFF559-D6B3-40AE-BE37-6FF1E437C8E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1" name="Conector recto 160">
          <a:extLst>
            <a:ext uri="{FF2B5EF4-FFF2-40B4-BE49-F238E27FC236}">
              <a16:creationId xmlns:a16="http://schemas.microsoft.com/office/drawing/2014/main" id="{066E3DCD-CFED-49AB-9D88-7E8F0B43240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2" name="Conector recto 161">
          <a:extLst>
            <a:ext uri="{FF2B5EF4-FFF2-40B4-BE49-F238E27FC236}">
              <a16:creationId xmlns:a16="http://schemas.microsoft.com/office/drawing/2014/main" id="{783EC255-0214-4432-BC58-CFB16A064B3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3" name="Conector recto 162">
          <a:extLst>
            <a:ext uri="{FF2B5EF4-FFF2-40B4-BE49-F238E27FC236}">
              <a16:creationId xmlns:a16="http://schemas.microsoft.com/office/drawing/2014/main" id="{EFE45B1E-E987-4587-BD9E-AE2C534A92A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4" name="Conector recto 163">
          <a:extLst>
            <a:ext uri="{FF2B5EF4-FFF2-40B4-BE49-F238E27FC236}">
              <a16:creationId xmlns:a16="http://schemas.microsoft.com/office/drawing/2014/main" id="{CDD68CA2-8B1D-41B6-9D69-4A0E74D81610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5" name="Conector recto 164">
          <a:extLst>
            <a:ext uri="{FF2B5EF4-FFF2-40B4-BE49-F238E27FC236}">
              <a16:creationId xmlns:a16="http://schemas.microsoft.com/office/drawing/2014/main" id="{3E5E5DCA-A6FF-44B5-BC67-1309C0D8310D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6" name="Conector recto 165">
          <a:extLst>
            <a:ext uri="{FF2B5EF4-FFF2-40B4-BE49-F238E27FC236}">
              <a16:creationId xmlns:a16="http://schemas.microsoft.com/office/drawing/2014/main" id="{284E5224-CE64-4BFD-B77F-EF3D66BC53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4E93950B-E53A-4BB4-B5AB-95322A9C204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A0DC7DC8-D9BF-4236-ABA6-A047C9D4F3A1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4DFDB805-4F13-478B-8544-4D022782733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EFE8AB58-F369-457A-8505-A0B8FCFD30E3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1" name="Conector recto 170">
          <a:extLst>
            <a:ext uri="{FF2B5EF4-FFF2-40B4-BE49-F238E27FC236}">
              <a16:creationId xmlns:a16="http://schemas.microsoft.com/office/drawing/2014/main" id="{F49D7A13-0477-4343-87F8-5E0EDC91C6F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EAFB58F4-E932-4693-810A-77B67536D86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3" name="Conector recto 172">
          <a:extLst>
            <a:ext uri="{FF2B5EF4-FFF2-40B4-BE49-F238E27FC236}">
              <a16:creationId xmlns:a16="http://schemas.microsoft.com/office/drawing/2014/main" id="{AE1F24ED-BCBA-4EAA-B77E-E136471340E6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4" name="Conector recto 173">
          <a:extLst>
            <a:ext uri="{FF2B5EF4-FFF2-40B4-BE49-F238E27FC236}">
              <a16:creationId xmlns:a16="http://schemas.microsoft.com/office/drawing/2014/main" id="{108AA46A-A868-4B4F-99F6-AD678BF65D47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5" name="Conector recto 174">
          <a:extLst>
            <a:ext uri="{FF2B5EF4-FFF2-40B4-BE49-F238E27FC236}">
              <a16:creationId xmlns:a16="http://schemas.microsoft.com/office/drawing/2014/main" id="{04C874A0-F41D-4D5E-9B90-10B799B2724C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6" name="Conector recto 175">
          <a:extLst>
            <a:ext uri="{FF2B5EF4-FFF2-40B4-BE49-F238E27FC236}">
              <a16:creationId xmlns:a16="http://schemas.microsoft.com/office/drawing/2014/main" id="{ADAAAB55-0514-46FB-8B46-D0AA9CED6B2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11765AA9-0142-4884-94AA-B01CBD4BF9EF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8" name="Conector recto 177">
          <a:extLst>
            <a:ext uri="{FF2B5EF4-FFF2-40B4-BE49-F238E27FC236}">
              <a16:creationId xmlns:a16="http://schemas.microsoft.com/office/drawing/2014/main" id="{673ECD82-4FA3-45E9-AC40-312A8120C0D9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79" name="Conector recto 178">
          <a:extLst>
            <a:ext uri="{FF2B5EF4-FFF2-40B4-BE49-F238E27FC236}">
              <a16:creationId xmlns:a16="http://schemas.microsoft.com/office/drawing/2014/main" id="{5C9A0746-1561-4393-B653-4B2B035018C4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0" name="Conector recto 179">
          <a:extLst>
            <a:ext uri="{FF2B5EF4-FFF2-40B4-BE49-F238E27FC236}">
              <a16:creationId xmlns:a16="http://schemas.microsoft.com/office/drawing/2014/main" id="{AA54182F-2971-46DB-9843-3AF3BB58DC1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1" name="Conector recto 180">
          <a:extLst>
            <a:ext uri="{FF2B5EF4-FFF2-40B4-BE49-F238E27FC236}">
              <a16:creationId xmlns:a16="http://schemas.microsoft.com/office/drawing/2014/main" id="{695D8F25-EDB9-4ED8-A5D3-41AE3C10C70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2" name="Conector recto 181">
          <a:extLst>
            <a:ext uri="{FF2B5EF4-FFF2-40B4-BE49-F238E27FC236}">
              <a16:creationId xmlns:a16="http://schemas.microsoft.com/office/drawing/2014/main" id="{6D347163-24C0-4FE7-BA3C-B5E4461A02F5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3" name="Conector recto 182">
          <a:extLst>
            <a:ext uri="{FF2B5EF4-FFF2-40B4-BE49-F238E27FC236}">
              <a16:creationId xmlns:a16="http://schemas.microsoft.com/office/drawing/2014/main" id="{393ACE93-6DF1-4EC0-A0CC-1A330414C322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7D211241-E196-4951-A418-B6FB4BABA95E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1219201</xdr:colOff>
      <xdr:row>42</xdr:row>
      <xdr:rowOff>0</xdr:rowOff>
    </xdr:from>
    <xdr:to>
      <xdr:col>38</xdr:col>
      <xdr:colOff>413657</xdr:colOff>
      <xdr:row>42</xdr:row>
      <xdr:rowOff>0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4D7C5590-737A-41A8-84BA-D24E13C504AB}"/>
            </a:ext>
          </a:extLst>
        </xdr:cNvPr>
        <xdr:cNvCxnSpPr/>
      </xdr:nvCxnSpPr>
      <xdr:spPr>
        <a:xfrm>
          <a:off x="10928351" y="12598400"/>
          <a:ext cx="43316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90713</xdr:colOff>
      <xdr:row>9</xdr:row>
      <xdr:rowOff>48035</xdr:rowOff>
    </xdr:from>
    <xdr:to>
      <xdr:col>30</xdr:col>
      <xdr:colOff>199570</xdr:colOff>
      <xdr:row>35</xdr:row>
      <xdr:rowOff>18143</xdr:rowOff>
    </xdr:to>
    <xdr:pic>
      <xdr:nvPicPr>
        <xdr:cNvPr id="186" name="Imagen 185">
          <a:extLst>
            <a:ext uri="{FF2B5EF4-FFF2-40B4-BE49-F238E27FC236}">
              <a16:creationId xmlns:a16="http://schemas.microsoft.com/office/drawing/2014/main" id="{E7960F28-35A6-7A96-FEA9-D80B3FF444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1" t="19499" r="42226" b="38873"/>
        <a:stretch/>
      </xdr:blipFill>
      <xdr:spPr bwMode="auto">
        <a:xfrm>
          <a:off x="90713" y="2996249"/>
          <a:ext cx="7728857" cy="5158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rsonal\AppData\Local\Temp\Rar$DIa17192.3354\Presupuesto%20la%20Herradura%2019%20Jun%202024.xlsx" TargetMode="External"/><Relationship Id="rId1" Type="http://schemas.openxmlformats.org/officeDocument/2006/relationships/externalLinkPath" Target="/Users/Personal/AppData/Local/Temp/Rar$DIa17192.3354/Presupuesto%20la%20Herradura%2019%20Jun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Downloads\5.%20PRESUPUESTO,%20APU,%20MEMORIAS%20ADECUACIONES%20UAS%20SUCRE%20JULIO%2023%202025.xlsx" TargetMode="External"/><Relationship Id="rId1" Type="http://schemas.openxmlformats.org/officeDocument/2006/relationships/externalLinkPath" Target="file:///F:\Downloads\5.%20PRESUPUESTO,%20APU,%20MEMORIAS%20ADECUACIONES%20UAS%20SUCRE%20JULIO%2023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honatanmauricio\Downloads\F:\VILLA%20TAKOA\Presupuesto\APUS%20VILLA%20TAKO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guz/Documents/SAGUT%202023.2/PROGRAMA/BASE%20DE%20DATOS%20PARA%20PRESUPUESTO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tzi\Desktop\PROYECTOS%20VIP\BELALCAZAR\PROYECTO%20no%20actualizado\NO\5.%20PRESUPUESTO,%20APU,%20MEMORIAS%20ADECUACIONES%20UAS%20PAEZ.xlsx" TargetMode="External"/><Relationship Id="rId1" Type="http://schemas.openxmlformats.org/officeDocument/2006/relationships/externalLinkPath" Target="/Users/mitzi/Desktop/PROYECTOS%20VIP/BELALCAZAR/PROYECTO%20no%20actualizado/NO/5.%20PRESUPUESTO,%20APU,%20MEMORIAS%20ADECUACIONES%20UAS%20PAEZ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tzi\Desktop\PROYECTOS%20VIP\PRESUPUESTO%20CUATRO%20ESQUINAS%20FINAL%2028%20MARZO%202025.xlsx" TargetMode="External"/><Relationship Id="rId1" Type="http://schemas.openxmlformats.org/officeDocument/2006/relationships/externalLinkPath" Target="/Users/mitzi/Desktop/PROYECTOS%20VIP/PRESUPUESTO%20CUATRO%20ESQUINAS%20FINAL%2028%20MARZO%202025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YECTO%20CONSTRUCCION%20PS%20EL%20SINAI%20-%20ARGELIA%20-CAUCA%20JUNIO%207%202025\7.1.2%20REQUISITOS%20INVERSION%20INFRAESTRUCTURA%20FISICA\10.%20PRESUPUESTO\10.1%20%20PRESUPUESTO%20CONSTRUCCION%20UAS%20SINA&#205;-%2020052025.xlsx" TargetMode="External"/><Relationship Id="rId1" Type="http://schemas.openxmlformats.org/officeDocument/2006/relationships/externalLinkPath" Target="file:///G:\PROYECTO%20CONSTRUCCION%20PS%20EL%20SINAI%20-%20ARGELIA%20-CAUCA%20JUNIO%207%202025\7.1.2%20REQUISITOS%20INVERSION%20INFRAESTRUCTURA%20FISICA\10.%20PRESUPUESTO\10.1%20%20PRESUPUESTO%20CONSTRUCCION%20UAS%20SINA&#205;-%20200520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ecg/polideportivo/28-06-16%20PRESUPUESTO%20ZONA%20ALTA%20SUELO%20EF%20POLIDEPORTIVO%20DN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UJO DE CAJA"/>
      <sheetName val="RESUMEN CAP"/>
      <sheetName val="PRESUPUESTO"/>
      <sheetName val="14. APARATOS SAN"/>
      <sheetName val="16. CARP METALICA"/>
      <sheetName val="17. MOBILIARIO Y COMPLE"/>
      <sheetName val="18. ZONAS EXTERNAS"/>
      <sheetName val="19. AIRE ACONDICION"/>
      <sheetName val="15. CARP PUERTAS VENTANAS"/>
      <sheetName val="13. ENCHAPE DE PISOS"/>
      <sheetName val="12. CIELO FALSO"/>
      <sheetName val="11. FACHADA"/>
      <sheetName val="10. ACABADO DE MUROS"/>
      <sheetName val="9. MUROS LIVIANOS"/>
      <sheetName val="8. ELECTRICA"/>
      <sheetName val="7. HIDROSAN"/>
      <sheetName val="6. CUBIERTA"/>
      <sheetName val="5. MAMPOSTERIA"/>
      <sheetName val="4. ACERO"/>
      <sheetName val="3 ESTRUCTURA"/>
      <sheetName val="2. CIMENTACION"/>
      <sheetName val="1. PRELIMINARES"/>
      <sheetName val="TRANSPORTE"/>
      <sheetName val="INSUMOS"/>
      <sheetName val="ANALISIS"/>
      <sheetName val="BASICOS"/>
      <sheetName val="AUI"/>
      <sheetName val="INTERVENTORIA"/>
      <sheetName val="FP MO"/>
      <sheetName val="EQUIPOS"/>
      <sheetName val="ADM EQUIPOS"/>
      <sheetName val="PMA"/>
      <sheetName val="CUADRILLAS"/>
      <sheetName val="PERFIL PROF"/>
      <sheetName val="FM PROF"/>
    </sheetNames>
    <sheetDataSet>
      <sheetData sheetId="0" refreshError="1"/>
      <sheetData sheetId="1" refreshError="1"/>
      <sheetData sheetId="2">
        <row r="55">
          <cell r="B55" t="str">
            <v>5.1</v>
          </cell>
        </row>
        <row r="384">
          <cell r="G384">
            <v>1778926753</v>
          </cell>
        </row>
        <row r="412">
          <cell r="G412">
            <v>1778926753</v>
          </cell>
        </row>
        <row r="413">
          <cell r="F413">
            <v>0.26</v>
          </cell>
        </row>
        <row r="414">
          <cell r="F414">
            <v>0.01</v>
          </cell>
        </row>
        <row r="415">
          <cell r="F415">
            <v>0.06</v>
          </cell>
        </row>
        <row r="417">
          <cell r="F41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"/>
      <sheetName val="MOBILIARIO"/>
      <sheetName val="ANALISIS"/>
      <sheetName val="M.O"/>
      <sheetName val="CUADRILLAS"/>
      <sheetName val="1. PR"/>
      <sheetName val="2. U"/>
      <sheetName val="3. C"/>
      <sheetName val="4. M Y P"/>
      <sheetName val="5. P Y C"/>
      <sheetName val="6. E"/>
      <sheetName val="7. C"/>
      <sheetName val="8. E"/>
      <sheetName val="9. H"/>
      <sheetName val="10. A."/>
    </sheetNames>
    <sheetDataSet>
      <sheetData sheetId="0">
        <row r="105">
          <cell r="G105">
            <v>461915712</v>
          </cell>
        </row>
        <row r="133">
          <cell r="G133">
            <v>461915712</v>
          </cell>
        </row>
        <row r="134">
          <cell r="F134">
            <v>0.23</v>
          </cell>
        </row>
        <row r="135">
          <cell r="F135">
            <v>0.01</v>
          </cell>
        </row>
        <row r="136">
          <cell r="F136">
            <v>0.06</v>
          </cell>
        </row>
        <row r="138">
          <cell r="F1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  <sheetName val="PRESUPUESTO"/>
      <sheetName val="UNITARIOS"/>
      <sheetName val="TRANSPORTE"/>
      <sheetName val="MANO OBRA"/>
      <sheetName val="MEMORIAS"/>
      <sheetName val=" AdoVh"/>
    </sheetNames>
    <sheetDataSet>
      <sheetData sheetId="0" refreshError="1">
        <row r="2">
          <cell r="B2">
            <v>0</v>
          </cell>
          <cell r="C2" t="str">
            <v xml:space="preserve"> </v>
          </cell>
        </row>
        <row r="3">
          <cell r="B3" t="str">
            <v>ANDAMIO TUBULAR</v>
          </cell>
          <cell r="C3" t="str">
            <v>dd</v>
          </cell>
          <cell r="D3">
            <v>500</v>
          </cell>
        </row>
        <row r="4">
          <cell r="B4" t="str">
            <v>ALLANADORA GASOLINA HELICOPTERO</v>
          </cell>
          <cell r="C4" t="str">
            <v>dd</v>
          </cell>
          <cell r="D4">
            <v>55000</v>
          </cell>
        </row>
        <row r="5">
          <cell r="B5" t="str">
            <v>BAÑOS PORTATILES</v>
          </cell>
          <cell r="C5" t="str">
            <v>Mes</v>
          </cell>
          <cell r="D5">
            <v>525000</v>
          </cell>
        </row>
        <row r="6">
          <cell r="B6" t="str">
            <v xml:space="preserve">BOMBAS </v>
          </cell>
          <cell r="C6" t="str">
            <v>dd</v>
          </cell>
          <cell r="D6">
            <v>40000</v>
          </cell>
        </row>
        <row r="7">
          <cell r="B7" t="str">
            <v>COMPRESOR DE DOS MARTILLOS</v>
          </cell>
          <cell r="C7" t="str">
            <v>dd</v>
          </cell>
          <cell r="D7">
            <v>145000</v>
          </cell>
        </row>
        <row r="8">
          <cell r="B8" t="str">
            <v>CRUCETAS, PARALES Y CERCHAS</v>
          </cell>
          <cell r="C8" t="str">
            <v>Mes</v>
          </cell>
          <cell r="D8">
            <v>4500</v>
          </cell>
        </row>
        <row r="9">
          <cell r="B9" t="str">
            <v>EQUIPO BÁSICO ( Construcción )</v>
          </cell>
          <cell r="C9" t="str">
            <v>dd</v>
          </cell>
          <cell r="D9">
            <v>1000</v>
          </cell>
        </row>
        <row r="10">
          <cell r="B10" t="str">
            <v>EQUIPO BÁSICO ( Herramienta menor )</v>
          </cell>
          <cell r="C10" t="str">
            <v>dd</v>
          </cell>
          <cell r="D10">
            <v>1000</v>
          </cell>
        </row>
        <row r="11">
          <cell r="B11" t="str">
            <v>EQUIPO DE CARPINTERIA</v>
          </cell>
          <cell r="C11" t="str">
            <v>dd</v>
          </cell>
          <cell r="D11">
            <v>25000</v>
          </cell>
        </row>
        <row r="12">
          <cell r="B12" t="str">
            <v>EQUIPO DE ORNAMENTACION</v>
          </cell>
          <cell r="C12" t="str">
            <v>dd</v>
          </cell>
          <cell r="D12">
            <v>65000</v>
          </cell>
        </row>
        <row r="13">
          <cell r="B13" t="str">
            <v>EQUIPO SOLDADURA</v>
          </cell>
          <cell r="C13" t="str">
            <v>dd</v>
          </cell>
          <cell r="D13">
            <v>30000</v>
          </cell>
        </row>
        <row r="14">
          <cell r="B14" t="str">
            <v>EQUIPO TOPOGRAFICO</v>
          </cell>
          <cell r="C14" t="str">
            <v>dd</v>
          </cell>
          <cell r="D14">
            <v>250000</v>
          </cell>
        </row>
        <row r="15">
          <cell r="B15" t="str">
            <v>FORMALETA CANAL EN LAMINA</v>
          </cell>
          <cell r="C15" t="str">
            <v>dd</v>
          </cell>
          <cell r="D15">
            <v>5000</v>
          </cell>
        </row>
        <row r="16">
          <cell r="B16" t="str">
            <v>FORMALETA DE ENTREPISO POR M2</v>
          </cell>
          <cell r="C16" t="str">
            <v>Mes</v>
          </cell>
          <cell r="D16">
            <v>6500</v>
          </cell>
        </row>
        <row r="17">
          <cell r="B17" t="str">
            <v>FORK CLAMP</v>
          </cell>
          <cell r="C17" t="str">
            <v>dd</v>
          </cell>
          <cell r="D17">
            <v>90</v>
          </cell>
        </row>
        <row r="18">
          <cell r="B18" t="str">
            <v>LABORATORISTAS</v>
          </cell>
          <cell r="C18" t="str">
            <v>dd</v>
          </cell>
          <cell r="D18">
            <v>250000</v>
          </cell>
        </row>
        <row r="19">
          <cell r="B19" t="str">
            <v>GUADAÑA</v>
          </cell>
          <cell r="C19" t="str">
            <v>dd</v>
          </cell>
          <cell r="D19">
            <v>15000</v>
          </cell>
        </row>
        <row r="20">
          <cell r="B20" t="str">
            <v>ENSAYO PROCTOR MODIFICADO</v>
          </cell>
          <cell r="C20" t="str">
            <v>un</v>
          </cell>
          <cell r="D20">
            <v>95000</v>
          </cell>
        </row>
        <row r="21">
          <cell r="B21" t="str">
            <v>MEZCLADORA CONCRETO</v>
          </cell>
          <cell r="C21" t="str">
            <v>dd</v>
          </cell>
          <cell r="D21">
            <v>35000</v>
          </cell>
        </row>
        <row r="22">
          <cell r="B22" t="str">
            <v>MINICARGADOR BOBCAT 753</v>
          </cell>
          <cell r="C22" t="str">
            <v>hr</v>
          </cell>
          <cell r="D22">
            <v>60000</v>
          </cell>
        </row>
        <row r="23">
          <cell r="B23" t="str">
            <v>MORDAZA METÁLICA</v>
          </cell>
          <cell r="C23" t="str">
            <v>dd</v>
          </cell>
          <cell r="D23">
            <v>150</v>
          </cell>
        </row>
        <row r="24">
          <cell r="B24" t="str">
            <v>EQUIPOS LABORATORIOS</v>
          </cell>
          <cell r="C24" t="str">
            <v>dd</v>
          </cell>
          <cell r="D24">
            <v>80000</v>
          </cell>
        </row>
        <row r="25">
          <cell r="B25" t="str">
            <v>PARAL CORIENTE 2 a 3.50 m</v>
          </cell>
          <cell r="C25" t="str">
            <v>dd</v>
          </cell>
          <cell r="D25">
            <v>100</v>
          </cell>
        </row>
        <row r="26">
          <cell r="B26" t="str">
            <v>PISTOLA PARA EPOXICO</v>
          </cell>
          <cell r="C26" t="str">
            <v>dd</v>
          </cell>
          <cell r="D26">
            <v>7500</v>
          </cell>
        </row>
        <row r="27">
          <cell r="B27" t="str">
            <v>ENSAYO DENSIDAD DEL TERRENO</v>
          </cell>
          <cell r="C27" t="str">
            <v>un</v>
          </cell>
          <cell r="D27">
            <v>50000</v>
          </cell>
        </row>
        <row r="28">
          <cell r="B28" t="str">
            <v>PULIDORA</v>
          </cell>
          <cell r="C28" t="str">
            <v>dd</v>
          </cell>
          <cell r="D28">
            <v>25000</v>
          </cell>
        </row>
        <row r="29">
          <cell r="B29" t="str">
            <v>RANA</v>
          </cell>
          <cell r="C29" t="str">
            <v>dd</v>
          </cell>
          <cell r="D29">
            <v>30000</v>
          </cell>
        </row>
        <row r="30">
          <cell r="B30" t="str">
            <v>RETROEXCAVADORA + combustible+operario</v>
          </cell>
          <cell r="C30" t="str">
            <v>hr</v>
          </cell>
          <cell r="D30">
            <v>125000</v>
          </cell>
        </row>
        <row r="31">
          <cell r="B31" t="str">
            <v>SOPLETE</v>
          </cell>
          <cell r="C31" t="str">
            <v>dd</v>
          </cell>
          <cell r="D31">
            <v>15000</v>
          </cell>
        </row>
        <row r="32">
          <cell r="B32" t="str">
            <v>TALADRO</v>
          </cell>
          <cell r="C32" t="str">
            <v>dd</v>
          </cell>
          <cell r="D32">
            <v>15000</v>
          </cell>
        </row>
        <row r="33">
          <cell r="B33" t="str">
            <v>VIBRADOR A GASOLINA</v>
          </cell>
          <cell r="C33" t="str">
            <v>dd</v>
          </cell>
          <cell r="D33">
            <v>30000</v>
          </cell>
        </row>
        <row r="34">
          <cell r="B34" t="str">
            <v>EQUIPO DE EXCAVACION Y HORMIGADO PILOTES(Combustible+operario+Transporte)</v>
          </cell>
          <cell r="C34" t="str">
            <v>hr</v>
          </cell>
          <cell r="D34">
            <v>650000</v>
          </cell>
        </row>
        <row r="35">
          <cell r="B35" t="str">
            <v>VIBROCOMPACTADOR</v>
          </cell>
          <cell r="C35" t="str">
            <v>dd</v>
          </cell>
          <cell r="D35">
            <v>40000</v>
          </cell>
        </row>
        <row r="36">
          <cell r="B36" t="str">
            <v>HIDROLAVADORA</v>
          </cell>
          <cell r="C36" t="str">
            <v>dd</v>
          </cell>
          <cell r="D36">
            <v>25000</v>
          </cell>
        </row>
      </sheetData>
      <sheetData sheetId="1" refreshError="1">
        <row r="2">
          <cell r="B2">
            <v>0</v>
          </cell>
          <cell r="C2" t="str">
            <v xml:space="preserve"> </v>
          </cell>
        </row>
        <row r="3">
          <cell r="B3" t="str">
            <v>ACCESORIOS ACERO INOXIDABLE</v>
          </cell>
          <cell r="C3" t="str">
            <v>m2</v>
          </cell>
          <cell r="D3">
            <v>150000</v>
          </cell>
        </row>
        <row r="4">
          <cell r="B4" t="str">
            <v>ABRAZADERAS 4"</v>
          </cell>
          <cell r="C4" t="str">
            <v>un</v>
          </cell>
          <cell r="D4">
            <v>2000</v>
          </cell>
        </row>
        <row r="5">
          <cell r="B5" t="str">
            <v>ACCESORIO PVC P 1/2"</v>
          </cell>
          <cell r="C5" t="str">
            <v>un</v>
          </cell>
          <cell r="D5">
            <v>550</v>
          </cell>
        </row>
        <row r="6">
          <cell r="B6" t="str">
            <v>ACCESORIO PVC S 2"</v>
          </cell>
          <cell r="C6" t="str">
            <v>un</v>
          </cell>
          <cell r="D6">
            <v>4100</v>
          </cell>
        </row>
        <row r="7">
          <cell r="B7" t="str">
            <v>ACCESORIO PVC S 3"</v>
          </cell>
          <cell r="C7" t="str">
            <v>un</v>
          </cell>
          <cell r="D7">
            <v>6850</v>
          </cell>
        </row>
        <row r="8">
          <cell r="B8" t="str">
            <v>ACCESORIO PVC S 4"</v>
          </cell>
          <cell r="C8" t="str">
            <v>un</v>
          </cell>
          <cell r="D8">
            <v>12600</v>
          </cell>
        </row>
        <row r="9">
          <cell r="B9" t="str">
            <v>ACCESORIOS</v>
          </cell>
          <cell r="C9" t="str">
            <v>un</v>
          </cell>
          <cell r="D9">
            <v>18000</v>
          </cell>
        </row>
        <row r="10">
          <cell r="B10" t="str">
            <v>ACCESORIOS CONEXIÓN Y DERIVACION CABLE COAXIAL</v>
          </cell>
          <cell r="C10" t="str">
            <v>gb</v>
          </cell>
          <cell r="D10">
            <v>190</v>
          </cell>
        </row>
        <row r="11">
          <cell r="B11" t="str">
            <v>Accesorios de conexion por atras SanitarioDO-TCDIC</v>
          </cell>
          <cell r="C11" t="str">
            <v>un</v>
          </cell>
          <cell r="D11">
            <v>5000</v>
          </cell>
        </row>
        <row r="12">
          <cell r="B12" t="str">
            <v>ACCESORIOS DE CONEXIÓN Y SUJECION PARA CABLE AMTIFRAU</v>
          </cell>
          <cell r="C12" t="str">
            <v>gb</v>
          </cell>
          <cell r="D12">
            <v>6500</v>
          </cell>
        </row>
        <row r="13">
          <cell r="B13" t="str">
            <v>ACCESORIOS DE SUJECION</v>
          </cell>
          <cell r="C13" t="str">
            <v>gb</v>
          </cell>
          <cell r="D13">
            <v>400</v>
          </cell>
        </row>
        <row r="14">
          <cell r="B14" t="str">
            <v>ACCESORIOS EMT</v>
          </cell>
          <cell r="C14" t="str">
            <v>un</v>
          </cell>
          <cell r="D14">
            <v>500</v>
          </cell>
        </row>
        <row r="15">
          <cell r="B15" t="str">
            <v xml:space="preserve">ACCESORIOS GALVANIZADOS PARA CONEXIÓN EQUIPO DE PRESION </v>
          </cell>
          <cell r="C15" t="str">
            <v>gl</v>
          </cell>
          <cell r="D15">
            <v>150000</v>
          </cell>
        </row>
        <row r="16">
          <cell r="B16" t="str">
            <v>ACCESORIOS CPVC-P 1/2" ( Codo , unión y tapón )</v>
          </cell>
          <cell r="C16" t="str">
            <v>un</v>
          </cell>
          <cell r="D16">
            <v>1200</v>
          </cell>
        </row>
        <row r="17">
          <cell r="B17" t="str">
            <v>ACCESORIOS PVC P 21/2"</v>
          </cell>
          <cell r="C17" t="str">
            <v>un</v>
          </cell>
          <cell r="D17">
            <v>15000</v>
          </cell>
        </row>
        <row r="18">
          <cell r="B18" t="str">
            <v>ACCESORIOS PVC-P 1 1/2" ( Codo , unión y tapón )</v>
          </cell>
          <cell r="C18" t="str">
            <v>un</v>
          </cell>
          <cell r="D18">
            <v>2650</v>
          </cell>
        </row>
        <row r="19">
          <cell r="B19" t="str">
            <v>ACCESORIOS PVC-P 1 1/4" ( Codo , unión y tapón )</v>
          </cell>
          <cell r="C19" t="str">
            <v>un</v>
          </cell>
          <cell r="D19">
            <v>2500</v>
          </cell>
        </row>
        <row r="20">
          <cell r="B20" t="str">
            <v>ACCESORIOS PVC-P 1/2" ( Codo , unión y tapón )</v>
          </cell>
          <cell r="C20" t="str">
            <v>un</v>
          </cell>
          <cell r="D20">
            <v>450</v>
          </cell>
        </row>
        <row r="21">
          <cell r="B21" t="str">
            <v>ACCESORIOS PVC-P 2" ( Codo , unión y tapón )</v>
          </cell>
          <cell r="C21" t="str">
            <v>un</v>
          </cell>
          <cell r="D21">
            <v>5000</v>
          </cell>
        </row>
        <row r="22">
          <cell r="B22" t="str">
            <v>ACCESORIOS PVC-P 3/4" ( Codo, unión y tapón )</v>
          </cell>
          <cell r="C22" t="str">
            <v>un</v>
          </cell>
          <cell r="D22">
            <v>1200</v>
          </cell>
        </row>
        <row r="23">
          <cell r="B23" t="str">
            <v>ACCESORIOS SUJECION TRANFORMADOR</v>
          </cell>
          <cell r="C23" t="str">
            <v>un</v>
          </cell>
          <cell r="D23">
            <v>50000</v>
          </cell>
        </row>
        <row r="24">
          <cell r="B24" t="str">
            <v>ACERO 37.000 PSI</v>
          </cell>
          <cell r="C24" t="str">
            <v>kg</v>
          </cell>
          <cell r="D24">
            <v>1900</v>
          </cell>
        </row>
        <row r="25">
          <cell r="B25" t="str">
            <v xml:space="preserve">ACERO 60.000 PSI </v>
          </cell>
          <cell r="C25" t="str">
            <v>kg</v>
          </cell>
          <cell r="D25">
            <v>1900</v>
          </cell>
        </row>
        <row r="26">
          <cell r="B26" t="str">
            <v>ACERO ESTRUCTURAL ACESCO PHR Cal. 12</v>
          </cell>
          <cell r="C26" t="str">
            <v>kg</v>
          </cell>
          <cell r="D26">
            <v>4500</v>
          </cell>
        </row>
        <row r="27">
          <cell r="B27" t="str">
            <v>ACIDO FLORIDRICO</v>
          </cell>
          <cell r="C27" t="str">
            <v>lt</v>
          </cell>
          <cell r="D27">
            <v>15500</v>
          </cell>
        </row>
        <row r="28">
          <cell r="B28" t="str">
            <v>ACIDO NITRICO</v>
          </cell>
          <cell r="C28" t="str">
            <v>lt</v>
          </cell>
          <cell r="D28">
            <v>4500</v>
          </cell>
        </row>
        <row r="29">
          <cell r="B29" t="str">
            <v>ACONDICIONADOR NOVAFORT 250ML  Pavco</v>
          </cell>
          <cell r="C29" t="str">
            <v>un</v>
          </cell>
          <cell r="D29">
            <v>15000</v>
          </cell>
        </row>
        <row r="30">
          <cell r="B30" t="str">
            <v>ACPM</v>
          </cell>
          <cell r="C30" t="str">
            <v>gl</v>
          </cell>
          <cell r="D30">
            <v>8500</v>
          </cell>
        </row>
        <row r="31">
          <cell r="B31" t="str">
            <v>ADAPTADOR CONDUIT PVC 1/2"</v>
          </cell>
          <cell r="C31" t="str">
            <v>un</v>
          </cell>
          <cell r="D31">
            <v>500</v>
          </cell>
        </row>
        <row r="32">
          <cell r="B32" t="str">
            <v>ADAPTADOR MACHO   3/4"</v>
          </cell>
          <cell r="C32" t="str">
            <v>un</v>
          </cell>
          <cell r="D32">
            <v>600</v>
          </cell>
        </row>
        <row r="33">
          <cell r="B33" t="str">
            <v>ADAPTADOR TERMINAL CONDUIT 3/4"</v>
          </cell>
          <cell r="C33" t="str">
            <v>un</v>
          </cell>
          <cell r="D33">
            <v>300</v>
          </cell>
        </row>
        <row r="34">
          <cell r="B34" t="str">
            <v>ADAPTADORES MACHO 1/2"</v>
          </cell>
          <cell r="C34" t="str">
            <v>un</v>
          </cell>
          <cell r="D34">
            <v>300</v>
          </cell>
        </row>
        <row r="35">
          <cell r="B35" t="str">
            <v>ADHESIVO EPOXICO G5 DE 651 ml</v>
          </cell>
          <cell r="C35" t="str">
            <v>un</v>
          </cell>
          <cell r="D35">
            <v>55000</v>
          </cell>
        </row>
        <row r="36">
          <cell r="B36" t="str">
            <v>ADHESIVO NOVAFORT 310 ML  Pavco</v>
          </cell>
          <cell r="C36" t="str">
            <v>un</v>
          </cell>
          <cell r="D36">
            <v>15000</v>
          </cell>
        </row>
        <row r="37">
          <cell r="B37" t="str">
            <v>AGUA</v>
          </cell>
          <cell r="C37" t="str">
            <v>lt</v>
          </cell>
          <cell r="D37">
            <v>500</v>
          </cell>
        </row>
        <row r="38">
          <cell r="B38" t="str">
            <v>AISLADORES</v>
          </cell>
          <cell r="C38" t="str">
            <v>un</v>
          </cell>
          <cell r="D38">
            <v>4500</v>
          </cell>
        </row>
        <row r="39">
          <cell r="B39" t="str">
            <v>AISLADORES DE PIN CON ESPIGO</v>
          </cell>
          <cell r="C39" t="str">
            <v>un</v>
          </cell>
          <cell r="D39">
            <v>42000</v>
          </cell>
        </row>
        <row r="40">
          <cell r="B40" t="str">
            <v>AISLADORES DE RETENCION</v>
          </cell>
          <cell r="C40" t="str">
            <v>un</v>
          </cell>
          <cell r="D40">
            <v>72500</v>
          </cell>
        </row>
        <row r="41">
          <cell r="B41" t="str">
            <v>AISLADORES EMISORES</v>
          </cell>
          <cell r="C41" t="str">
            <v>un</v>
          </cell>
          <cell r="D41">
            <v>85000</v>
          </cell>
        </row>
        <row r="42">
          <cell r="B42" t="str">
            <v>ALAMBRE COBRE DESNUDO AWG  12</v>
          </cell>
          <cell r="C42" t="str">
            <v>ml</v>
          </cell>
          <cell r="D42">
            <v>1700</v>
          </cell>
        </row>
        <row r="43">
          <cell r="B43" t="str">
            <v>ALAMBRE COBRE THHN 12 AWG</v>
          </cell>
          <cell r="C43" t="str">
            <v>ml</v>
          </cell>
          <cell r="D43">
            <v>1900</v>
          </cell>
        </row>
        <row r="44">
          <cell r="B44" t="str">
            <v>ALAMBRE NEGRO       No.18</v>
          </cell>
          <cell r="C44" t="str">
            <v>kg</v>
          </cell>
          <cell r="D44">
            <v>3000</v>
          </cell>
        </row>
        <row r="45">
          <cell r="B45" t="str">
            <v>ALFACOLOR 3-15</v>
          </cell>
          <cell r="C45" t="str">
            <v>kg</v>
          </cell>
          <cell r="D45">
            <v>2000</v>
          </cell>
        </row>
        <row r="46">
          <cell r="B46" t="str">
            <v>ALFAJIAS CONCRETO     .25</v>
          </cell>
          <cell r="C46" t="str">
            <v>ml</v>
          </cell>
          <cell r="D46">
            <v>25000</v>
          </cell>
        </row>
        <row r="47">
          <cell r="B47" t="str">
            <v>ALUMINIO PARA CIELO RASO INC ESTRUCTURA</v>
          </cell>
          <cell r="C47" t="str">
            <v>m2</v>
          </cell>
          <cell r="D47">
            <v>10500</v>
          </cell>
        </row>
        <row r="48">
          <cell r="B48" t="str">
            <v>ALUMINIO PARA DIVISION BAÑO</v>
          </cell>
          <cell r="C48" t="str">
            <v>m2</v>
          </cell>
          <cell r="D48">
            <v>40000</v>
          </cell>
        </row>
        <row r="49">
          <cell r="B49" t="str">
            <v>AMPLIFICADOR TV CON 20 SALIDAS</v>
          </cell>
          <cell r="C49" t="str">
            <v>un</v>
          </cell>
          <cell r="D49">
            <v>450000</v>
          </cell>
        </row>
        <row r="50">
          <cell r="B50" t="str">
            <v>ANCLAJE CAMISA DE 3/8"</v>
          </cell>
          <cell r="C50" t="str">
            <v>un</v>
          </cell>
          <cell r="D50">
            <v>1200</v>
          </cell>
        </row>
        <row r="51">
          <cell r="B51" t="str">
            <v>ÁNGULO     1 x 1 x 1/8" de 6 mts</v>
          </cell>
          <cell r="C51" t="str">
            <v>un</v>
          </cell>
          <cell r="D51">
            <v>17500</v>
          </cell>
        </row>
        <row r="52">
          <cell r="B52" t="str">
            <v>ÁNGULO     1 x 1 x 3/16" de 6 mts</v>
          </cell>
          <cell r="C52" t="str">
            <v>un</v>
          </cell>
          <cell r="D52">
            <v>20450</v>
          </cell>
        </row>
        <row r="53">
          <cell r="B53" t="str">
            <v>ANGULO 1 1/2X3/16</v>
          </cell>
          <cell r="C53" t="str">
            <v>un</v>
          </cell>
          <cell r="D53">
            <v>42000</v>
          </cell>
        </row>
        <row r="54">
          <cell r="B54" t="str">
            <v>ANGULO 1"X1/8"</v>
          </cell>
          <cell r="C54" t="str">
            <v>ml</v>
          </cell>
          <cell r="D54">
            <v>3500</v>
          </cell>
        </row>
        <row r="55">
          <cell r="B55" t="str">
            <v xml:space="preserve">ANGULO 2" * 2" * 1/8" </v>
          </cell>
          <cell r="C55" t="str">
            <v>kg</v>
          </cell>
          <cell r="D55">
            <v>2800</v>
          </cell>
        </row>
        <row r="56">
          <cell r="B56" t="str">
            <v xml:space="preserve">ANGULO 2" * 2" * 3/16" </v>
          </cell>
          <cell r="C56" t="str">
            <v>un</v>
          </cell>
          <cell r="D56">
            <v>50000</v>
          </cell>
        </row>
        <row r="57">
          <cell r="B57" t="str">
            <v>ANGULO 3/4"</v>
          </cell>
          <cell r="C57" t="str">
            <v>ml</v>
          </cell>
          <cell r="D57">
            <v>2000</v>
          </cell>
        </row>
        <row r="58">
          <cell r="B58" t="str">
            <v>ANGULO DE 1"x1/8"</v>
          </cell>
          <cell r="C58" t="str">
            <v>ml</v>
          </cell>
          <cell r="D58">
            <v>4250</v>
          </cell>
        </row>
        <row r="59">
          <cell r="B59" t="str">
            <v>ANGULOS DE ENSAMBLE</v>
          </cell>
          <cell r="C59" t="str">
            <v>gb</v>
          </cell>
          <cell r="D59">
            <v>20000</v>
          </cell>
        </row>
        <row r="60">
          <cell r="B60" t="str">
            <v>ANGULOS EN ALUMINIO BLANCO DE 3m</v>
          </cell>
          <cell r="C60" t="str">
            <v>un</v>
          </cell>
          <cell r="D60">
            <v>7000</v>
          </cell>
        </row>
        <row r="61">
          <cell r="B61" t="str">
            <v xml:space="preserve">ANTENA EXTERNA COMUNAL TV </v>
          </cell>
          <cell r="C61" t="str">
            <v>un</v>
          </cell>
          <cell r="D61">
            <v>75000</v>
          </cell>
        </row>
        <row r="62">
          <cell r="B62" t="str">
            <v>ANTICORROSIVO</v>
          </cell>
          <cell r="C62" t="str">
            <v>gl</v>
          </cell>
          <cell r="D62">
            <v>28500</v>
          </cell>
        </row>
        <row r="63">
          <cell r="B63" t="str">
            <v xml:space="preserve">ANTICORROSIVO </v>
          </cell>
          <cell r="C63" t="str">
            <v>gl</v>
          </cell>
          <cell r="D63">
            <v>28500</v>
          </cell>
        </row>
        <row r="64">
          <cell r="B64" t="str">
            <v>ARENA DE RIO</v>
          </cell>
          <cell r="C64" t="str">
            <v>m3</v>
          </cell>
          <cell r="D64">
            <v>110000</v>
          </cell>
        </row>
        <row r="65">
          <cell r="B65" t="str">
            <v>ARENA LAVADA DE PEÑA</v>
          </cell>
          <cell r="C65" t="str">
            <v>m3</v>
          </cell>
          <cell r="D65">
            <v>35000</v>
          </cell>
        </row>
        <row r="66">
          <cell r="B66" t="str">
            <v>ARBOL</v>
          </cell>
          <cell r="C66" t="str">
            <v>un</v>
          </cell>
          <cell r="D66">
            <v>352000</v>
          </cell>
        </row>
        <row r="67">
          <cell r="B67" t="str">
            <v>ASFALTO TIPO 190/220 200 kg</v>
          </cell>
          <cell r="C67" t="str">
            <v>kg</v>
          </cell>
          <cell r="D67">
            <v>2500</v>
          </cell>
        </row>
        <row r="68">
          <cell r="B68" t="str">
            <v>BALA DULUX 2X20W, REFLECTOR EN ALUMINIO BRILLADO. DIAMETRO 20,5 CMS, ACABADO BLANCO. INCLUYE 2 BOMBILLOS DULUX 20W ROSCA, LUZ 6500K</v>
          </cell>
          <cell r="C68" t="str">
            <v>un</v>
          </cell>
          <cell r="D68">
            <v>37000</v>
          </cell>
        </row>
        <row r="69">
          <cell r="B69" t="str">
            <v>BALA FLUORESCENTE 2X26 CON BOMBILLOS AHORRADORES</v>
          </cell>
          <cell r="C69" t="str">
            <v>un</v>
          </cell>
          <cell r="D69">
            <v>95000</v>
          </cell>
        </row>
        <row r="70">
          <cell r="B70" t="str">
            <v>BALDOSA EN GRANITO ALFA</v>
          </cell>
          <cell r="C70" t="str">
            <v>m2</v>
          </cell>
          <cell r="D70">
            <v>40000</v>
          </cell>
        </row>
        <row r="71">
          <cell r="B71" t="str">
            <v>BALDOSA PORCELANATICO</v>
          </cell>
          <cell r="C71" t="str">
            <v>m2</v>
          </cell>
          <cell r="D71">
            <v>50000</v>
          </cell>
        </row>
        <row r="72">
          <cell r="B72" t="str">
            <v>BARNIZ</v>
          </cell>
          <cell r="C72" t="str">
            <v>gl</v>
          </cell>
          <cell r="D72">
            <v>60000</v>
          </cell>
        </row>
        <row r="73">
          <cell r="B73" t="str">
            <v>BANDEJA PORTACABLES 60X8</v>
          </cell>
          <cell r="C73" t="str">
            <v>ML</v>
          </cell>
          <cell r="D73">
            <v>95000</v>
          </cell>
        </row>
        <row r="74">
          <cell r="B74" t="str">
            <v>BASE PARA FOTOCELDA CON SOPORTE</v>
          </cell>
          <cell r="C74" t="str">
            <v>un</v>
          </cell>
          <cell r="D74">
            <v>5000</v>
          </cell>
        </row>
        <row r="75">
          <cell r="B75" t="str">
            <v>BISAGRAS</v>
          </cell>
          <cell r="C75" t="str">
            <v>un</v>
          </cell>
          <cell r="D75">
            <v>3500</v>
          </cell>
        </row>
        <row r="76">
          <cell r="B76" t="str">
            <v>BISAGRAS PARA VENTANAS METALICAS</v>
          </cell>
          <cell r="C76" t="str">
            <v>par</v>
          </cell>
          <cell r="D76">
            <v>2000</v>
          </cell>
        </row>
        <row r="77">
          <cell r="B77" t="str">
            <v>BISAGRAS PUERTAS COCINA</v>
          </cell>
          <cell r="C77" t="str">
            <v>un</v>
          </cell>
          <cell r="D77">
            <v>1250</v>
          </cell>
        </row>
        <row r="78">
          <cell r="B78" t="str">
            <v>BISEL PARA VIDRIO ESPEJO</v>
          </cell>
          <cell r="C78" t="str">
            <v>ml</v>
          </cell>
          <cell r="D78">
            <v>5000</v>
          </cell>
        </row>
        <row r="79">
          <cell r="B79" t="str">
            <v>BLOQUE No. 3</v>
          </cell>
          <cell r="C79" t="str">
            <v>un</v>
          </cell>
          <cell r="D79">
            <v>850</v>
          </cell>
        </row>
        <row r="80">
          <cell r="B80" t="str">
            <v xml:space="preserve">BLOQUE No. 4 </v>
          </cell>
          <cell r="C80" t="str">
            <v>un</v>
          </cell>
          <cell r="D80">
            <v>800</v>
          </cell>
        </row>
        <row r="81">
          <cell r="B81" t="str">
            <v xml:space="preserve">BLOQUE No. 5 </v>
          </cell>
          <cell r="C81" t="str">
            <v>un</v>
          </cell>
          <cell r="D81">
            <v>850</v>
          </cell>
        </row>
        <row r="82">
          <cell r="B82" t="str">
            <v xml:space="preserve">Boca puerta en mármol,  incluye nariz redonda </v>
          </cell>
          <cell r="C82" t="str">
            <v>ml</v>
          </cell>
          <cell r="D82">
            <v>40000</v>
          </cell>
        </row>
        <row r="83">
          <cell r="B83" t="str">
            <v>BOQUILLA TERMINAL PVC 1"</v>
          </cell>
          <cell r="C83" t="str">
            <v>un</v>
          </cell>
          <cell r="D83">
            <v>2000</v>
          </cell>
        </row>
        <row r="84">
          <cell r="B84" t="str">
            <v>BOSEL</v>
          </cell>
          <cell r="C84" t="str">
            <v>ml</v>
          </cell>
          <cell r="D84">
            <v>500</v>
          </cell>
        </row>
        <row r="85">
          <cell r="B85" t="str">
            <v>BOMBAS PARA SISTEMA DE PLANTA TRATAMIENTO</v>
          </cell>
          <cell r="C85" t="str">
            <v>un</v>
          </cell>
          <cell r="D85">
            <v>9500000</v>
          </cell>
        </row>
        <row r="86">
          <cell r="B86" t="str">
            <v>BRAZO HIDRAULICO</v>
          </cell>
          <cell r="C86" t="str">
            <v>un</v>
          </cell>
          <cell r="D86">
            <v>220000</v>
          </cell>
        </row>
        <row r="87">
          <cell r="B87" t="str">
            <v>BROCA DE 5/8"</v>
          </cell>
          <cell r="C87" t="str">
            <v>un</v>
          </cell>
          <cell r="D87">
            <v>70000</v>
          </cell>
        </row>
        <row r="88">
          <cell r="B88" t="str">
            <v>BROCAS 1/2"</v>
          </cell>
          <cell r="C88" t="str">
            <v>un</v>
          </cell>
          <cell r="D88">
            <v>60000</v>
          </cell>
        </row>
        <row r="89">
          <cell r="B89" t="str">
            <v>BROCAS 1/4"</v>
          </cell>
          <cell r="C89" t="str">
            <v>un</v>
          </cell>
          <cell r="D89">
            <v>4500</v>
          </cell>
        </row>
        <row r="90">
          <cell r="B90" t="str">
            <v>BROCAS, GRAPAS, CHAZOS Y TORNILLOS</v>
          </cell>
          <cell r="C90" t="str">
            <v>global</v>
          </cell>
          <cell r="D90">
            <v>10000</v>
          </cell>
        </row>
        <row r="91">
          <cell r="B91" t="str">
            <v>BUSHING 4"X2" A.C.</v>
          </cell>
          <cell r="C91" t="str">
            <v>un</v>
          </cell>
          <cell r="D91">
            <v>32480</v>
          </cell>
        </row>
        <row r="92">
          <cell r="B92" t="str">
            <v>CABALLETE ETERNIT</v>
          </cell>
          <cell r="C92" t="str">
            <v>un</v>
          </cell>
          <cell r="D92">
            <v>14500</v>
          </cell>
        </row>
        <row r="93">
          <cell r="B93" t="str">
            <v>CABALLETE THERMOACUSTICA DE 2.00X0.70</v>
          </cell>
          <cell r="C93" t="str">
            <v>un</v>
          </cell>
          <cell r="D93">
            <v>55000</v>
          </cell>
        </row>
        <row r="94">
          <cell r="B94" t="str">
            <v>CABLE #4 COBRE DESNUDO</v>
          </cell>
          <cell r="C94" t="str">
            <v>ml</v>
          </cell>
          <cell r="D94">
            <v>8500</v>
          </cell>
        </row>
        <row r="95">
          <cell r="B95" t="str">
            <v>Cable 10 THWN/THHN Cu-AWG 600V</v>
          </cell>
          <cell r="C95" t="str">
            <v>ml</v>
          </cell>
          <cell r="D95">
            <v>6500</v>
          </cell>
        </row>
        <row r="96">
          <cell r="B96" t="str">
            <v>cable 2/0</v>
          </cell>
          <cell r="C96" t="str">
            <v>ml</v>
          </cell>
          <cell r="D96">
            <v>23500</v>
          </cell>
        </row>
        <row r="97">
          <cell r="B97" t="str">
            <v>Cable 8 THWN/THHN Cu-AWG 600V</v>
          </cell>
          <cell r="C97" t="str">
            <v>ml</v>
          </cell>
          <cell r="D97">
            <v>3800</v>
          </cell>
        </row>
        <row r="98">
          <cell r="B98" t="str">
            <v>CABLE ANTIFRAUDE #8</v>
          </cell>
          <cell r="C98" t="str">
            <v>ml</v>
          </cell>
          <cell r="D98">
            <v>4500</v>
          </cell>
        </row>
        <row r="99">
          <cell r="B99" t="str">
            <v xml:space="preserve">CABLE BLINDADO COAXIAL RG59 U TV </v>
          </cell>
          <cell r="C99" t="str">
            <v>ml</v>
          </cell>
          <cell r="D99">
            <v>1500</v>
          </cell>
        </row>
        <row r="100">
          <cell r="B100" t="str">
            <v>CABLE DUPLEX DE 2X16</v>
          </cell>
          <cell r="C100" t="str">
            <v>ml</v>
          </cell>
          <cell r="D100">
            <v>2500</v>
          </cell>
        </row>
        <row r="101">
          <cell r="B101" t="str">
            <v>Cable 12 THWN/THHN Cu-AWG 600V</v>
          </cell>
          <cell r="C101" t="str">
            <v>ml</v>
          </cell>
          <cell r="D101">
            <v>2500</v>
          </cell>
        </row>
        <row r="102">
          <cell r="B102" t="str">
            <v>Cable 14 THWN/THHN Cu-AWG 600V</v>
          </cell>
          <cell r="C102" t="str">
            <v>ml</v>
          </cell>
          <cell r="D102">
            <v>1500</v>
          </cell>
        </row>
        <row r="103">
          <cell r="B103" t="str">
            <v>Cable 8 THWN/THHN Cu-AWG 600V</v>
          </cell>
          <cell r="C103" t="str">
            <v>ml</v>
          </cell>
          <cell r="D103">
            <v>3800</v>
          </cell>
        </row>
        <row r="104">
          <cell r="B104" t="str">
            <v>CABLE ENCAUCHETADO 3#4+1#6 T</v>
          </cell>
          <cell r="C104" t="str">
            <v>ml</v>
          </cell>
          <cell r="D104">
            <v>55500</v>
          </cell>
        </row>
        <row r="105">
          <cell r="B105" t="str">
            <v>CABLE DE COBRE DESNUDO No.12 AWG</v>
          </cell>
          <cell r="C105" t="str">
            <v>ml</v>
          </cell>
          <cell r="D105">
            <v>2600</v>
          </cell>
        </row>
        <row r="106">
          <cell r="B106" t="str">
            <v>CABLE No. 12 T</v>
          </cell>
          <cell r="C106" t="str">
            <v>ml</v>
          </cell>
          <cell r="D106">
            <v>3000</v>
          </cell>
        </row>
        <row r="107">
          <cell r="B107" t="str">
            <v>CABLE PARA SEÑALES SISTEMA CONTRA INCENDIO  2 PARES (2X22AWG) NPLF AISLAMIENTO EN PVC DE ACUERDO A LAS NORMAS IEC189, IEC708</v>
          </cell>
          <cell r="C107" t="str">
            <v>m</v>
          </cell>
          <cell r="D107">
            <v>3950</v>
          </cell>
        </row>
        <row r="108">
          <cell r="B108" t="str">
            <v>CABLE TELEFONICO 2 PARES</v>
          </cell>
          <cell r="C108" t="str">
            <v>ml</v>
          </cell>
          <cell r="D108">
            <v>1200</v>
          </cell>
        </row>
        <row r="109">
          <cell r="B109" t="str">
            <v>CAJA 2400</v>
          </cell>
          <cell r="C109" t="str">
            <v>un</v>
          </cell>
          <cell r="D109">
            <v>2000</v>
          </cell>
        </row>
        <row r="110">
          <cell r="B110" t="str">
            <v>CAJA 5800</v>
          </cell>
          <cell r="C110" t="str">
            <v>un</v>
          </cell>
          <cell r="D110">
            <v>1500</v>
          </cell>
        </row>
        <row r="111">
          <cell r="B111" t="str">
            <v>CAJA MEDIDOR ACUEDUCTO CON TAPA Y CERRADURA</v>
          </cell>
          <cell r="C111" t="str">
            <v>un</v>
          </cell>
          <cell r="D111">
            <v>70000</v>
          </cell>
        </row>
        <row r="112">
          <cell r="B112" t="str">
            <v>CAJA MEDIDOR DE AGUA 60*28*14</v>
          </cell>
          <cell r="C112" t="str">
            <v>un</v>
          </cell>
          <cell r="D112">
            <v>50000</v>
          </cell>
        </row>
        <row r="113">
          <cell r="B113" t="str">
            <v>CAJA MONOFASICA DE 4 CIRCUITOS CON TACOS</v>
          </cell>
          <cell r="C113" t="str">
            <v>un</v>
          </cell>
          <cell r="D113">
            <v>100000</v>
          </cell>
        </row>
        <row r="114">
          <cell r="B114" t="str">
            <v>CAJA OCTOGONAL GALVANIZADA (CAJA EMP GALV.OCTAGONAL 4")</v>
          </cell>
          <cell r="C114" t="str">
            <v>un</v>
          </cell>
          <cell r="D114">
            <v>2500</v>
          </cell>
        </row>
        <row r="115">
          <cell r="B115" t="str">
            <v>CAJA METALICA AMPLIFICADOR TV</v>
          </cell>
          <cell r="C115" t="str">
            <v>un</v>
          </cell>
          <cell r="D115">
            <v>220000</v>
          </cell>
        </row>
        <row r="116">
          <cell r="B116" t="str">
            <v>CAJA SENCILLA CONDUIT (CAJA EMP GALV.RECTANG. 2X4")</v>
          </cell>
          <cell r="C116" t="str">
            <v>un</v>
          </cell>
          <cell r="D116">
            <v>2000</v>
          </cell>
        </row>
        <row r="117">
          <cell r="B117" t="str">
            <v xml:space="preserve">CAJAS DE 20X25X10 CM PARA CONEXIÓN </v>
          </cell>
          <cell r="C117" t="str">
            <v>un</v>
          </cell>
          <cell r="D117">
            <v>49500</v>
          </cell>
        </row>
        <row r="118">
          <cell r="B118" t="str">
            <v>CALENTADOR ELECTRICO 20 GL 120 V HACEB</v>
          </cell>
          <cell r="C118" t="str">
            <v>un</v>
          </cell>
          <cell r="D118">
            <v>579900</v>
          </cell>
        </row>
        <row r="119">
          <cell r="B119" t="str">
            <v>CARBURO BLANCO</v>
          </cell>
          <cell r="C119" t="str">
            <v>gl</v>
          </cell>
          <cell r="D119">
            <v>55000</v>
          </cell>
        </row>
        <row r="120">
          <cell r="B120" t="str">
            <v>CAOLÍN</v>
          </cell>
          <cell r="C120" t="str">
            <v>bt</v>
          </cell>
          <cell r="D120">
            <v>12000</v>
          </cell>
        </row>
        <row r="121">
          <cell r="B121" t="str">
            <v>CAPACETE 1"</v>
          </cell>
          <cell r="C121" t="str">
            <v>un</v>
          </cell>
          <cell r="D121">
            <v>53333.333333333336</v>
          </cell>
        </row>
        <row r="122">
          <cell r="B122" t="str">
            <v>CASETÓN DE GUADUA h=0.42</v>
          </cell>
          <cell r="C122" t="str">
            <v>ml</v>
          </cell>
          <cell r="D122">
            <v>15000</v>
          </cell>
        </row>
        <row r="124">
          <cell r="B124" t="str">
            <v>CEDRO CAQUETA</v>
          </cell>
          <cell r="C124" t="str">
            <v>pieza</v>
          </cell>
          <cell r="D124">
            <v>35000</v>
          </cell>
        </row>
        <row r="125">
          <cell r="B125" t="str">
            <v xml:space="preserve">CELDA METÁLICA -LÁMINA COLD-ROLLED PARA  TRANSFORMADOR </v>
          </cell>
          <cell r="C125" t="str">
            <v>un</v>
          </cell>
          <cell r="D125">
            <v>2300000</v>
          </cell>
        </row>
        <row r="126">
          <cell r="B126" t="str">
            <v>CEMENTO MARINO</v>
          </cell>
          <cell r="C126" t="str">
            <v>gl</v>
          </cell>
          <cell r="D126">
            <v>38000</v>
          </cell>
        </row>
        <row r="127">
          <cell r="B127" t="str">
            <v>CEMENTO BLANCO</v>
          </cell>
          <cell r="C127" t="str">
            <v>kg</v>
          </cell>
          <cell r="D127">
            <v>1200</v>
          </cell>
        </row>
        <row r="128">
          <cell r="B128" t="str">
            <v>CEMENTO GRIS</v>
          </cell>
          <cell r="C128" t="str">
            <v>bt</v>
          </cell>
          <cell r="D128">
            <v>25000</v>
          </cell>
        </row>
        <row r="129">
          <cell r="B129" t="str">
            <v xml:space="preserve">CERAMICA </v>
          </cell>
          <cell r="C129" t="str">
            <v>m2</v>
          </cell>
          <cell r="D129">
            <v>25000</v>
          </cell>
        </row>
        <row r="130">
          <cell r="B130" t="str">
            <v>CERRADURA INAFER</v>
          </cell>
          <cell r="C130" t="str">
            <v>un</v>
          </cell>
          <cell r="D130">
            <v>22000</v>
          </cell>
        </row>
        <row r="131">
          <cell r="B131" t="str">
            <v>CERRADURA POMA MADERA ALCOBA</v>
          </cell>
          <cell r="C131" t="str">
            <v>un</v>
          </cell>
          <cell r="D131">
            <v>28500</v>
          </cell>
        </row>
        <row r="132">
          <cell r="B132" t="str">
            <v>CERRADURA POMA PUERTAS</v>
          </cell>
          <cell r="C132" t="str">
            <v>un</v>
          </cell>
          <cell r="D132">
            <v>15000</v>
          </cell>
        </row>
        <row r="133">
          <cell r="B133" t="str">
            <v>CENEFA EN MADERA DE 0.12 TINTADA</v>
          </cell>
          <cell r="C133" t="str">
            <v>ml</v>
          </cell>
          <cell r="D133">
            <v>45000</v>
          </cell>
        </row>
        <row r="134">
          <cell r="B134" t="str">
            <v>CERROJO EN ACERO INOXIDABLE</v>
          </cell>
          <cell r="C134" t="str">
            <v>un</v>
          </cell>
          <cell r="D134">
            <v>60000</v>
          </cell>
        </row>
        <row r="135">
          <cell r="B135" t="str">
            <v>CERRADURA SCHLAGE BAÑO  A40S Cromado Mate</v>
          </cell>
          <cell r="C135" t="str">
            <v>un</v>
          </cell>
          <cell r="D135">
            <v>36000</v>
          </cell>
        </row>
        <row r="136">
          <cell r="B136" t="str">
            <v>CHEQUE HORIZONTAL 1/2"</v>
          </cell>
          <cell r="C136" t="str">
            <v>un</v>
          </cell>
          <cell r="D136">
            <v>10000</v>
          </cell>
        </row>
        <row r="137">
          <cell r="B137" t="str">
            <v>CHEQUE R&amp;W Roscado 3/4" Ref. 236</v>
          </cell>
          <cell r="C137" t="str">
            <v>un</v>
          </cell>
          <cell r="D137">
            <v>37000</v>
          </cell>
        </row>
        <row r="138">
          <cell r="B138" t="str">
            <v>CIELO RASO Star Orion ( perfileria aluminio 1" )</v>
          </cell>
          <cell r="C138" t="str">
            <v>m2</v>
          </cell>
          <cell r="D138">
            <v>25000</v>
          </cell>
        </row>
        <row r="139">
          <cell r="B139" t="str">
            <v>CILINDRO DE GAS PROPANO</v>
          </cell>
          <cell r="C139" t="str">
            <v>un</v>
          </cell>
          <cell r="D139">
            <v>25000</v>
          </cell>
        </row>
        <row r="140">
          <cell r="B140" t="str">
            <v>CINTA BANDIT 1/2" CON GRAPAS</v>
          </cell>
          <cell r="C140" t="str">
            <v>un</v>
          </cell>
          <cell r="D140">
            <v>105000</v>
          </cell>
        </row>
        <row r="141">
          <cell r="B141" t="str">
            <v>CINTA PAPEL</v>
          </cell>
          <cell r="C141" t="str">
            <v>rl</v>
          </cell>
          <cell r="D141">
            <v>8000</v>
          </cell>
        </row>
        <row r="142">
          <cell r="B142" t="str">
            <v>CINTA TEFLÓN 10 m 1/2"</v>
          </cell>
          <cell r="C142" t="str">
            <v>un</v>
          </cell>
          <cell r="D142">
            <v>2000</v>
          </cell>
        </row>
        <row r="143">
          <cell r="B143" t="str">
            <v>CLOSET</v>
          </cell>
          <cell r="C143" t="str">
            <v>m2</v>
          </cell>
          <cell r="D143">
            <v>170000</v>
          </cell>
        </row>
        <row r="144">
          <cell r="B144" t="str">
            <v>COCINA INTEGRAL</v>
          </cell>
          <cell r="C144" t="str">
            <v>ml</v>
          </cell>
          <cell r="D144">
            <v>1180000</v>
          </cell>
        </row>
        <row r="145">
          <cell r="B145" t="str">
            <v>CODO 90° 1/4 CxC SANITARIO 3" Pavco</v>
          </cell>
          <cell r="C145" t="str">
            <v>un</v>
          </cell>
          <cell r="D145">
            <v>15000</v>
          </cell>
        </row>
        <row r="146">
          <cell r="B146" t="str">
            <v>CODO 90° 1/4 CxC SANITARIO 4" Pavco</v>
          </cell>
          <cell r="C146" t="str">
            <v>un</v>
          </cell>
          <cell r="D146">
            <v>16500</v>
          </cell>
        </row>
        <row r="147">
          <cell r="B147" t="str">
            <v>CODO 90° 1/4 CxE SANITARIO 2"</v>
          </cell>
          <cell r="C147" t="str">
            <v>un</v>
          </cell>
          <cell r="D147">
            <v>190000</v>
          </cell>
        </row>
        <row r="148">
          <cell r="B148" t="str">
            <v>CODO 90° 4" EXTREMO BRIDADO</v>
          </cell>
          <cell r="C148" t="str">
            <v>un</v>
          </cell>
          <cell r="D148">
            <v>190000</v>
          </cell>
        </row>
        <row r="149">
          <cell r="B149" t="str">
            <v>CODO 90° PRESIÓN PVC   3/4" Pavco</v>
          </cell>
          <cell r="C149" t="str">
            <v>un</v>
          </cell>
          <cell r="D149">
            <v>1850</v>
          </cell>
        </row>
        <row r="150">
          <cell r="B150" t="str">
            <v>CODO 90° PRESIÓN PVC 1 1/2" Pavco</v>
          </cell>
          <cell r="C150" t="str">
            <v>un</v>
          </cell>
          <cell r="D150">
            <v>3500</v>
          </cell>
        </row>
        <row r="151">
          <cell r="B151" t="str">
            <v>CODO PRESIÓN           1"</v>
          </cell>
          <cell r="C151" t="str">
            <v>un</v>
          </cell>
          <cell r="D151">
            <v>2500</v>
          </cell>
        </row>
        <row r="152">
          <cell r="B152" t="str">
            <v>COMBO SANITARIO BLANCO AHORRADOR</v>
          </cell>
          <cell r="C152" t="str">
            <v>un</v>
          </cell>
          <cell r="D152">
            <v>310000</v>
          </cell>
        </row>
        <row r="153">
          <cell r="B153" t="str">
            <v>CONCERTINA EN ACERO INOXIDABLE DE 18"</v>
          </cell>
          <cell r="C153" t="str">
            <v>ml</v>
          </cell>
          <cell r="D153">
            <v>16500</v>
          </cell>
        </row>
        <row r="154">
          <cell r="B154" t="str">
            <v>CONCRETO DE 1500 PSI</v>
          </cell>
          <cell r="C154" t="str">
            <v>m3</v>
          </cell>
          <cell r="D154">
            <v>270000</v>
          </cell>
        </row>
        <row r="155">
          <cell r="B155" t="str">
            <v>CONCRETO DE 2000 PSI</v>
          </cell>
          <cell r="C155" t="str">
            <v>m3</v>
          </cell>
          <cell r="D155">
            <v>280000</v>
          </cell>
        </row>
        <row r="156">
          <cell r="B156" t="str">
            <v>CONCRETO DE 2500 PSI</v>
          </cell>
          <cell r="C156" t="str">
            <v>m3</v>
          </cell>
          <cell r="D156">
            <v>290000</v>
          </cell>
        </row>
        <row r="157">
          <cell r="B157" t="str">
            <v>CONCRETO DE 3000 PSI</v>
          </cell>
          <cell r="C157" t="str">
            <v>m3</v>
          </cell>
          <cell r="D157">
            <v>320000</v>
          </cell>
        </row>
        <row r="158">
          <cell r="B158" t="str">
            <v>CONCRETO DE 3500 PSI</v>
          </cell>
          <cell r="C158" t="str">
            <v>m3</v>
          </cell>
          <cell r="D158">
            <v>330000</v>
          </cell>
        </row>
        <row r="159">
          <cell r="B159" t="str">
            <v>CONCRETO DE 4000 PSI</v>
          </cell>
          <cell r="C159" t="str">
            <v>m3</v>
          </cell>
          <cell r="D159">
            <v>360000</v>
          </cell>
        </row>
        <row r="160">
          <cell r="B160" t="str">
            <v>CONCRETO TREMIE TORNILLO DE 3000 PSI</v>
          </cell>
          <cell r="C160" t="str">
            <v>m3</v>
          </cell>
          <cell r="D160">
            <v>350000</v>
          </cell>
        </row>
        <row r="161">
          <cell r="B161" t="str">
            <v>CONCRETO TREMIE TORNILLO DE 4000 PSI</v>
          </cell>
          <cell r="C161" t="str">
            <v>m3</v>
          </cell>
          <cell r="D161">
            <v>380000</v>
          </cell>
        </row>
        <row r="162">
          <cell r="B162" t="str">
            <v>CONCRETO DE 3500 PSI BAJA PERMEABILIDAD</v>
          </cell>
          <cell r="C162" t="str">
            <v>m3</v>
          </cell>
          <cell r="D162">
            <v>350000</v>
          </cell>
        </row>
        <row r="163">
          <cell r="B163" t="str">
            <v>COPA ESMERIL</v>
          </cell>
          <cell r="C163" t="str">
            <v>un</v>
          </cell>
          <cell r="D163">
            <v>60000</v>
          </cell>
        </row>
        <row r="164">
          <cell r="B164" t="str">
            <v>COPA SIERRA</v>
          </cell>
          <cell r="C164" t="str">
            <v>un</v>
          </cell>
          <cell r="D164">
            <v>14500</v>
          </cell>
        </row>
        <row r="165">
          <cell r="B165" t="str">
            <v>CORREA EN MADERA</v>
          </cell>
          <cell r="C165" t="str">
            <v>ml</v>
          </cell>
          <cell r="D165">
            <v>35000</v>
          </cell>
        </row>
        <row r="166">
          <cell r="B166" t="str">
            <v>CORREA METALICA</v>
          </cell>
          <cell r="C166" t="str">
            <v>ml</v>
          </cell>
          <cell r="D166">
            <v>12500</v>
          </cell>
        </row>
        <row r="167">
          <cell r="B167" t="str">
            <v>CORTACIRCUITOS 15 KV-100 AMPERIOS-</v>
          </cell>
          <cell r="C167" t="str">
            <v>un</v>
          </cell>
          <cell r="D167">
            <v>550000</v>
          </cell>
        </row>
        <row r="168">
          <cell r="B168" t="str">
            <v xml:space="preserve">Cortina corrida Automática tipo Blackout, h= 1.10 m </v>
          </cell>
          <cell r="C168" t="str">
            <v>ml</v>
          </cell>
          <cell r="D168">
            <v>180000</v>
          </cell>
        </row>
        <row r="169">
          <cell r="B169" t="str">
            <v>CURVA 90º PVC 1/2"</v>
          </cell>
          <cell r="C169" t="str">
            <v>un</v>
          </cell>
          <cell r="D169">
            <v>500</v>
          </cell>
        </row>
        <row r="170">
          <cell r="B170" t="str">
            <v>DESAGUE LAVAMANOS SENCILLO Gerfor GF-581084</v>
          </cell>
          <cell r="C170" t="str">
            <v>un</v>
          </cell>
          <cell r="D170">
            <v>15000</v>
          </cell>
        </row>
        <row r="171">
          <cell r="B171" t="str">
            <v>DESAGUE ORINAL 1 1/2"</v>
          </cell>
          <cell r="C171" t="str">
            <v>un</v>
          </cell>
          <cell r="D171">
            <v>14500</v>
          </cell>
        </row>
        <row r="172">
          <cell r="B172" t="str">
            <v>DESCARGADOR DE SOBRETENSION TIPO  LINEA 12 KV- 10 KA-</v>
          </cell>
          <cell r="C172" t="str">
            <v>un</v>
          </cell>
          <cell r="D172">
            <v>480000</v>
          </cell>
        </row>
        <row r="173">
          <cell r="B173" t="str">
            <v xml:space="preserve">DESCARGADOR FRANKLIN DE 5 PUNTAS </v>
          </cell>
          <cell r="C173" t="str">
            <v>un</v>
          </cell>
          <cell r="D173">
            <v>950000</v>
          </cell>
        </row>
        <row r="174">
          <cell r="B174" t="str">
            <v>DIAGONALES</v>
          </cell>
          <cell r="C174" t="str">
            <v>un</v>
          </cell>
          <cell r="D174">
            <v>8500</v>
          </cell>
        </row>
        <row r="175">
          <cell r="B175" t="str">
            <v>DILATACION BRONCE</v>
          </cell>
          <cell r="C175" t="str">
            <v>ml</v>
          </cell>
          <cell r="D175">
            <v>4500</v>
          </cell>
        </row>
        <row r="176">
          <cell r="B176" t="str">
            <v>DILATACIÓN EN BRONCE PC13</v>
          </cell>
          <cell r="C176" t="str">
            <v>ml</v>
          </cell>
          <cell r="D176">
            <v>18500</v>
          </cell>
        </row>
        <row r="177">
          <cell r="B177" t="str">
            <v>DINTELES EN CONCRETO h=0.15m x 0.2m (2500 PSI Mezcla 1:3:3)</v>
          </cell>
          <cell r="C177" t="str">
            <v>ml</v>
          </cell>
          <cell r="D177">
            <v>25000</v>
          </cell>
        </row>
        <row r="178">
          <cell r="B178" t="str">
            <v>DISCO CORTE LADRILLO Y7O CONCRETO</v>
          </cell>
          <cell r="C178" t="str">
            <v>un</v>
          </cell>
          <cell r="D178">
            <v>12500</v>
          </cell>
        </row>
        <row r="179">
          <cell r="B179" t="str">
            <v>DISCO PARA CORTE METAL</v>
          </cell>
          <cell r="C179" t="str">
            <v>un</v>
          </cell>
          <cell r="D179">
            <v>7500</v>
          </cell>
        </row>
        <row r="180">
          <cell r="B180" t="str">
            <v>DISPENSADOR JABON</v>
          </cell>
          <cell r="C180" t="str">
            <v>un</v>
          </cell>
          <cell r="D180">
            <v>32000</v>
          </cell>
        </row>
        <row r="181">
          <cell r="B181" t="str">
            <v>DUCHA Antivandalica Docol DO-17125106</v>
          </cell>
          <cell r="C181" t="str">
            <v>un</v>
          </cell>
          <cell r="D181">
            <v>150000</v>
          </cell>
        </row>
        <row r="182">
          <cell r="B182" t="str">
            <v>DUCHA CON MEZCLADOR</v>
          </cell>
          <cell r="C182" t="str">
            <v>un</v>
          </cell>
          <cell r="D182">
            <v>60000</v>
          </cell>
        </row>
        <row r="183">
          <cell r="B183" t="str">
            <v>DUCHA CON REGISTRO</v>
          </cell>
          <cell r="C183" t="str">
            <v>un</v>
          </cell>
          <cell r="D183">
            <v>35000</v>
          </cell>
        </row>
        <row r="184">
          <cell r="B184" t="str">
            <v>DUCHA ELECTRICA</v>
          </cell>
          <cell r="C184" t="str">
            <v>un</v>
          </cell>
          <cell r="D184">
            <v>55000</v>
          </cell>
        </row>
        <row r="185">
          <cell r="B185" t="str">
            <v>DURMIENTE ABARCO 4 m</v>
          </cell>
          <cell r="C185" t="str">
            <v>ml</v>
          </cell>
          <cell r="D185">
            <v>4200</v>
          </cell>
        </row>
        <row r="186">
          <cell r="B186" t="str">
            <v>DURMIENTE ORDINARIO DE 3 MTS</v>
          </cell>
          <cell r="C186" t="str">
            <v>un</v>
          </cell>
          <cell r="D186">
            <v>4500</v>
          </cell>
        </row>
        <row r="187">
          <cell r="B187" t="str">
            <v>ELEMENTOS FIJACION MANTO</v>
          </cell>
          <cell r="C187" t="str">
            <v>m2</v>
          </cell>
          <cell r="D187">
            <v>1000</v>
          </cell>
        </row>
        <row r="188">
          <cell r="B188" t="str">
            <v>EMPAQUES</v>
          </cell>
          <cell r="C188" t="str">
            <v>ml</v>
          </cell>
          <cell r="D188">
            <v>500</v>
          </cell>
        </row>
        <row r="189">
          <cell r="B189" t="str">
            <v>EMULSION ASFALTICA</v>
          </cell>
          <cell r="C189" t="str">
            <v>caneca</v>
          </cell>
          <cell r="D189">
            <v>75000</v>
          </cell>
        </row>
        <row r="190">
          <cell r="B190" t="str">
            <v>ENCHAPE  DE 20X30</v>
          </cell>
          <cell r="C190" t="str">
            <v>m2</v>
          </cell>
          <cell r="D190">
            <v>28500</v>
          </cell>
        </row>
        <row r="191">
          <cell r="B191" t="str">
            <v>ENCHAPE CERAMICA BLANCO</v>
          </cell>
          <cell r="C191" t="str">
            <v>m2</v>
          </cell>
          <cell r="D191">
            <v>27500</v>
          </cell>
        </row>
        <row r="192">
          <cell r="B192" t="str">
            <v>Enchape paredes interiores Triplex Cedro Tintillad</v>
          </cell>
          <cell r="C192" t="str">
            <v>m2</v>
          </cell>
          <cell r="D192">
            <v>60000</v>
          </cell>
        </row>
        <row r="193">
          <cell r="B193" t="str">
            <v xml:space="preserve">EQUIPO AUTOMÁTICO PARA ALUMBRADO DE EMERGENCIA REFERENCIA ILURAM IL3-2H  </v>
          </cell>
          <cell r="C193" t="str">
            <v>un</v>
          </cell>
          <cell r="D193">
            <v>340000</v>
          </cell>
        </row>
        <row r="194">
          <cell r="B194" t="str">
            <v xml:space="preserve">EQUIPO DE MEDICION  EN MEDIA TENSION </v>
          </cell>
          <cell r="C194" t="str">
            <v>un</v>
          </cell>
          <cell r="D194">
            <v>15500000</v>
          </cell>
        </row>
        <row r="195">
          <cell r="B195" t="str">
            <v>ESGRAFIADO PINTUCO 4 GALONES 30 KG</v>
          </cell>
          <cell r="C195" t="str">
            <v>un</v>
          </cell>
          <cell r="D195">
            <v>65000</v>
          </cell>
        </row>
        <row r="196">
          <cell r="B196" t="str">
            <v>ESMALTE  Sobre lamina lineal Tipo pintulx anoloc verde bronce.</v>
          </cell>
          <cell r="C196" t="str">
            <v>ml</v>
          </cell>
          <cell r="D196">
            <v>4500</v>
          </cell>
        </row>
        <row r="197">
          <cell r="B197" t="str">
            <v>ESMALTE  Sobre lamina llena Tipo pintulx</v>
          </cell>
          <cell r="C197" t="str">
            <v>m2</v>
          </cell>
          <cell r="D197">
            <v>8000</v>
          </cell>
        </row>
        <row r="198">
          <cell r="B198" t="str">
            <v>ESMALTE ANTIHUMEDAD LAVABLE</v>
          </cell>
          <cell r="C198" t="str">
            <v>gl</v>
          </cell>
          <cell r="D198">
            <v>65000</v>
          </cell>
        </row>
        <row r="199">
          <cell r="B199" t="str">
            <v>ESMALTE SINTÉTICO PINTULUX</v>
          </cell>
          <cell r="C199" t="str">
            <v>gl</v>
          </cell>
          <cell r="D199">
            <v>65000</v>
          </cell>
        </row>
        <row r="200">
          <cell r="B200" t="str">
            <v>ESPEJO BORDE BISELADO DE 0.70X1.00</v>
          </cell>
          <cell r="C200" t="str">
            <v>un</v>
          </cell>
          <cell r="D200">
            <v>75000</v>
          </cell>
        </row>
        <row r="201">
          <cell r="B201" t="str">
            <v>ESPEJO DE SEGURIDAD DE 40 CM</v>
          </cell>
          <cell r="C201" t="str">
            <v>un</v>
          </cell>
          <cell r="D201">
            <v>40000</v>
          </cell>
        </row>
        <row r="202">
          <cell r="B202" t="str">
            <v>ESTACAS</v>
          </cell>
          <cell r="C202" t="str">
            <v>un</v>
          </cell>
          <cell r="D202">
            <v>50</v>
          </cell>
        </row>
        <row r="203">
          <cell r="B203" t="str">
            <v>ESTACIUON MANUAL DE APERTURA REF. BDS121/e SIEMENS o similar en marca reconocida</v>
          </cell>
          <cell r="C203" t="str">
            <v>un</v>
          </cell>
          <cell r="D203">
            <v>120000</v>
          </cell>
        </row>
        <row r="204">
          <cell r="B204" t="str">
            <v>ESTRUCTURA CIELORASO DRYWALL(OMEGA-ANGULO-PARAL-TORNILLOS)</v>
          </cell>
          <cell r="C204" t="str">
            <v>m2</v>
          </cell>
          <cell r="D204">
            <v>15000</v>
          </cell>
        </row>
        <row r="205">
          <cell r="B205" t="str">
            <v>ESTRUCTURA CONEXIÓN RED TRENZADA CONJUNTO LA 320</v>
          </cell>
          <cell r="C205" t="str">
            <v>un</v>
          </cell>
          <cell r="D205">
            <v>115000</v>
          </cell>
        </row>
        <row r="206">
          <cell r="B206" t="str">
            <v>ESTRUCTURA CONEXIÓN RED TRENZADA CONJUNTO LA 321</v>
          </cell>
          <cell r="C206" t="str">
            <v>un</v>
          </cell>
          <cell r="D206">
            <v>200000</v>
          </cell>
        </row>
        <row r="207">
          <cell r="B207" t="str">
            <v>ESTRUCTURA CONEXIÓN RED TRENZADA CONJUNTO LA 324</v>
          </cell>
          <cell r="C207" t="str">
            <v>un</v>
          </cell>
          <cell r="D207">
            <v>263500</v>
          </cell>
        </row>
        <row r="208">
          <cell r="B208" t="str">
            <v>ESQUINERO PLASTICO 2m</v>
          </cell>
          <cell r="C208" t="str">
            <v>un</v>
          </cell>
          <cell r="D208">
            <v>3500</v>
          </cell>
        </row>
        <row r="209">
          <cell r="B209" t="str">
            <v>ESTUCO PLASTICO</v>
          </cell>
          <cell r="C209" t="str">
            <v>caneca</v>
          </cell>
          <cell r="D209">
            <v>50000</v>
          </cell>
        </row>
        <row r="210">
          <cell r="B210" t="str">
            <v>ESTUFA CHALLENGER DE EMPOTRAR 4 PUESTOS ELECTRICA</v>
          </cell>
          <cell r="C210" t="str">
            <v>un</v>
          </cell>
          <cell r="D210">
            <v>527684</v>
          </cell>
        </row>
        <row r="211">
          <cell r="B211" t="str">
            <v>ESTUFA DE EMPOTRAR MIXTA 4 PUESTOS</v>
          </cell>
          <cell r="C211" t="str">
            <v>un</v>
          </cell>
          <cell r="D211">
            <v>775000</v>
          </cell>
        </row>
        <row r="212">
          <cell r="B212" t="str">
            <v>ESTUFA ELECTRICA 2 PUESTOS</v>
          </cell>
          <cell r="C212" t="str">
            <v>un</v>
          </cell>
          <cell r="D212">
            <v>285000</v>
          </cell>
        </row>
        <row r="213">
          <cell r="B213" t="str">
            <v>EXTRAXTOR DE OLOR DE 20X20</v>
          </cell>
          <cell r="C213" t="str">
            <v>un</v>
          </cell>
          <cell r="D213">
            <v>162284</v>
          </cell>
        </row>
        <row r="214">
          <cell r="B214" t="str">
            <v>Fachada Closet 4 Ptas Cedro ( Tintillado )</v>
          </cell>
          <cell r="C214" t="str">
            <v>m2</v>
          </cell>
          <cell r="D214">
            <v>300000</v>
          </cell>
        </row>
        <row r="215">
          <cell r="B215" t="str">
            <v>FIJADORES DE ALA</v>
          </cell>
          <cell r="C215" t="str">
            <v>un</v>
          </cell>
          <cell r="D215">
            <v>1200</v>
          </cell>
        </row>
        <row r="216">
          <cell r="B216" t="str">
            <v>FILTRO AEROBICO CON ACC.</v>
          </cell>
          <cell r="C216" t="str">
            <v>un</v>
          </cell>
          <cell r="D216">
            <v>35000</v>
          </cell>
        </row>
        <row r="217">
          <cell r="B217" t="str">
            <v>FILTRO DE DRENAJE 0.5 x 0.5 CON RELLENO EN GRAVILLA DE RIO 3/4" - 1" (SIN EXCAVACIÓN)</v>
          </cell>
          <cell r="C217" t="str">
            <v>ml</v>
          </cell>
          <cell r="D217">
            <v>65000</v>
          </cell>
        </row>
        <row r="218">
          <cell r="B218" t="str">
            <v>FORMALETA ENTREPISOS, con camilla</v>
          </cell>
          <cell r="C218" t="str">
            <v>ms</v>
          </cell>
          <cell r="D218">
            <v>2500</v>
          </cell>
        </row>
        <row r="219">
          <cell r="B219" t="str">
            <v>GANCHOS ANCLAJES TEJA THERMOACUSTICA</v>
          </cell>
          <cell r="C219" t="str">
            <v>M2</v>
          </cell>
          <cell r="D219">
            <v>2000</v>
          </cell>
        </row>
        <row r="220">
          <cell r="B220" t="str">
            <v>GANCHO TEJA ETERNIT 55 mm</v>
          </cell>
          <cell r="C220" t="str">
            <v>un</v>
          </cell>
          <cell r="D220">
            <v>1500</v>
          </cell>
        </row>
        <row r="221">
          <cell r="B221" t="str">
            <v>GEOTEXTIL NO TEJIDO</v>
          </cell>
          <cell r="C221" t="str">
            <v>m2</v>
          </cell>
          <cell r="D221">
            <v>8000</v>
          </cell>
        </row>
        <row r="222">
          <cell r="B222" t="str">
            <v>GEOTEXTIL TR 4000</v>
          </cell>
          <cell r="C222" t="str">
            <v>m2</v>
          </cell>
          <cell r="D222">
            <v>9500</v>
          </cell>
        </row>
        <row r="223">
          <cell r="B223" t="str">
            <v>GRANITO TRAVERTINO</v>
          </cell>
          <cell r="C223" t="str">
            <v>bto</v>
          </cell>
          <cell r="D223">
            <v>18500</v>
          </cell>
        </row>
        <row r="224">
          <cell r="B224" t="str">
            <v xml:space="preserve">GRAVILLA </v>
          </cell>
          <cell r="C224" t="str">
            <v>m3</v>
          </cell>
          <cell r="D224">
            <v>75000</v>
          </cell>
        </row>
        <row r="225">
          <cell r="B225" t="str">
            <v>GRIFERIA AHORRADORA TIPO PUSH</v>
          </cell>
          <cell r="C225" t="str">
            <v>un</v>
          </cell>
          <cell r="D225">
            <v>125000</v>
          </cell>
        </row>
        <row r="226">
          <cell r="B226" t="str">
            <v>GRIFERIA LAVAMANOS LINEA FENIX 4"</v>
          </cell>
          <cell r="C226" t="str">
            <v>un</v>
          </cell>
          <cell r="D226">
            <v>115000</v>
          </cell>
        </row>
        <row r="227">
          <cell r="B227" t="str">
            <v>GUARDAESCOBA EN CERAMICA</v>
          </cell>
          <cell r="C227" t="str">
            <v>ml</v>
          </cell>
          <cell r="D227">
            <v>7500</v>
          </cell>
        </row>
        <row r="228">
          <cell r="B228" t="str">
            <v>GUARDAESCOBA EN GRANADILLO</v>
          </cell>
          <cell r="C228" t="str">
            <v>ml</v>
          </cell>
          <cell r="D228">
            <v>13000</v>
          </cell>
        </row>
        <row r="229">
          <cell r="B229" t="str">
            <v>GRIFERIA LAVAPLATOS GRIVAL LINEA AMARETO</v>
          </cell>
          <cell r="C229" t="str">
            <v>un</v>
          </cell>
          <cell r="D229">
            <v>105000</v>
          </cell>
        </row>
        <row r="230">
          <cell r="B230" t="str">
            <v>GUARDAESCOBA PORCELANATO</v>
          </cell>
          <cell r="C230" t="str">
            <v>ml</v>
          </cell>
          <cell r="D230">
            <v>10000</v>
          </cell>
        </row>
        <row r="231">
          <cell r="B231" t="str">
            <v>IGAS GRIS - Masilla plastica 25210351</v>
          </cell>
          <cell r="C231" t="str">
            <v>kg</v>
          </cell>
          <cell r="D231">
            <v>800</v>
          </cell>
        </row>
        <row r="232">
          <cell r="B232" t="str">
            <v>IMPRIMANTE DE VINILO</v>
          </cell>
          <cell r="C232" t="str">
            <v>gl</v>
          </cell>
          <cell r="D232">
            <v>25000</v>
          </cell>
        </row>
        <row r="233">
          <cell r="B233" t="str">
            <v>HERRAJES MUEBLES MADERA</v>
          </cell>
          <cell r="C233" t="str">
            <v>un</v>
          </cell>
          <cell r="D233">
            <v>8500</v>
          </cell>
        </row>
        <row r="234">
          <cell r="B234" t="str">
            <v>Interior Closet en triplex cedro (Tintillado )</v>
          </cell>
          <cell r="C234" t="str">
            <v>m2</v>
          </cell>
          <cell r="D234">
            <v>65000</v>
          </cell>
        </row>
        <row r="235">
          <cell r="B235" t="str">
            <v>INTERRUPTOR CAJA MOLDEADA 3X40A / 25KA. CALIDAD MERLIN GERIN, SIEMENS O SUPERIOR</v>
          </cell>
          <cell r="C235" t="str">
            <v>un</v>
          </cell>
          <cell r="D235">
            <v>140000</v>
          </cell>
        </row>
        <row r="236">
          <cell r="B236" t="str">
            <v>INTERRUPTOR CAJA MOLDEADA 3X80A / 50KA - 240V.</v>
          </cell>
          <cell r="C236" t="str">
            <v>un</v>
          </cell>
          <cell r="D236">
            <v>410000</v>
          </cell>
        </row>
        <row r="237">
          <cell r="B237" t="str">
            <v>INTERRUPTOR DE TRANSFERENCIA TIPO SECCIONADOR TRIPOLAR</v>
          </cell>
          <cell r="C237" t="str">
            <v>un</v>
          </cell>
          <cell r="D237">
            <v>12900000</v>
          </cell>
        </row>
        <row r="238">
          <cell r="B238" t="str">
            <v xml:space="preserve">INTERRUPTOR DOBLE </v>
          </cell>
          <cell r="C238" t="str">
            <v>un</v>
          </cell>
          <cell r="D238">
            <v>5500</v>
          </cell>
        </row>
        <row r="239">
          <cell r="B239" t="str">
            <v>INTERRUPTOR DOBLE CONMUTABLE</v>
          </cell>
          <cell r="C239" t="str">
            <v>un</v>
          </cell>
          <cell r="D239">
            <v>6500</v>
          </cell>
        </row>
        <row r="240">
          <cell r="B240" t="str">
            <v>INTERRUPTOR ENCHUFABLE DE 2X20  A - 240 v - 10 ka</v>
          </cell>
          <cell r="C240" t="str">
            <v>un</v>
          </cell>
          <cell r="D240">
            <v>18000</v>
          </cell>
        </row>
        <row r="241">
          <cell r="B241" t="str">
            <v>INTERRUPTOR ENCHUFABLE DE 2X30  A - 240 v - 10 ka</v>
          </cell>
          <cell r="C241" t="str">
            <v>un</v>
          </cell>
          <cell r="D241">
            <v>18000</v>
          </cell>
        </row>
        <row r="242">
          <cell r="B242" t="str">
            <v xml:space="preserve">INTERRUPTOR SENCILLO </v>
          </cell>
          <cell r="C242" t="str">
            <v>un</v>
          </cell>
          <cell r="D242">
            <v>7500</v>
          </cell>
        </row>
        <row r="243">
          <cell r="B243" t="str">
            <v>INTERRUPTOR SENCILLO CONMUTABLE CON LUZ PILOTO</v>
          </cell>
          <cell r="C243" t="str">
            <v>un</v>
          </cell>
          <cell r="D243">
            <v>12500</v>
          </cell>
        </row>
        <row r="244">
          <cell r="B244" t="str">
            <v>INTERRUPTOR SENCILLOCON LUZ PILOTO</v>
          </cell>
          <cell r="C244" t="str">
            <v>un</v>
          </cell>
          <cell r="D244">
            <v>8500</v>
          </cell>
        </row>
        <row r="245">
          <cell r="B245" t="str">
            <v>INTERRUPTORES ENCHUFABLES DE 1X15  A - 240 v - 10 ka</v>
          </cell>
          <cell r="C245" t="str">
            <v>un</v>
          </cell>
          <cell r="D245">
            <v>8100</v>
          </cell>
        </row>
        <row r="246">
          <cell r="B246" t="str">
            <v>INTERRUPTORES ENCHUFABLES DE 1X20  A - 240 v - 10 kA</v>
          </cell>
          <cell r="C246" t="str">
            <v>un</v>
          </cell>
          <cell r="D246">
            <v>8100</v>
          </cell>
        </row>
        <row r="247">
          <cell r="B247" t="str">
            <v>INTERRUPTORES ENCHUFABLES DE 3X30  A - 240 v - 10 ka</v>
          </cell>
          <cell r="C247" t="str">
            <v>un</v>
          </cell>
          <cell r="D247">
            <v>50000</v>
          </cell>
        </row>
        <row r="248">
          <cell r="B248" t="str">
            <v>Jabonera - GRIVAL</v>
          </cell>
          <cell r="C248" t="str">
            <v>un</v>
          </cell>
          <cell r="D248">
            <v>70000</v>
          </cell>
        </row>
        <row r="249">
          <cell r="B249" t="str">
            <v>Jabonera Ducha - GRIVAL</v>
          </cell>
          <cell r="C249" t="str">
            <v>un</v>
          </cell>
          <cell r="D249">
            <v>65000</v>
          </cell>
        </row>
        <row r="250">
          <cell r="B250" t="str">
            <v>KORAZA Pintuco</v>
          </cell>
          <cell r="C250" t="str">
            <v>gl</v>
          </cell>
          <cell r="D250">
            <v>30000</v>
          </cell>
        </row>
        <row r="251">
          <cell r="B251" t="str">
            <v>LACA</v>
          </cell>
          <cell r="C251" t="str">
            <v>gl</v>
          </cell>
          <cell r="D251">
            <v>45000</v>
          </cell>
        </row>
        <row r="252">
          <cell r="B252" t="str">
            <v>LACA PARA MADERA</v>
          </cell>
          <cell r="C252" t="str">
            <v>gl</v>
          </cell>
          <cell r="D252">
            <v>50000</v>
          </cell>
        </row>
        <row r="253">
          <cell r="B253" t="str">
            <v>LADRILLO PORTANTE 12X29X9</v>
          </cell>
          <cell r="C253" t="str">
            <v>un</v>
          </cell>
          <cell r="D253">
            <v>1050</v>
          </cell>
        </row>
        <row r="254">
          <cell r="B254" t="str">
            <v>Ladrillo Prensado</v>
          </cell>
          <cell r="C254" t="str">
            <v>un</v>
          </cell>
          <cell r="D254">
            <v>650</v>
          </cell>
        </row>
        <row r="255">
          <cell r="B255" t="str">
            <v>LADRILLO RECOCIDO</v>
          </cell>
          <cell r="C255" t="str">
            <v>un</v>
          </cell>
          <cell r="D255">
            <v>450</v>
          </cell>
        </row>
        <row r="256">
          <cell r="B256" t="str">
            <v>LADRILLO TOLETE COMUN RECOCIDO</v>
          </cell>
          <cell r="C256" t="str">
            <v>un</v>
          </cell>
          <cell r="D256">
            <v>350</v>
          </cell>
        </row>
        <row r="257">
          <cell r="B257" t="str">
            <v>LÁMINA COLD ROLLED Cal.16 (1.22x 2.44 )</v>
          </cell>
          <cell r="C257" t="str">
            <v>un</v>
          </cell>
          <cell r="D257">
            <v>170000</v>
          </cell>
        </row>
        <row r="258">
          <cell r="B258" t="str">
            <v xml:space="preserve">LÁMINA COLD ROLLED Cal.18 </v>
          </cell>
          <cell r="C258" t="str">
            <v>un</v>
          </cell>
          <cell r="D258">
            <v>105000</v>
          </cell>
        </row>
        <row r="259">
          <cell r="B259" t="str">
            <v>LÁMINA COLD ROLLED Cal.18 (1.22x 2.44 )</v>
          </cell>
          <cell r="C259" t="str">
            <v>un</v>
          </cell>
          <cell r="D259">
            <v>56000</v>
          </cell>
        </row>
        <row r="260">
          <cell r="B260" t="str">
            <v>LÁMINA COLD ROLLED Cal.20 (1.00x 2.00 )</v>
          </cell>
          <cell r="C260" t="str">
            <v>un</v>
          </cell>
          <cell r="D260">
            <v>30100</v>
          </cell>
        </row>
        <row r="261">
          <cell r="B261" t="str">
            <v>LÁMINA COLD ROLLED Cal.20 (1.22x 2.44 )</v>
          </cell>
          <cell r="C261" t="str">
            <v>un</v>
          </cell>
          <cell r="D261">
            <v>40600</v>
          </cell>
        </row>
        <row r="262">
          <cell r="B262" t="str">
            <v>LAMINA DE ACRILICO DE 0.60X2.44 DE 1.80 mm</v>
          </cell>
          <cell r="C262" t="str">
            <v>un</v>
          </cell>
          <cell r="D262">
            <v>30100</v>
          </cell>
        </row>
        <row r="263">
          <cell r="B263" t="str">
            <v>LAMINA COLABORANTE METALDECK 2" GRADO 40 CAL 22</v>
          </cell>
          <cell r="C263" t="str">
            <v>m2</v>
          </cell>
          <cell r="D263">
            <v>26000</v>
          </cell>
        </row>
        <row r="264">
          <cell r="B264" t="str">
            <v>LAMINA DE ACRILICO DE 1.20X1.80 DE 3.0 mm con color</v>
          </cell>
          <cell r="C264" t="str">
            <v>un</v>
          </cell>
          <cell r="D264">
            <v>45000</v>
          </cell>
        </row>
        <row r="265">
          <cell r="B265" t="str">
            <v>LAMINA DE ACRILICO DE 1.20X1.80 DE 3.0 mm sin color</v>
          </cell>
          <cell r="C265" t="str">
            <v>un</v>
          </cell>
          <cell r="D265">
            <v>64000</v>
          </cell>
        </row>
        <row r="266">
          <cell r="B266" t="str">
            <v>LAMINA DE ACRILICO DE 1.20X1.80 DE 3.00 mm</v>
          </cell>
          <cell r="C266" t="str">
            <v>un</v>
          </cell>
          <cell r="D266">
            <v>100000</v>
          </cell>
        </row>
        <row r="267">
          <cell r="B267" t="str">
            <v>LAMINA DRY WALL 1.22X2.44</v>
          </cell>
          <cell r="C267" t="str">
            <v>un</v>
          </cell>
          <cell r="D267">
            <v>22500</v>
          </cell>
        </row>
        <row r="268">
          <cell r="B268" t="str">
            <v>LAMINA EN ACRILICO DE 0.61X2,44 DE 1,8 mm</v>
          </cell>
          <cell r="C268" t="str">
            <v>un</v>
          </cell>
          <cell r="D268">
            <v>28000</v>
          </cell>
        </row>
        <row r="269">
          <cell r="B269" t="str">
            <v>LAMINA GALVANIZADA DE 1.00X2.00 CAL  22</v>
          </cell>
          <cell r="C269" t="str">
            <v>un</v>
          </cell>
          <cell r="D269">
            <v>32900</v>
          </cell>
        </row>
        <row r="270">
          <cell r="B270" t="str">
            <v>LAMINA GALVANIZADA DE 1.00X2.00 CAL  24</v>
          </cell>
          <cell r="C270" t="str">
            <v>un</v>
          </cell>
          <cell r="D270">
            <v>25500</v>
          </cell>
        </row>
        <row r="271">
          <cell r="B271" t="str">
            <v>LAMINA GALVANIZADA DE 1.00X2.00 CAL  26</v>
          </cell>
          <cell r="C271" t="str">
            <v>un</v>
          </cell>
          <cell r="D271">
            <v>19500</v>
          </cell>
        </row>
        <row r="272">
          <cell r="B272" t="str">
            <v>LAMINA GALVANIZADA DE 1.22X2.44 CAL  22</v>
          </cell>
          <cell r="C272" t="str">
            <v>un</v>
          </cell>
          <cell r="D272">
            <v>60000</v>
          </cell>
        </row>
        <row r="273">
          <cell r="B273" t="str">
            <v>LAMINA SUPERBOARD 1.22X2.44</v>
          </cell>
          <cell r="C273" t="str">
            <v>un</v>
          </cell>
          <cell r="D273">
            <v>38500</v>
          </cell>
        </row>
        <row r="274">
          <cell r="B274" t="str">
            <v>LIMATESA ETERNIT P7 L=1.14</v>
          </cell>
          <cell r="C274" t="str">
            <v>un</v>
          </cell>
          <cell r="D274">
            <v>15000</v>
          </cell>
        </row>
        <row r="275">
          <cell r="B275" t="str">
            <v>LAMINAS DURACUSTIC</v>
          </cell>
          <cell r="C275" t="str">
            <v>m2</v>
          </cell>
          <cell r="D275">
            <v>25000</v>
          </cell>
        </row>
        <row r="276">
          <cell r="B276" t="str">
            <v>LAMINAS EN ACRILICO DE 60X60</v>
          </cell>
          <cell r="C276" t="str">
            <v>un</v>
          </cell>
          <cell r="D276">
            <v>9500</v>
          </cell>
        </row>
        <row r="277">
          <cell r="B277" t="str">
            <v>LAMPARA DE 2x32</v>
          </cell>
          <cell r="C277" t="str">
            <v>un</v>
          </cell>
          <cell r="D277">
            <v>125000</v>
          </cell>
        </row>
        <row r="278">
          <cell r="B278" t="str">
            <v xml:space="preserve">Lampara para luminaria - sodio 150 WATTS. </v>
          </cell>
          <cell r="C278" t="str">
            <v>un</v>
          </cell>
          <cell r="D278">
            <v>40000</v>
          </cell>
        </row>
        <row r="279">
          <cell r="B279" t="str">
            <v>LAMPARA TIPO INCANDESCENTE DE 32 W</v>
          </cell>
          <cell r="C279" t="str">
            <v>un</v>
          </cell>
          <cell r="D279">
            <v>45000</v>
          </cell>
        </row>
        <row r="280">
          <cell r="B280" t="str">
            <v>LAMPARA OJO DE BUEY</v>
          </cell>
          <cell r="C280" t="str">
            <v>un</v>
          </cell>
          <cell r="D280">
            <v>45000</v>
          </cell>
        </row>
        <row r="281">
          <cell r="B281" t="str">
            <v>LAVAMANOS DE INCRUSTAR LINEA SAN LORENZO</v>
          </cell>
          <cell r="C281" t="str">
            <v>un</v>
          </cell>
          <cell r="D281">
            <v>160000</v>
          </cell>
        </row>
        <row r="282">
          <cell r="B282" t="str">
            <v>LAVAPLATOS EN ACERO</v>
          </cell>
          <cell r="C282" t="str">
            <v>un</v>
          </cell>
          <cell r="D282">
            <v>95000</v>
          </cell>
        </row>
        <row r="283">
          <cell r="B283" t="str">
            <v>LIJA</v>
          </cell>
          <cell r="C283" t="str">
            <v>un</v>
          </cell>
          <cell r="D283">
            <v>2000</v>
          </cell>
        </row>
        <row r="284">
          <cell r="B284" t="str">
            <v xml:space="preserve">LIJA </v>
          </cell>
          <cell r="C284" t="str">
            <v>un</v>
          </cell>
          <cell r="D284">
            <v>2000</v>
          </cell>
        </row>
        <row r="285">
          <cell r="B285" t="str">
            <v>LIMPIADOR PVC DE 1/4</v>
          </cell>
          <cell r="C285" t="str">
            <v>un</v>
          </cell>
          <cell r="D285">
            <v>25000</v>
          </cell>
        </row>
        <row r="286">
          <cell r="B286" t="str">
            <v>LISTON ORDINARIO</v>
          </cell>
          <cell r="C286" t="str">
            <v>ml</v>
          </cell>
          <cell r="D286">
            <v>1500</v>
          </cell>
        </row>
        <row r="287">
          <cell r="B287" t="str">
            <v>LISTÓN CEDRO MACHO 5x2 cm.</v>
          </cell>
          <cell r="C287" t="str">
            <v>ml</v>
          </cell>
          <cell r="D287">
            <v>3500</v>
          </cell>
        </row>
        <row r="288">
          <cell r="B288" t="str">
            <v>LISTON EN OTOBO PARA CIELORRASO</v>
          </cell>
          <cell r="C288" t="str">
            <v>m2</v>
          </cell>
          <cell r="D288">
            <v>55000</v>
          </cell>
        </row>
        <row r="289">
          <cell r="B289" t="str">
            <v>LLAVE MANGUERA DE 1/2"</v>
          </cell>
          <cell r="C289" t="str">
            <v>un</v>
          </cell>
          <cell r="D289">
            <v>20000</v>
          </cell>
        </row>
        <row r="290">
          <cell r="B290" t="str">
            <v>LLAVE PARA URINARIO</v>
          </cell>
          <cell r="C290" t="str">
            <v>un</v>
          </cell>
          <cell r="D290">
            <v>65000</v>
          </cell>
        </row>
        <row r="291">
          <cell r="B291" t="str">
            <v>LOCKER METALICO DE 0.45X2.00</v>
          </cell>
          <cell r="C291" t="str">
            <v>un</v>
          </cell>
          <cell r="D291">
            <v>225000</v>
          </cell>
        </row>
        <row r="292">
          <cell r="B292" t="str">
            <v>LOGO ACUEDUCTO EN ACERO DE 2.00X0.80</v>
          </cell>
          <cell r="C292" t="str">
            <v>un</v>
          </cell>
          <cell r="D292">
            <v>2500000</v>
          </cell>
        </row>
        <row r="293">
          <cell r="B293" t="str">
            <v>Luminaria abierta tipo INDULUX AA Sodio 400 WATTS.Pantalla de aluminio o policarbonato prismático, 633mmX482mm</v>
          </cell>
          <cell r="C293" t="str">
            <v>un</v>
          </cell>
          <cell r="D293">
            <v>265000</v>
          </cell>
        </row>
        <row r="294">
          <cell r="B294" t="str">
            <v xml:space="preserve">Luminaria completa fluorescente  TMS028 2xTL-D36W HFS 20 CMx 120 cm 120 voltios. </v>
          </cell>
          <cell r="C294" t="str">
            <v>un</v>
          </cell>
          <cell r="D294">
            <v>110000</v>
          </cell>
        </row>
        <row r="295">
          <cell r="B295" t="str">
            <v>Luminaria horizontal cerrada carcaza enteriza Sodio de alta presion  Potencia: 150W 208/220 Voltios . Incluye lampara y fotocelda</v>
          </cell>
          <cell r="C295" t="str">
            <v>un</v>
          </cell>
          <cell r="D295">
            <v>265000</v>
          </cell>
        </row>
        <row r="296">
          <cell r="B296" t="str">
            <v>LUMINARIA HORIZONTAL CERRADA DE 150 VATIOS-BOMBILLO SODIO ALTA PRESION</v>
          </cell>
          <cell r="C296" t="str">
            <v>un</v>
          </cell>
          <cell r="D296">
            <v>287500</v>
          </cell>
        </row>
        <row r="297">
          <cell r="B297" t="str">
            <v>LUMINARIA HORIZONTAL CERRADA DE 70 VATIOS-BOMBILLO SODIO ALTA PRESION</v>
          </cell>
          <cell r="C297" t="str">
            <v>un</v>
          </cell>
          <cell r="D297">
            <v>248000</v>
          </cell>
        </row>
        <row r="298">
          <cell r="B298" t="str">
            <v xml:space="preserve">Luminaria tipo reflector ROY ALHPA Ref: QUIMBAYA 70 WATTS 208 V. </v>
          </cell>
          <cell r="C298" t="str">
            <v>un</v>
          </cell>
          <cell r="D298">
            <v>120000</v>
          </cell>
        </row>
        <row r="299">
          <cell r="B299" t="str">
            <v>MADERA GRANADILLO</v>
          </cell>
          <cell r="C299" t="str">
            <v>m2</v>
          </cell>
          <cell r="D299">
            <v>85000</v>
          </cell>
        </row>
        <row r="300">
          <cell r="B300" t="str">
            <v xml:space="preserve">MALLA ELECTROSOLDADA </v>
          </cell>
          <cell r="C300" t="str">
            <v>kg</v>
          </cell>
          <cell r="D300">
            <v>2700</v>
          </cell>
        </row>
        <row r="301">
          <cell r="B301" t="str">
            <v>MALLA ELECTROSOLDADA M-084</v>
          </cell>
          <cell r="C301" t="str">
            <v>m2</v>
          </cell>
          <cell r="D301">
            <v>3900</v>
          </cell>
        </row>
        <row r="302">
          <cell r="B302" t="str">
            <v xml:space="preserve">MALLA ELECTROSOLDADA  6mm 15X15  6.00X2.35  42.20 KG </v>
          </cell>
          <cell r="C302" t="str">
            <v>un</v>
          </cell>
          <cell r="D302">
            <v>120000</v>
          </cell>
        </row>
        <row r="303">
          <cell r="B303" t="str">
            <v>MALLA PROTECCION Ancho = 4 m</v>
          </cell>
          <cell r="C303" t="str">
            <v>ml</v>
          </cell>
          <cell r="D303">
            <v>4500</v>
          </cell>
        </row>
        <row r="304">
          <cell r="B304" t="str">
            <v>MALLA GALLINERO</v>
          </cell>
          <cell r="C304" t="str">
            <v>m2</v>
          </cell>
          <cell r="D304">
            <v>1200</v>
          </cell>
        </row>
        <row r="305">
          <cell r="B305" t="str">
            <v>MALLA ONDULADA CAL 10 DE 1 1/2" x 1 1/2"</v>
          </cell>
          <cell r="C305" t="str">
            <v>m2</v>
          </cell>
          <cell r="D305">
            <v>30000</v>
          </cell>
        </row>
        <row r="306">
          <cell r="B306" t="str">
            <v>MALLA ONDULADA Cal. 12 1 1/2" (Alambre galv.)</v>
          </cell>
          <cell r="C306" t="str">
            <v>m2</v>
          </cell>
          <cell r="D306">
            <v>35000</v>
          </cell>
        </row>
        <row r="307">
          <cell r="B307" t="str">
            <v>MALLA ONDULADA Cal. 8 1 3/4" (Alambre galv.)</v>
          </cell>
          <cell r="C307" t="str">
            <v>m2</v>
          </cell>
          <cell r="D307">
            <v>32500</v>
          </cell>
        </row>
        <row r="308">
          <cell r="B308" t="str">
            <v>MANGUERA FLEXIBLE DE CONEXIÓN</v>
          </cell>
          <cell r="C308" t="str">
            <v>un</v>
          </cell>
          <cell r="D308">
            <v>15000</v>
          </cell>
        </row>
        <row r="309">
          <cell r="B309" t="str">
            <v>MANGUERAS DE LUCES TIPO AMERICANA</v>
          </cell>
          <cell r="C309" t="str">
            <v>ml</v>
          </cell>
          <cell r="D309">
            <v>30000</v>
          </cell>
        </row>
        <row r="310">
          <cell r="B310" t="str">
            <v>MANIJA VENTANA METALICA</v>
          </cell>
          <cell r="C310" t="str">
            <v>un</v>
          </cell>
          <cell r="D310">
            <v>1500</v>
          </cell>
        </row>
        <row r="311">
          <cell r="B311" t="str">
            <v>MANIOBRA DE TRANSFORMADOR</v>
          </cell>
          <cell r="C311" t="str">
            <v>un</v>
          </cell>
          <cell r="D311">
            <v>200000</v>
          </cell>
        </row>
        <row r="313">
          <cell r="B313" t="str">
            <v>MANTO ASFALTICO 10 M2</v>
          </cell>
          <cell r="C313" t="str">
            <v>rollo</v>
          </cell>
          <cell r="D313">
            <v>110000</v>
          </cell>
        </row>
        <row r="314">
          <cell r="B314" t="str">
            <v>MARCO CAJA INSP. 40 x 40</v>
          </cell>
          <cell r="C314" t="str">
            <v>un</v>
          </cell>
          <cell r="D314">
            <v>25000</v>
          </cell>
        </row>
        <row r="315">
          <cell r="B315" t="str">
            <v>MARCO CAJA INSP. 60 x 60</v>
          </cell>
          <cell r="C315" t="str">
            <v>un</v>
          </cell>
          <cell r="D315">
            <v>30000</v>
          </cell>
        </row>
        <row r="316">
          <cell r="B316" t="str">
            <v>MARCO EN ACERO PARA TAPA CAJA CS 276</v>
          </cell>
          <cell r="C316" t="str">
            <v>un</v>
          </cell>
          <cell r="D316">
            <v>180000</v>
          </cell>
        </row>
        <row r="317">
          <cell r="B317" t="str">
            <v>MARCO PUERTA MADERA</v>
          </cell>
          <cell r="C317" t="str">
            <v>un</v>
          </cell>
          <cell r="D317">
            <v>90000</v>
          </cell>
        </row>
        <row r="318">
          <cell r="B318" t="str">
            <v>MARCO PUERTA METALICA</v>
          </cell>
          <cell r="C318" t="str">
            <v>ml</v>
          </cell>
          <cell r="D318">
            <v>14500</v>
          </cell>
        </row>
        <row r="319">
          <cell r="B319" t="str">
            <v>MARCO SENCILLO EN ANGULO EN ACERO A-37</v>
          </cell>
          <cell r="C319" t="str">
            <v>un</v>
          </cell>
          <cell r="D319">
            <v>85000</v>
          </cell>
        </row>
        <row r="320">
          <cell r="B320" t="str">
            <v>MARCO VENTANA METALICA</v>
          </cell>
          <cell r="C320" t="str">
            <v>ml</v>
          </cell>
          <cell r="D320">
            <v>11500</v>
          </cell>
        </row>
        <row r="321">
          <cell r="B321" t="str">
            <v>MARCO Y CONTRAMARCO</v>
          </cell>
          <cell r="C321" t="str">
            <v>un</v>
          </cell>
          <cell r="D321">
            <v>100000</v>
          </cell>
        </row>
        <row r="322">
          <cell r="B322" t="str">
            <v>MARCO Y TAPA EN ALFAJOR DE 0,30X0,30</v>
          </cell>
          <cell r="C322" t="str">
            <v>un</v>
          </cell>
          <cell r="D322">
            <v>95000</v>
          </cell>
        </row>
        <row r="323">
          <cell r="B323" t="str">
            <v>MARMOLINA</v>
          </cell>
          <cell r="C323" t="str">
            <v>bto</v>
          </cell>
          <cell r="D323">
            <v>18500</v>
          </cell>
        </row>
        <row r="324">
          <cell r="B324" t="str">
            <v xml:space="preserve">MASILLA </v>
          </cell>
          <cell r="C324" t="str">
            <v>gl</v>
          </cell>
          <cell r="D324">
            <v>12500</v>
          </cell>
        </row>
        <row r="325">
          <cell r="B325" t="str">
            <v>MASTIL EN TUBO CONDUIT GALVANIZADO DE Ø1</v>
          </cell>
          <cell r="C325" t="str">
            <v>un</v>
          </cell>
          <cell r="D325">
            <v>40000</v>
          </cell>
        </row>
        <row r="326">
          <cell r="B326" t="str">
            <v>MASTIQUE PARA JUNTAS</v>
          </cell>
          <cell r="C326" t="str">
            <v>gl</v>
          </cell>
          <cell r="D326">
            <v>18500</v>
          </cell>
        </row>
        <row r="327">
          <cell r="B327" t="str">
            <v>MATERIAL GRANULAR</v>
          </cell>
          <cell r="C327" t="str">
            <v>m3</v>
          </cell>
          <cell r="D327">
            <v>25000</v>
          </cell>
        </row>
        <row r="328">
          <cell r="B328" t="str">
            <v>MEDIDOR DE 1/2"</v>
          </cell>
          <cell r="C328" t="str">
            <v>un</v>
          </cell>
          <cell r="D328">
            <v>68000</v>
          </cell>
        </row>
        <row r="329">
          <cell r="B329" t="str">
            <v>MEDIDOR DE AGUA      1/2"</v>
          </cell>
          <cell r="C329" t="str">
            <v>un</v>
          </cell>
          <cell r="D329">
            <v>68000</v>
          </cell>
        </row>
        <row r="330">
          <cell r="B330" t="str">
            <v>MEDIDOR TRIFASICO TETRAFILAR 50(150)A 208-120V;</v>
          </cell>
          <cell r="C330" t="str">
            <v>un</v>
          </cell>
          <cell r="D330">
            <v>1150000</v>
          </cell>
        </row>
        <row r="331">
          <cell r="B331" t="str">
            <v>MEDIDORES DE 4"</v>
          </cell>
          <cell r="C331" t="str">
            <v>un</v>
          </cell>
          <cell r="D331">
            <v>1800000</v>
          </cell>
        </row>
        <row r="332">
          <cell r="B332" t="str">
            <v>MESON EN ACERO INOXIDABLE DE 60 cm CAL 20</v>
          </cell>
          <cell r="C332" t="str">
            <v>ml</v>
          </cell>
          <cell r="D332">
            <v>300000</v>
          </cell>
        </row>
        <row r="333">
          <cell r="B333" t="str">
            <v xml:space="preserve">MEZCLADOR LAVAPLATOS </v>
          </cell>
          <cell r="C333" t="str">
            <v>un</v>
          </cell>
          <cell r="D333">
            <v>245000</v>
          </cell>
        </row>
        <row r="334">
          <cell r="B334" t="str">
            <v>MINISPLIT LG 18000 BTU</v>
          </cell>
          <cell r="C334" t="str">
            <v>un</v>
          </cell>
          <cell r="D334">
            <v>1700000</v>
          </cell>
        </row>
        <row r="335">
          <cell r="B335" t="str">
            <v>MORTERO 1:3 ( arena semilavada de peña )</v>
          </cell>
          <cell r="C335" t="str">
            <v>m3</v>
          </cell>
          <cell r="D335">
            <v>245000</v>
          </cell>
        </row>
        <row r="336">
          <cell r="B336" t="str">
            <v>MORTERO 1:4 ( arena semilavada )</v>
          </cell>
          <cell r="C336" t="str">
            <v>m3</v>
          </cell>
          <cell r="D336">
            <v>225000</v>
          </cell>
        </row>
        <row r="337">
          <cell r="B337" t="str">
            <v>MORTERO 1:3 IMPERMEABILIZADO</v>
          </cell>
          <cell r="C337" t="str">
            <v>m3</v>
          </cell>
          <cell r="D337">
            <v>265000</v>
          </cell>
        </row>
        <row r="338">
          <cell r="B338" t="str">
            <v>MORTERO 1:5</v>
          </cell>
          <cell r="C338" t="str">
            <v>m3</v>
          </cell>
          <cell r="D338">
            <v>215000</v>
          </cell>
        </row>
        <row r="339">
          <cell r="B339" t="str">
            <v>MURO EN LADRILLO TOLETE COMUN EN 0.125 CON PEGA DE MORTERO 1:5</v>
          </cell>
          <cell r="C339" t="str">
            <v>m2</v>
          </cell>
          <cell r="D339">
            <v>38000</v>
          </cell>
        </row>
        <row r="340">
          <cell r="B340" t="str">
            <v>NIPLE GALAVANIZADO DE 4" SH 40</v>
          </cell>
          <cell r="C340" t="str">
            <v>un</v>
          </cell>
          <cell r="D340">
            <v>69600</v>
          </cell>
        </row>
        <row r="341">
          <cell r="B341" t="str">
            <v>ORINAL MEDIANO BLANCO PORCELANA</v>
          </cell>
          <cell r="C341" t="str">
            <v>un</v>
          </cell>
          <cell r="D341">
            <v>195000</v>
          </cell>
        </row>
        <row r="342">
          <cell r="B342" t="str">
            <v>PABMERIL PLIEGO 9" x 11"</v>
          </cell>
          <cell r="C342" t="str">
            <v>un</v>
          </cell>
          <cell r="D342">
            <v>2000</v>
          </cell>
        </row>
        <row r="343">
          <cell r="B343" t="str">
            <v>PARLANTE</v>
          </cell>
          <cell r="C343" t="str">
            <v>un</v>
          </cell>
          <cell r="D343">
            <v>250000</v>
          </cell>
        </row>
        <row r="344">
          <cell r="B344" t="str">
            <v xml:space="preserve">PALETAS REFLECTIVAS DE SEÑALIZACION -CONOS-CINTA SEÑALI </v>
          </cell>
          <cell r="C344" t="str">
            <v>gl</v>
          </cell>
          <cell r="D344">
            <v>200000</v>
          </cell>
        </row>
        <row r="345">
          <cell r="B345" t="str">
            <v>PASTO</v>
          </cell>
          <cell r="C345" t="str">
            <v>m2</v>
          </cell>
          <cell r="D345">
            <v>3000</v>
          </cell>
        </row>
        <row r="346">
          <cell r="B346" t="str">
            <v>PEGACOR BLANCO</v>
          </cell>
          <cell r="C346" t="str">
            <v>kg</v>
          </cell>
          <cell r="D346">
            <v>1000</v>
          </cell>
        </row>
        <row r="347">
          <cell r="B347" t="str">
            <v>PEGACOR E-50</v>
          </cell>
          <cell r="C347" t="str">
            <v>kg</v>
          </cell>
          <cell r="D347">
            <v>800</v>
          </cell>
        </row>
        <row r="348">
          <cell r="B348" t="str">
            <v>PEGANTE PARA GAS FUERZA MEDIA</v>
          </cell>
          <cell r="C348" t="str">
            <v>un</v>
          </cell>
          <cell r="D348">
            <v>5000</v>
          </cell>
        </row>
        <row r="349">
          <cell r="B349" t="str">
            <v>PELICULA SAN BLASTING</v>
          </cell>
          <cell r="C349" t="str">
            <v>m2</v>
          </cell>
          <cell r="D349">
            <v>20000</v>
          </cell>
        </row>
        <row r="350">
          <cell r="B350" t="str">
            <v>Percha simple - GRIVAL</v>
          </cell>
          <cell r="C350" t="str">
            <v>un</v>
          </cell>
          <cell r="D350">
            <v>40000</v>
          </cell>
        </row>
        <row r="351">
          <cell r="B351" t="str">
            <v>PERFIL ALN 173 DE 6 mts</v>
          </cell>
          <cell r="C351" t="str">
            <v>un</v>
          </cell>
          <cell r="D351">
            <v>40000</v>
          </cell>
        </row>
        <row r="352">
          <cell r="B352" t="str">
            <v>PERFIL ALN 177 DE 6 mts</v>
          </cell>
          <cell r="C352" t="str">
            <v>un</v>
          </cell>
          <cell r="D352">
            <v>25000</v>
          </cell>
        </row>
        <row r="353">
          <cell r="B353" t="str">
            <v>PERFIL ALN 292 DE 6 mts</v>
          </cell>
          <cell r="C353" t="str">
            <v>un</v>
          </cell>
          <cell r="D353">
            <v>75000</v>
          </cell>
        </row>
        <row r="354">
          <cell r="B354" t="str">
            <v>PERFIL ESTRUCTURAL EN C 160*60 1.5mm</v>
          </cell>
          <cell r="C354" t="str">
            <v>kg</v>
          </cell>
          <cell r="D354">
            <v>7000</v>
          </cell>
        </row>
        <row r="355">
          <cell r="B355" t="str">
            <v>PIBOTES, RODACHINES, PARALES, OMEGAS</v>
          </cell>
          <cell r="C355" t="str">
            <v>m2</v>
          </cell>
          <cell r="D355">
            <v>25000</v>
          </cell>
        </row>
        <row r="356">
          <cell r="B356" t="str">
            <v>PIEDRA ESMERIL</v>
          </cell>
          <cell r="C356" t="str">
            <v>un</v>
          </cell>
          <cell r="D356">
            <v>40000</v>
          </cell>
        </row>
        <row r="357">
          <cell r="B357" t="str">
            <v>PIEDRA MEDIA ZONGA</v>
          </cell>
          <cell r="C357" t="str">
            <v>m3</v>
          </cell>
          <cell r="D357">
            <v>35000</v>
          </cell>
        </row>
        <row r="358">
          <cell r="B358" t="str">
            <v>PIEDRA RAJON</v>
          </cell>
          <cell r="C358" t="str">
            <v>m3</v>
          </cell>
          <cell r="D358">
            <v>70000</v>
          </cell>
        </row>
        <row r="359">
          <cell r="B359" t="str">
            <v>PINTURA ACRILTEX</v>
          </cell>
          <cell r="C359" t="str">
            <v>gl</v>
          </cell>
          <cell r="D359">
            <v>94500</v>
          </cell>
        </row>
        <row r="360">
          <cell r="B360" t="str">
            <v>PINTURA Electrostatica (poliester gris )</v>
          </cell>
          <cell r="C360" t="str">
            <v>m2</v>
          </cell>
          <cell r="D360">
            <v>50000</v>
          </cell>
        </row>
        <row r="361">
          <cell r="B361" t="str">
            <v>PINTURA EPOXICA</v>
          </cell>
          <cell r="C361" t="str">
            <v>gl</v>
          </cell>
          <cell r="D361">
            <v>85000</v>
          </cell>
        </row>
        <row r="362">
          <cell r="B362" t="str">
            <v>PINTURA KORAZA</v>
          </cell>
          <cell r="C362" t="str">
            <v>gl</v>
          </cell>
          <cell r="D362">
            <v>60000</v>
          </cell>
        </row>
        <row r="363">
          <cell r="B363" t="str">
            <v>PINTURA BITUMINOSA</v>
          </cell>
          <cell r="C363" t="str">
            <v>gl</v>
          </cell>
          <cell r="D363">
            <v>70000</v>
          </cell>
        </row>
        <row r="364">
          <cell r="B364" t="str">
            <v>PINTURA VINILO TIPO 1</v>
          </cell>
          <cell r="C364" t="str">
            <v>gl</v>
          </cell>
          <cell r="D364">
            <v>60000</v>
          </cell>
        </row>
        <row r="365">
          <cell r="B365" t="str">
            <v>PISO EN CERAMICA DE 30X30</v>
          </cell>
          <cell r="C365" t="str">
            <v>m2</v>
          </cell>
          <cell r="D365">
            <v>28500</v>
          </cell>
        </row>
        <row r="366">
          <cell r="B366" t="str">
            <v>PISO EN MADERA GRANADILLO</v>
          </cell>
          <cell r="C366" t="str">
            <v>m2</v>
          </cell>
          <cell r="D366">
            <v>120000</v>
          </cell>
        </row>
        <row r="367">
          <cell r="B367" t="str">
            <v>PINTURA VINILO TIPO 2</v>
          </cell>
          <cell r="C367" t="str">
            <v>gl</v>
          </cell>
          <cell r="D367">
            <v>40000</v>
          </cell>
        </row>
        <row r="368">
          <cell r="B368" t="str">
            <v>PISO PORCELANATO</v>
          </cell>
          <cell r="C368" t="str">
            <v>m2</v>
          </cell>
          <cell r="D368">
            <v>52500</v>
          </cell>
        </row>
        <row r="369">
          <cell r="B369" t="str">
            <v>Porta rollos - GRIVAL Línea STYLO,</v>
          </cell>
          <cell r="C369" t="str">
            <v>un</v>
          </cell>
          <cell r="D369">
            <v>60000</v>
          </cell>
        </row>
        <row r="370">
          <cell r="B370" t="str">
            <v>PLATINA DE  1/2" * 1/8</v>
          </cell>
          <cell r="C370" t="str">
            <v>un</v>
          </cell>
          <cell r="D370">
            <v>6000</v>
          </cell>
        </row>
        <row r="371">
          <cell r="B371" t="str">
            <v xml:space="preserve">PLATINA DE  3/4" </v>
          </cell>
          <cell r="C371" t="str">
            <v>un</v>
          </cell>
          <cell r="D371">
            <v>7500</v>
          </cell>
        </row>
        <row r="372">
          <cell r="B372" t="str">
            <v>PLATINA DE  3/4" X 1/8"</v>
          </cell>
          <cell r="C372" t="str">
            <v>ml</v>
          </cell>
          <cell r="D372">
            <v>2000</v>
          </cell>
        </row>
        <row r="373">
          <cell r="B373" t="str">
            <v>POLIETILENO No. 4</v>
          </cell>
          <cell r="C373" t="str">
            <v>m2</v>
          </cell>
          <cell r="D373">
            <v>2500</v>
          </cell>
        </row>
        <row r="374">
          <cell r="B374" t="str">
            <v>POLIETILENO No. 6</v>
          </cell>
          <cell r="C374" t="str">
            <v>m2</v>
          </cell>
          <cell r="D374">
            <v>2800</v>
          </cell>
        </row>
        <row r="375">
          <cell r="B375" t="str">
            <v>PRIMER ANTICORROSIVO</v>
          </cell>
          <cell r="C375" t="str">
            <v>gl</v>
          </cell>
          <cell r="D375">
            <v>61700</v>
          </cell>
        </row>
        <row r="376">
          <cell r="B376" t="str">
            <v>PUNTILLA 3/4"</v>
          </cell>
          <cell r="C376" t="str">
            <v>lb</v>
          </cell>
          <cell r="D376">
            <v>2600</v>
          </cell>
        </row>
        <row r="377">
          <cell r="B377" t="str">
            <v>PUNTILLA 1"</v>
          </cell>
          <cell r="C377" t="str">
            <v>lb</v>
          </cell>
          <cell r="D377">
            <v>2600</v>
          </cell>
        </row>
        <row r="378">
          <cell r="B378" t="str">
            <v>PUNTILLA 11/4"</v>
          </cell>
          <cell r="C378" t="str">
            <v>lb</v>
          </cell>
          <cell r="D378">
            <v>2400</v>
          </cell>
        </row>
        <row r="379">
          <cell r="B379" t="str">
            <v>PUNTILLA 11/2"</v>
          </cell>
          <cell r="C379" t="str">
            <v>lb</v>
          </cell>
          <cell r="D379">
            <v>2200</v>
          </cell>
        </row>
        <row r="380">
          <cell r="B380" t="str">
            <v>PUNTILLA 2"</v>
          </cell>
          <cell r="C380" t="str">
            <v>lb</v>
          </cell>
          <cell r="D380">
            <v>2200</v>
          </cell>
        </row>
        <row r="381">
          <cell r="B381" t="str">
            <v>PUNTILLA 21/2"</v>
          </cell>
          <cell r="C381" t="str">
            <v>lb</v>
          </cell>
          <cell r="D381">
            <v>2200</v>
          </cell>
        </row>
        <row r="382">
          <cell r="C382" t="str">
            <v>lb</v>
          </cell>
          <cell r="D382">
            <v>2200</v>
          </cell>
        </row>
        <row r="383">
          <cell r="C383" t="str">
            <v>lb</v>
          </cell>
          <cell r="D383">
            <v>2100</v>
          </cell>
        </row>
        <row r="384">
          <cell r="C384" t="str">
            <v>un</v>
          </cell>
          <cell r="D384">
            <v>5900</v>
          </cell>
        </row>
        <row r="385">
          <cell r="C385" t="str">
            <v>un</v>
          </cell>
          <cell r="D385">
            <v>5900</v>
          </cell>
        </row>
        <row r="386">
          <cell r="B386" t="str">
            <v>RECEBO B-200</v>
          </cell>
          <cell r="C386" t="str">
            <v>m3</v>
          </cell>
          <cell r="D386">
            <v>32000</v>
          </cell>
        </row>
        <row r="387">
          <cell r="B387" t="str">
            <v>RECEBO B-600</v>
          </cell>
          <cell r="C387" t="str">
            <v>m3</v>
          </cell>
          <cell r="D387">
            <v>41500</v>
          </cell>
        </row>
        <row r="388">
          <cell r="B388" t="str">
            <v>RECEBO COMÚN</v>
          </cell>
          <cell r="C388" t="str">
            <v>m3</v>
          </cell>
          <cell r="D388">
            <v>28000</v>
          </cell>
        </row>
        <row r="389">
          <cell r="B389" t="str">
            <v>RECEBO B-400</v>
          </cell>
          <cell r="C389" t="str">
            <v>m3</v>
          </cell>
          <cell r="D389">
            <v>36000</v>
          </cell>
        </row>
        <row r="390">
          <cell r="B390" t="str">
            <v>RED PARA ATERRIZAR SUBESTACION</v>
          </cell>
          <cell r="C390" t="str">
            <v>gl</v>
          </cell>
          <cell r="D390">
            <v>3500000</v>
          </cell>
        </row>
        <row r="391">
          <cell r="B391" t="str">
            <v>RED TRENZADA CABLE 2X2+2</v>
          </cell>
          <cell r="C391" t="str">
            <v>ml</v>
          </cell>
          <cell r="D391">
            <v>13500</v>
          </cell>
        </row>
        <row r="392">
          <cell r="B392" t="str">
            <v>RED TRENZADA CABLE 3x1/0+1/0</v>
          </cell>
          <cell r="C392" t="str">
            <v>ml</v>
          </cell>
          <cell r="D392">
            <v>23500</v>
          </cell>
        </row>
        <row r="393">
          <cell r="B393" t="str">
            <v xml:space="preserve">REFLECTOR DE 250 VATIOS-SODIO ALTA PRESION -220 VOLTIOS-SODIO ALTA </v>
          </cell>
          <cell r="C393" t="str">
            <v>un</v>
          </cell>
          <cell r="D393">
            <v>1450000</v>
          </cell>
        </row>
        <row r="394">
          <cell r="B394" t="str">
            <v>REFLECTOR DE 400 W</v>
          </cell>
          <cell r="C394" t="str">
            <v>un</v>
          </cell>
          <cell r="D394">
            <v>400000</v>
          </cell>
        </row>
        <row r="395">
          <cell r="B395" t="str">
            <v>REGISTRO DE 3/4"</v>
          </cell>
          <cell r="C395" t="str">
            <v>un</v>
          </cell>
          <cell r="D395">
            <v>22500</v>
          </cell>
        </row>
        <row r="396">
          <cell r="B396" t="str">
            <v>REGISTRO DE BOLA 1/2"</v>
          </cell>
          <cell r="C396" t="str">
            <v>un</v>
          </cell>
          <cell r="D396">
            <v>14500</v>
          </cell>
        </row>
        <row r="397">
          <cell r="B397" t="str">
            <v>REGISTRO P.D.  R&amp;W - 2 1/2 " ( de cortina )</v>
          </cell>
          <cell r="C397" t="str">
            <v>un</v>
          </cell>
          <cell r="D397">
            <v>268000</v>
          </cell>
        </row>
        <row r="398">
          <cell r="B398" t="str">
            <v>REGISTRO R&amp;W - 1" ( de cortina ) Ref. 206</v>
          </cell>
          <cell r="C398" t="str">
            <v>un</v>
          </cell>
          <cell r="D398">
            <v>60000</v>
          </cell>
        </row>
        <row r="399">
          <cell r="B399" t="str">
            <v>REGISTRO R&amp;W - 1/2" ( de cortina ) Ref. 206</v>
          </cell>
          <cell r="C399" t="str">
            <v>un</v>
          </cell>
          <cell r="D399">
            <v>35000</v>
          </cell>
        </row>
        <row r="400">
          <cell r="B400" t="str">
            <v>REGISTRO R&amp;W - 3/4" ( de cortina ) Ref. 206</v>
          </cell>
          <cell r="C400" t="str">
            <v>un</v>
          </cell>
          <cell r="D400">
            <v>45000</v>
          </cell>
        </row>
        <row r="401">
          <cell r="B401" t="str">
            <v xml:space="preserve">REJILLA Aluminio 3"x2" </v>
          </cell>
          <cell r="C401" t="str">
            <v>un</v>
          </cell>
          <cell r="D401">
            <v>5900</v>
          </cell>
        </row>
        <row r="402">
          <cell r="B402" t="str">
            <v>REJILLA VENTILACION PLASTICA DE 25X25</v>
          </cell>
          <cell r="C402" t="str">
            <v>un</v>
          </cell>
          <cell r="D402">
            <v>12644</v>
          </cell>
        </row>
        <row r="403">
          <cell r="B403" t="str">
            <v>Rejillas de piso en aluminio de 3x2 con sosco</v>
          </cell>
          <cell r="C403" t="str">
            <v>un</v>
          </cell>
          <cell r="D403">
            <v>5900</v>
          </cell>
        </row>
        <row r="404">
          <cell r="B404" t="str">
            <v>RELLENO ARENA DE PEÑA</v>
          </cell>
          <cell r="C404" t="str">
            <v>m3</v>
          </cell>
          <cell r="D404">
            <v>40000</v>
          </cell>
        </row>
        <row r="405">
          <cell r="B405" t="str">
            <v>Repisa vidrio Baño Línea STYLO</v>
          </cell>
          <cell r="C405" t="str">
            <v>un</v>
          </cell>
          <cell r="D405">
            <v>115000</v>
          </cell>
        </row>
        <row r="406">
          <cell r="B406" t="str">
            <v>REMOVEDOR PVC</v>
          </cell>
          <cell r="C406" t="str">
            <v>un</v>
          </cell>
          <cell r="D406">
            <v>3750</v>
          </cell>
        </row>
        <row r="408">
          <cell r="B408" t="str">
            <v>REPISA ORDINARIO 3 m</v>
          </cell>
          <cell r="C408" t="str">
            <v>un</v>
          </cell>
          <cell r="D408">
            <v>8000</v>
          </cell>
        </row>
        <row r="409">
          <cell r="B409" t="str">
            <v xml:space="preserve">ROCKTOP </v>
          </cell>
          <cell r="C409" t="str">
            <v>kg</v>
          </cell>
          <cell r="D409">
            <v>2500</v>
          </cell>
        </row>
        <row r="410">
          <cell r="B410" t="str">
            <v>SANITARIO LINEA MONTECARLO CON GRIFERIA</v>
          </cell>
          <cell r="C410" t="str">
            <v>un</v>
          </cell>
          <cell r="D410">
            <v>430000</v>
          </cell>
        </row>
        <row r="411">
          <cell r="B411" t="str">
            <v xml:space="preserve">SECCIONADOR TRIPOLAR EN AIRE 400A-17,5 kV DE OPERACIÓN BAJO </v>
          </cell>
          <cell r="C411" t="str">
            <v>un</v>
          </cell>
          <cell r="D411">
            <v>10200000</v>
          </cell>
        </row>
        <row r="412">
          <cell r="B412" t="str">
            <v>SELLADOR</v>
          </cell>
          <cell r="C412" t="str">
            <v>gl</v>
          </cell>
          <cell r="D412">
            <v>18000</v>
          </cell>
        </row>
        <row r="413">
          <cell r="B413" t="str">
            <v>SELLADOR O CERA DE PISO</v>
          </cell>
          <cell r="C413" t="str">
            <v>m2</v>
          </cell>
          <cell r="D413">
            <v>1800</v>
          </cell>
        </row>
        <row r="414">
          <cell r="B414" t="str">
            <v>SELLADOR Y TINTILLA</v>
          </cell>
          <cell r="C414" t="str">
            <v>gl</v>
          </cell>
          <cell r="D414">
            <v>15000</v>
          </cell>
        </row>
        <row r="415">
          <cell r="B415" t="str">
            <v>SENSOR FOTOELECTRICO DETECTOR DE HUMO</v>
          </cell>
          <cell r="C415" t="str">
            <v>un</v>
          </cell>
          <cell r="D415">
            <v>90000</v>
          </cell>
        </row>
        <row r="416">
          <cell r="B416" t="str">
            <v>SIFON LAVAMANOS plastico gerfor GF-580322</v>
          </cell>
          <cell r="C416" t="str">
            <v>un</v>
          </cell>
          <cell r="D416">
            <v>12000</v>
          </cell>
        </row>
        <row r="417">
          <cell r="B417" t="str">
            <v>SIKA 1</v>
          </cell>
          <cell r="C417" t="str">
            <v>kg</v>
          </cell>
          <cell r="D417">
            <v>8500</v>
          </cell>
        </row>
        <row r="418">
          <cell r="B418" t="str">
            <v>SIKADUR 32</v>
          </cell>
          <cell r="C418" t="str">
            <v>kg</v>
          </cell>
          <cell r="D418">
            <v>50000</v>
          </cell>
        </row>
        <row r="419">
          <cell r="B419" t="str">
            <v xml:space="preserve">SIKAFLEX-1a cartu </v>
          </cell>
          <cell r="C419" t="str">
            <v>un</v>
          </cell>
          <cell r="D419">
            <v>25000</v>
          </cell>
        </row>
        <row r="420">
          <cell r="B420" t="str">
            <v>SILICONA</v>
          </cell>
          <cell r="C420" t="str">
            <v>un</v>
          </cell>
          <cell r="D420">
            <v>15000</v>
          </cell>
        </row>
        <row r="421">
          <cell r="B421" t="str">
            <v>SISTEMA DESINFECCION AGUA TRATADA</v>
          </cell>
          <cell r="C421" t="str">
            <v>un</v>
          </cell>
          <cell r="D421">
            <v>3800000</v>
          </cell>
        </row>
        <row r="422">
          <cell r="B422" t="str">
            <v>SISTEMA CONTROL ELECTRICO TODO INCLUIDO PARA LA PLANTA TRATAMIENTO</v>
          </cell>
          <cell r="C422" t="str">
            <v>un</v>
          </cell>
          <cell r="D422">
            <v>13000000</v>
          </cell>
        </row>
        <row r="423">
          <cell r="B423" t="str">
            <v>SOLDADOR PVC 1/4</v>
          </cell>
          <cell r="C423" t="str">
            <v>un</v>
          </cell>
          <cell r="D423">
            <v>45000</v>
          </cell>
        </row>
        <row r="424">
          <cell r="B424" t="str">
            <v xml:space="preserve">SOLDADURA E - 70  </v>
          </cell>
          <cell r="C424" t="str">
            <v>kg</v>
          </cell>
          <cell r="D424">
            <v>7500</v>
          </cell>
        </row>
        <row r="425">
          <cell r="B425" t="str">
            <v>SOLDADURA ESTAÑO</v>
          </cell>
          <cell r="C425" t="str">
            <v>un</v>
          </cell>
          <cell r="D425">
            <v>35000</v>
          </cell>
        </row>
        <row r="426">
          <cell r="B426" t="str">
            <v>SOLDADURA EXOTERMICA TIPO CADWELD o SIMILAR  de 90 GRAMOS</v>
          </cell>
          <cell r="C426" t="str">
            <v>un</v>
          </cell>
          <cell r="D426">
            <v>17000</v>
          </cell>
        </row>
        <row r="427">
          <cell r="B427" t="str">
            <v>SOPORTE PARA TUBERIA DE 4"</v>
          </cell>
          <cell r="C427" t="str">
            <v>un</v>
          </cell>
          <cell r="D427">
            <v>17980</v>
          </cell>
        </row>
        <row r="428">
          <cell r="B428" t="str">
            <v>SOPORTES LAVAMANOS</v>
          </cell>
          <cell r="C428" t="str">
            <v>jg</v>
          </cell>
          <cell r="D428">
            <v>2500</v>
          </cell>
        </row>
        <row r="429">
          <cell r="B429" t="str">
            <v>SOPORTES ORINAL</v>
          </cell>
          <cell r="C429" t="str">
            <v>un</v>
          </cell>
          <cell r="D429">
            <v>8500</v>
          </cell>
        </row>
        <row r="430">
          <cell r="B430" t="str">
            <v>TABLA BURRA ORDINARIA 0.20 DE 3.0 MTS</v>
          </cell>
          <cell r="C430" t="str">
            <v>un</v>
          </cell>
          <cell r="D430">
            <v>13500</v>
          </cell>
        </row>
        <row r="431">
          <cell r="B431" t="str">
            <v>TABLA BURRA ORDINARIA 0.30 DE 3.0 MTS</v>
          </cell>
          <cell r="C431" t="str">
            <v>un</v>
          </cell>
          <cell r="D431">
            <v>16000</v>
          </cell>
        </row>
        <row r="432">
          <cell r="B432" t="str">
            <v>TABLA CHAPA ORDINARIA 0.25 DE 3.0 MTS</v>
          </cell>
          <cell r="C432" t="str">
            <v>un</v>
          </cell>
          <cell r="D432">
            <v>13000</v>
          </cell>
        </row>
        <row r="433">
          <cell r="B433" t="str">
            <v>TABLA CHAPA ORDINARIA 0.20 DE 3.0 MTS</v>
          </cell>
          <cell r="C433" t="str">
            <v>un</v>
          </cell>
          <cell r="D433">
            <v>10000</v>
          </cell>
        </row>
        <row r="434">
          <cell r="B434" t="str">
            <v>TABLA CHAPA ORDINARIA 0.15 DE 3.0 MTS</v>
          </cell>
          <cell r="C434" t="str">
            <v>un</v>
          </cell>
          <cell r="D434">
            <v>7500</v>
          </cell>
        </row>
        <row r="435">
          <cell r="C435" t="str">
            <v>un</v>
          </cell>
        </row>
        <row r="436">
          <cell r="C436" t="str">
            <v>ml</v>
          </cell>
        </row>
        <row r="437">
          <cell r="B437" t="str">
            <v xml:space="preserve">TABLERO DE 12 CIRCUITOS CON ESPACIO PARA TOTALIZADOR, PUERTA Y CHAPA  -208 V - 3F5H-60HZ </v>
          </cell>
          <cell r="C437" t="str">
            <v>un</v>
          </cell>
        </row>
        <row r="438">
          <cell r="B438" t="str">
            <v>TABLERO DE 12 CTOS</v>
          </cell>
          <cell r="C438" t="str">
            <v>un</v>
          </cell>
          <cell r="D438">
            <v>165000</v>
          </cell>
        </row>
        <row r="439">
          <cell r="B439" t="str">
            <v>TABLERO 24 CIRCUITOS, PUERTA Y CHAPA, ESP TOTALIZADOR</v>
          </cell>
          <cell r="C439" t="str">
            <v>un</v>
          </cell>
          <cell r="D439">
            <v>225000</v>
          </cell>
        </row>
        <row r="440">
          <cell r="B440" t="str">
            <v xml:space="preserve">TABLERO 36 CIRCUITOS, PUERTA Y CHAPA, ESP TOTALIZADOR  </v>
          </cell>
          <cell r="C440" t="str">
            <v>un</v>
          </cell>
          <cell r="D440">
            <v>420000</v>
          </cell>
        </row>
        <row r="441">
          <cell r="B441" t="str">
            <v>TABLERO TRIFASICO DE 6 CIRCUITOS</v>
          </cell>
          <cell r="C441" t="str">
            <v>un</v>
          </cell>
          <cell r="D441">
            <v>89800</v>
          </cell>
        </row>
        <row r="442">
          <cell r="B442" t="str">
            <v>TABLETA GRES DE 25X25</v>
          </cell>
          <cell r="C442" t="str">
            <v>m2</v>
          </cell>
          <cell r="D442">
            <v>12500</v>
          </cell>
        </row>
        <row r="443">
          <cell r="B443" t="str">
            <v>TABLEX, LISTONES, PALOS</v>
          </cell>
          <cell r="C443" t="str">
            <v>m2</v>
          </cell>
          <cell r="D443">
            <v>250000</v>
          </cell>
        </row>
        <row r="444">
          <cell r="B444" t="str">
            <v>TABLÓN DE GRES  25X25</v>
          </cell>
          <cell r="C444" t="str">
            <v>m2</v>
          </cell>
          <cell r="D444">
            <v>26000</v>
          </cell>
        </row>
        <row r="445">
          <cell r="B445" t="str">
            <v>TABLON DE GRESS DE 33X33</v>
          </cell>
          <cell r="C445" t="str">
            <v>m2</v>
          </cell>
          <cell r="D445">
            <v>30000</v>
          </cell>
        </row>
        <row r="446">
          <cell r="B446" t="str">
            <v>TANQUE COLEMPAQUES 500 LT (incluye tapa y accesorios)</v>
          </cell>
          <cell r="C446" t="str">
            <v>ml</v>
          </cell>
          <cell r="D446">
            <v>185000</v>
          </cell>
        </row>
        <row r="447">
          <cell r="B447" t="str">
            <v>TABLERO MELAMINICO DE 1.83X2.44</v>
          </cell>
          <cell r="C447" t="str">
            <v>un</v>
          </cell>
          <cell r="D447">
            <v>125000</v>
          </cell>
        </row>
        <row r="448">
          <cell r="B448" t="str">
            <v>TABLERO EN AMARILLO</v>
          </cell>
          <cell r="C448" t="str">
            <v>m2</v>
          </cell>
          <cell r="D448">
            <v>180000</v>
          </cell>
        </row>
        <row r="449">
          <cell r="B449" t="str">
            <v>TAPA CAJA INSP. 60 x 60</v>
          </cell>
          <cell r="C449" t="str">
            <v>un</v>
          </cell>
          <cell r="D449">
            <v>8000</v>
          </cell>
        </row>
        <row r="450">
          <cell r="B450" t="str">
            <v>TABLETA MARMOL</v>
          </cell>
          <cell r="C450" t="str">
            <v>m2</v>
          </cell>
          <cell r="D450">
            <v>80000</v>
          </cell>
        </row>
        <row r="451">
          <cell r="B451" t="str">
            <v>TAPA CIEGA CON IMPACTO GALVANIZADA CUADRADA 4X4"</v>
          </cell>
          <cell r="C451" t="str">
            <v>un</v>
          </cell>
          <cell r="D451">
            <v>2500</v>
          </cell>
        </row>
        <row r="452">
          <cell r="B452" t="str">
            <v>TAPA EN CONCRETO (4000 PSI)</v>
          </cell>
          <cell r="C452" t="str">
            <v>un</v>
          </cell>
          <cell r="D452">
            <v>65000</v>
          </cell>
        </row>
        <row r="453">
          <cell r="B453" t="str">
            <v>TAPA EN CONCRETO CAJA CS 276</v>
          </cell>
          <cell r="C453" t="str">
            <v>un</v>
          </cell>
          <cell r="D453">
            <v>250000</v>
          </cell>
        </row>
        <row r="454">
          <cell r="B454" t="str">
            <v>TAPA REGISTRO PLASTICO DE 20X20</v>
          </cell>
          <cell r="C454" t="str">
            <v>un</v>
          </cell>
          <cell r="D454">
            <v>10500</v>
          </cell>
        </row>
        <row r="455">
          <cell r="B455" t="str">
            <v>TAPON GALVANIZADO MACHO DE 2"</v>
          </cell>
          <cell r="C455" t="str">
            <v>un</v>
          </cell>
          <cell r="D455">
            <v>14500</v>
          </cell>
        </row>
        <row r="456">
          <cell r="B456" t="str">
            <v>TAPÓN SOLDADO PRESIÓN 1 1/2"</v>
          </cell>
          <cell r="C456" t="str">
            <v>un</v>
          </cell>
          <cell r="D456">
            <v>3500</v>
          </cell>
        </row>
        <row r="457">
          <cell r="B457" t="str">
            <v>TAZA Institucional blanca Mancesa IC-IP41</v>
          </cell>
          <cell r="C457" t="str">
            <v>un</v>
          </cell>
          <cell r="D457">
            <v>90000</v>
          </cell>
        </row>
        <row r="458">
          <cell r="B458" t="str">
            <v>TEE EN ALUMINIO BLANCO</v>
          </cell>
          <cell r="C458" t="str">
            <v>un</v>
          </cell>
          <cell r="D458">
            <v>6500</v>
          </cell>
        </row>
        <row r="459">
          <cell r="B459" t="str">
            <v>TEE GALVANIZADA DE 4"</v>
          </cell>
          <cell r="C459" t="str">
            <v>un</v>
          </cell>
          <cell r="D459">
            <v>56260</v>
          </cell>
        </row>
        <row r="460">
          <cell r="B460" t="str">
            <v>TEE PRESIÓN  1 1/2" Pavco</v>
          </cell>
          <cell r="C460" t="str">
            <v>un</v>
          </cell>
          <cell r="D460">
            <v>6000</v>
          </cell>
        </row>
        <row r="461">
          <cell r="B461" t="str">
            <v>TEE PRESIÓN SOLDADA  1"</v>
          </cell>
          <cell r="C461" t="str">
            <v>un</v>
          </cell>
          <cell r="D461">
            <v>6500</v>
          </cell>
        </row>
        <row r="462">
          <cell r="B462" t="str">
            <v>TEJA DE ZINC 0.80X2.43</v>
          </cell>
          <cell r="C462" t="str">
            <v>un</v>
          </cell>
          <cell r="D462">
            <v>15400</v>
          </cell>
        </row>
        <row r="463">
          <cell r="B463" t="str">
            <v>TEJA CANALETA 90</v>
          </cell>
          <cell r="C463" t="str">
            <v>m2</v>
          </cell>
          <cell r="D463">
            <v>25000</v>
          </cell>
        </row>
        <row r="464">
          <cell r="B464" t="str">
            <v xml:space="preserve">TEJA DE BARRO </v>
          </cell>
          <cell r="C464" t="str">
            <v>un</v>
          </cell>
          <cell r="D464">
            <v>1850</v>
          </cell>
        </row>
        <row r="465">
          <cell r="B465" t="str">
            <v>TEJA ONDULADA ETERNIT No. 6 DE 0.92X1.83</v>
          </cell>
          <cell r="C465" t="str">
            <v>un</v>
          </cell>
          <cell r="D465">
            <v>26500</v>
          </cell>
        </row>
        <row r="466">
          <cell r="B466" t="str">
            <v>TEJA THERMOACUSTICA TRAPEZOIDAL  2.44X0.82</v>
          </cell>
          <cell r="C466" t="str">
            <v>un</v>
          </cell>
          <cell r="D466">
            <v>48000</v>
          </cell>
        </row>
        <row r="467">
          <cell r="B467" t="str">
            <v>TELA ASFALTICA DE 15 M2</v>
          </cell>
          <cell r="C467" t="str">
            <v>rollo</v>
          </cell>
          <cell r="D467">
            <v>30000</v>
          </cell>
        </row>
        <row r="468">
          <cell r="B468" t="str">
            <v>TELA VERDE CERRAMIENTO</v>
          </cell>
          <cell r="C468" t="str">
            <v>ML</v>
          </cell>
          <cell r="D468">
            <v>2500</v>
          </cell>
        </row>
        <row r="469">
          <cell r="B469" t="str">
            <v>TERMINAL PONCHAR 2 AWG</v>
          </cell>
          <cell r="C469" t="str">
            <v>un</v>
          </cell>
          <cell r="D469">
            <v>5900</v>
          </cell>
        </row>
        <row r="470">
          <cell r="B470" t="str">
            <v xml:space="preserve">Terminal preformado uso interior 15 kV para cable 2 – 3/0 AWG; </v>
          </cell>
          <cell r="C470" t="str">
            <v>juego</v>
          </cell>
          <cell r="D470">
            <v>220000</v>
          </cell>
        </row>
        <row r="471">
          <cell r="B471" t="str">
            <v>Terminal Soldar/Ponchar barril largo para cable 8. Calidad 3M, Panduit o superior.</v>
          </cell>
          <cell r="C471" t="str">
            <v>gb</v>
          </cell>
          <cell r="D471">
            <v>12500</v>
          </cell>
        </row>
        <row r="472">
          <cell r="B472" t="str">
            <v>Thiner</v>
          </cell>
          <cell r="C472" t="str">
            <v>gl</v>
          </cell>
          <cell r="D472">
            <v>20000</v>
          </cell>
        </row>
        <row r="473">
          <cell r="B473" t="str">
            <v>TIERRA NEGRA</v>
          </cell>
          <cell r="C473" t="str">
            <v>m3</v>
          </cell>
          <cell r="D473">
            <v>45000</v>
          </cell>
        </row>
        <row r="474">
          <cell r="B474" t="str">
            <v>TINTILLA</v>
          </cell>
          <cell r="C474" t="str">
            <v>1/4 gl</v>
          </cell>
          <cell r="D474">
            <v>24000</v>
          </cell>
        </row>
        <row r="475">
          <cell r="B475" t="str">
            <v>TIRAS ALISTADO 3 x 3 x 3</v>
          </cell>
          <cell r="C475" t="str">
            <v>ml</v>
          </cell>
          <cell r="D475">
            <v>2500</v>
          </cell>
        </row>
        <row r="476">
          <cell r="B476" t="str">
            <v>TOMA BIFASICA 2P+T</v>
          </cell>
          <cell r="C476" t="str">
            <v>un</v>
          </cell>
          <cell r="D476">
            <v>9500</v>
          </cell>
        </row>
        <row r="477">
          <cell r="B477" t="str">
            <v>TOMA CORRIENTE DOBLE</v>
          </cell>
          <cell r="C477" t="str">
            <v>un</v>
          </cell>
          <cell r="D477">
            <v>3500</v>
          </cell>
        </row>
        <row r="478">
          <cell r="B478" t="str">
            <v>TOMA COAXIAL PARA TV TIPO AMERICANA</v>
          </cell>
          <cell r="C478" t="str">
            <v>un</v>
          </cell>
          <cell r="D478">
            <v>5000</v>
          </cell>
        </row>
        <row r="479">
          <cell r="B479" t="str">
            <v>TOMA TV+TELEFONO</v>
          </cell>
          <cell r="C479" t="str">
            <v>un</v>
          </cell>
          <cell r="D479">
            <v>18000</v>
          </cell>
        </row>
        <row r="480">
          <cell r="B480" t="str">
            <v>Toallero Barra - GRIVAL Línea STYLO,</v>
          </cell>
          <cell r="C480" t="str">
            <v>un</v>
          </cell>
          <cell r="D480">
            <v>70000</v>
          </cell>
        </row>
        <row r="481">
          <cell r="B481" t="str">
            <v>Toallero Argolla - GRIVAL Línea STYLO</v>
          </cell>
          <cell r="C481" t="str">
            <v>un</v>
          </cell>
          <cell r="D481">
            <v>60000</v>
          </cell>
        </row>
        <row r="482">
          <cell r="B482" t="str">
            <v xml:space="preserve">TORNILLOS </v>
          </cell>
          <cell r="C482" t="str">
            <v>un</v>
          </cell>
          <cell r="D482">
            <v>100</v>
          </cell>
        </row>
        <row r="483">
          <cell r="B483" t="str">
            <v>TRIPLEX FORMALETA DE 1.22X2.44 DE 18 mm</v>
          </cell>
          <cell r="C483" t="str">
            <v>un</v>
          </cell>
          <cell r="D483">
            <v>85000</v>
          </cell>
        </row>
        <row r="484">
          <cell r="C484" t="str">
            <v>un</v>
          </cell>
          <cell r="D484">
            <v>20000</v>
          </cell>
        </row>
        <row r="485">
          <cell r="C485" t="str">
            <v>un</v>
          </cell>
          <cell r="D485">
            <v>19500000</v>
          </cell>
        </row>
        <row r="486">
          <cell r="C486" t="str">
            <v>gl</v>
          </cell>
          <cell r="D486">
            <v>2500000</v>
          </cell>
        </row>
        <row r="487">
          <cell r="C487" t="str">
            <v>un</v>
          </cell>
          <cell r="D487">
            <v>350000</v>
          </cell>
        </row>
        <row r="488">
          <cell r="C488" t="str">
            <v>un</v>
          </cell>
          <cell r="D488">
            <v>715000</v>
          </cell>
        </row>
        <row r="489">
          <cell r="C489" t="str">
            <v>un</v>
          </cell>
          <cell r="D489">
            <v>590000</v>
          </cell>
        </row>
        <row r="490">
          <cell r="B490" t="str">
            <v>TUBERIA GALVANIZADA 2"</v>
          </cell>
          <cell r="C490" t="str">
            <v>ml</v>
          </cell>
          <cell r="D490">
            <v>8600</v>
          </cell>
        </row>
        <row r="491">
          <cell r="B491" t="str">
            <v>TUBERIA GALVANIZADA 2" DE 0.098</v>
          </cell>
          <cell r="C491" t="str">
            <v>un</v>
          </cell>
          <cell r="D491">
            <v>83900</v>
          </cell>
        </row>
        <row r="492">
          <cell r="B492" t="str">
            <v>TUBERIA HIERRO DUCTIL DE 4" ESP 3.2 mm</v>
          </cell>
          <cell r="C492" t="str">
            <v>ml</v>
          </cell>
          <cell r="D492">
            <v>100000</v>
          </cell>
        </row>
        <row r="493">
          <cell r="B493" t="str">
            <v>TUBERIAS, VALVULAS, ACCESORIOS</v>
          </cell>
          <cell r="C493" t="str">
            <v>global</v>
          </cell>
          <cell r="D493">
            <v>5000000</v>
          </cell>
        </row>
        <row r="494">
          <cell r="B494" t="str">
            <v>TUBERIA NOVAFORT DE 6"</v>
          </cell>
          <cell r="C494" t="str">
            <v>un</v>
          </cell>
          <cell r="D494">
            <v>220000</v>
          </cell>
        </row>
        <row r="495">
          <cell r="B495" t="str">
            <v>TUBERIA PEX AL PEX 1/2"</v>
          </cell>
          <cell r="C495" t="str">
            <v>ml</v>
          </cell>
          <cell r="D495">
            <v>2500</v>
          </cell>
        </row>
        <row r="496">
          <cell r="B496" t="str">
            <v>TUBERIA CONDUCCION AGUAS RESIDUALES INC ACCESORIOS</v>
          </cell>
          <cell r="C496" t="str">
            <v>ml</v>
          </cell>
          <cell r="D496">
            <v>50000</v>
          </cell>
        </row>
        <row r="497">
          <cell r="B497" t="str">
            <v>TUBERIA RECTANGULAR DE 3 1/2" X 1 1/2"</v>
          </cell>
          <cell r="C497" t="str">
            <v>un</v>
          </cell>
          <cell r="D497">
            <v>92000</v>
          </cell>
        </row>
        <row r="498">
          <cell r="B498" t="str">
            <v>TUBO 4X8 EN COLD ROLLED CAL 18</v>
          </cell>
          <cell r="C498" t="str">
            <v>ml</v>
          </cell>
          <cell r="D498">
            <v>28500</v>
          </cell>
        </row>
        <row r="499">
          <cell r="B499" t="str">
            <v>TUBO alcantarillado  PVC   160 MM ( 6" ) Pavco</v>
          </cell>
          <cell r="C499" t="str">
            <v>ml</v>
          </cell>
          <cell r="D499">
            <v>22000</v>
          </cell>
        </row>
        <row r="500">
          <cell r="B500" t="str">
            <v>TUBO alcantarillado  PVC   160 MM ( 8" ) Pavco</v>
          </cell>
          <cell r="C500" t="str">
            <v>ml</v>
          </cell>
          <cell r="D500">
            <v>32000</v>
          </cell>
        </row>
        <row r="501">
          <cell r="B501" t="str">
            <v>TUBO alcantarillado PVC   110MM  ( 4") Pavco</v>
          </cell>
          <cell r="C501" t="str">
            <v>ml</v>
          </cell>
          <cell r="D501">
            <v>15000</v>
          </cell>
        </row>
        <row r="502">
          <cell r="B502" t="str">
            <v>TUBO alcantarillado PVC   250MM  ( 10") Pavco</v>
          </cell>
          <cell r="C502" t="str">
            <v>ml</v>
          </cell>
          <cell r="D502">
            <v>55000</v>
          </cell>
        </row>
        <row r="503">
          <cell r="B503" t="str">
            <v>TUBO CONDUIT EMT 1"</v>
          </cell>
          <cell r="C503" t="str">
            <v>ml</v>
          </cell>
          <cell r="D503">
            <v>6500</v>
          </cell>
        </row>
        <row r="504">
          <cell r="B504" t="str">
            <v>TUBO CONDUIT EMT1/2"</v>
          </cell>
          <cell r="C504" t="str">
            <v>ml</v>
          </cell>
          <cell r="D504">
            <v>1500</v>
          </cell>
        </row>
        <row r="505">
          <cell r="B505" t="str">
            <v>TUBO CONDUIT GALVANIZADO PESADO 1" CON UNIÓN</v>
          </cell>
          <cell r="C505" t="str">
            <v>ml</v>
          </cell>
          <cell r="D505">
            <v>9500</v>
          </cell>
        </row>
        <row r="506">
          <cell r="B506" t="str">
            <v>TUBO CONDUIT PVC 1"  3m</v>
          </cell>
          <cell r="C506" t="str">
            <v>un</v>
          </cell>
          <cell r="D506">
            <v>5500</v>
          </cell>
        </row>
        <row r="507">
          <cell r="B507" t="str">
            <v>TUBO CONDUIT PVC 1/2" 3m</v>
          </cell>
          <cell r="C507" t="str">
            <v>un</v>
          </cell>
          <cell r="D507">
            <v>2500</v>
          </cell>
        </row>
        <row r="508">
          <cell r="B508" t="str">
            <v>TUBO CONDUIT PVC 3/4" 3m</v>
          </cell>
          <cell r="C508" t="str">
            <v>un</v>
          </cell>
          <cell r="D508">
            <v>3500</v>
          </cell>
        </row>
        <row r="509">
          <cell r="B509" t="str">
            <v>TUBO CUADRADO DE 1 1/2" x 1 1/2"</v>
          </cell>
          <cell r="C509" t="str">
            <v>un</v>
          </cell>
          <cell r="D509">
            <v>25000</v>
          </cell>
        </row>
        <row r="510">
          <cell r="B510" t="str">
            <v>TUBO CPVC 1/2" DE 3 M</v>
          </cell>
          <cell r="C510" t="str">
            <v>un</v>
          </cell>
          <cell r="D510">
            <v>9000</v>
          </cell>
        </row>
        <row r="511">
          <cell r="B511" t="str">
            <v>TUBO GALVANIZADO 2"  2.0mm</v>
          </cell>
          <cell r="C511" t="str">
            <v>ml</v>
          </cell>
          <cell r="D511">
            <v>18500</v>
          </cell>
        </row>
        <row r="512">
          <cell r="B512" t="str">
            <v>TUBO GALVANIZADO 3"  2.0mm</v>
          </cell>
          <cell r="C512" t="str">
            <v>ml</v>
          </cell>
          <cell r="D512">
            <v>60000</v>
          </cell>
        </row>
        <row r="513">
          <cell r="B513" t="str">
            <v xml:space="preserve">TUBO GALVANIZADO 3/4"  </v>
          </cell>
          <cell r="C513" t="str">
            <v>ml</v>
          </cell>
          <cell r="D513">
            <v>10500</v>
          </cell>
        </row>
        <row r="514">
          <cell r="B514" t="str">
            <v>TUBO NOVAFOR DE 4" PERFORADO</v>
          </cell>
          <cell r="C514" t="str">
            <v>ml</v>
          </cell>
          <cell r="D514">
            <v>14000</v>
          </cell>
        </row>
        <row r="515">
          <cell r="B515" t="str">
            <v>TUBO NOVAFORT 6"</v>
          </cell>
          <cell r="C515" t="str">
            <v>un</v>
          </cell>
          <cell r="D515">
            <v>32000</v>
          </cell>
        </row>
        <row r="516">
          <cell r="B516" t="str">
            <v>TUBO PRESIÓN /13.5 PVC  1/2" Pavco</v>
          </cell>
          <cell r="C516" t="str">
            <v>un</v>
          </cell>
          <cell r="D516">
            <v>10500</v>
          </cell>
        </row>
        <row r="517">
          <cell r="B517" t="str">
            <v>TUBO PRESIÓN /13.5 PVC  3/4" Pavco</v>
          </cell>
          <cell r="C517" t="str">
            <v>ml</v>
          </cell>
          <cell r="D517">
            <v>12000</v>
          </cell>
        </row>
        <row r="518">
          <cell r="B518" t="str">
            <v>TUBO PRESIÓN /21 PVC    1"</v>
          </cell>
          <cell r="C518" t="str">
            <v>ml</v>
          </cell>
          <cell r="D518">
            <v>5250</v>
          </cell>
        </row>
        <row r="519">
          <cell r="B519" t="str">
            <v>TUBO PRESIÓN /21 PVC    2" Pavco</v>
          </cell>
          <cell r="C519" t="str">
            <v>ml</v>
          </cell>
          <cell r="D519">
            <v>12500</v>
          </cell>
        </row>
        <row r="520">
          <cell r="B520" t="str">
            <v>TUBO PRESIÓN /21 PVC  1 1/2" Pavco</v>
          </cell>
          <cell r="C520" t="str">
            <v>ml</v>
          </cell>
          <cell r="D520">
            <v>9500</v>
          </cell>
        </row>
        <row r="521">
          <cell r="B521" t="str">
            <v>TUBO PRESIÓN /21 PVC  1 1/4" Pavco</v>
          </cell>
          <cell r="C521" t="str">
            <v>ml</v>
          </cell>
          <cell r="D521">
            <v>8500</v>
          </cell>
        </row>
        <row r="522">
          <cell r="B522" t="str">
            <v>TUBO PVC A.LL. 2" DE  6 MTS</v>
          </cell>
          <cell r="C522" t="str">
            <v>un</v>
          </cell>
          <cell r="D522">
            <v>25000</v>
          </cell>
        </row>
        <row r="523">
          <cell r="B523" t="str">
            <v>TUBO PVC A.LL. 3" DE  6 MTS</v>
          </cell>
          <cell r="C523" t="str">
            <v>un</v>
          </cell>
          <cell r="D523">
            <v>40500</v>
          </cell>
        </row>
        <row r="524">
          <cell r="B524" t="str">
            <v>TUBO PVC A.LL. 4" DE 6 MTS</v>
          </cell>
          <cell r="C524" t="str">
            <v>un</v>
          </cell>
          <cell r="D524">
            <v>65100</v>
          </cell>
        </row>
        <row r="525">
          <cell r="B525" t="str">
            <v>TUBO PVC SANITARIO 2" DE 6 MTS</v>
          </cell>
          <cell r="C525" t="str">
            <v>un</v>
          </cell>
          <cell r="D525">
            <v>40000</v>
          </cell>
        </row>
        <row r="526">
          <cell r="B526" t="str">
            <v>TUBO PVC SANITARIO 3" DE 6 MTS</v>
          </cell>
          <cell r="C526" t="str">
            <v>un</v>
          </cell>
          <cell r="D526">
            <v>55000</v>
          </cell>
        </row>
        <row r="527">
          <cell r="B527" t="str">
            <v>TUBO PVC SANITARIO 4" DE 6 MTS</v>
          </cell>
          <cell r="C527" t="str">
            <v>un</v>
          </cell>
          <cell r="D527">
            <v>80000</v>
          </cell>
        </row>
        <row r="528">
          <cell r="B528" t="str">
            <v>TUBOS PVC DB 1"</v>
          </cell>
          <cell r="C528" t="str">
            <v>ml</v>
          </cell>
          <cell r="D528">
            <v>8500</v>
          </cell>
        </row>
        <row r="529">
          <cell r="B529" t="str">
            <v xml:space="preserve">UNION  GALVANIZADA 2 1/2" </v>
          </cell>
          <cell r="C529" t="str">
            <v>un</v>
          </cell>
          <cell r="D529">
            <v>18000</v>
          </cell>
        </row>
        <row r="530">
          <cell r="B530" t="str">
            <v>UNIÓN alcantarillado PVC  110MM ( 4" ) Pavco</v>
          </cell>
          <cell r="C530" t="str">
            <v>un</v>
          </cell>
          <cell r="D530">
            <v>12000</v>
          </cell>
        </row>
        <row r="531">
          <cell r="B531" t="str">
            <v>UNIÓN alcantarillado PVC 160MM  ( 6") Pavco</v>
          </cell>
          <cell r="C531" t="str">
            <v>un</v>
          </cell>
          <cell r="D531">
            <v>17000</v>
          </cell>
        </row>
        <row r="532">
          <cell r="B532" t="str">
            <v>UNIÓN alcantarillado PVC 160MM  ( 8") Pavco</v>
          </cell>
          <cell r="C532" t="str">
            <v>un</v>
          </cell>
          <cell r="D532">
            <v>25000</v>
          </cell>
        </row>
        <row r="533">
          <cell r="B533" t="str">
            <v>UNIÓN alcantarillado PVC 250MM  ( 10") Pavco</v>
          </cell>
          <cell r="C533" t="str">
            <v>un</v>
          </cell>
          <cell r="D533">
            <v>45000</v>
          </cell>
        </row>
        <row r="534">
          <cell r="B534" t="str">
            <v>UNIÓN GALVANIZADA      3"</v>
          </cell>
          <cell r="C534" t="str">
            <v>un</v>
          </cell>
          <cell r="D534">
            <v>45000</v>
          </cell>
        </row>
        <row r="535">
          <cell r="B535" t="str">
            <v>UNION GALVANIZADA DE 1/2"</v>
          </cell>
          <cell r="C535" t="str">
            <v>un</v>
          </cell>
          <cell r="D535">
            <v>1500</v>
          </cell>
        </row>
        <row r="536">
          <cell r="B536" t="str">
            <v>UNION GALVANIZADA DE 4" SH 40</v>
          </cell>
          <cell r="C536" t="str">
            <v>un</v>
          </cell>
          <cell r="D536">
            <v>34800</v>
          </cell>
        </row>
        <row r="537">
          <cell r="B537" t="str">
            <v>UNIÓN SANITARIA  2" Pavco</v>
          </cell>
          <cell r="C537" t="str">
            <v>un</v>
          </cell>
          <cell r="D537">
            <v>12500</v>
          </cell>
        </row>
        <row r="538">
          <cell r="B538" t="str">
            <v>UNIÓN SANITARIA 4" Pavco</v>
          </cell>
          <cell r="C538" t="str">
            <v>un</v>
          </cell>
          <cell r="D538">
            <v>17500</v>
          </cell>
        </row>
        <row r="539">
          <cell r="B539" t="str">
            <v>UNIÓN SANITARIA 6" Pavco</v>
          </cell>
          <cell r="C539" t="str">
            <v>un</v>
          </cell>
          <cell r="D539">
            <v>22000</v>
          </cell>
        </row>
        <row r="540">
          <cell r="B540" t="str">
            <v>UNIVERSAL GALVANIZADA 3/4"</v>
          </cell>
          <cell r="C540" t="str">
            <v>un</v>
          </cell>
          <cell r="D540">
            <v>4000</v>
          </cell>
        </row>
        <row r="541">
          <cell r="B541" t="str">
            <v xml:space="preserve">VALVULA BETA COMPUERTA ELASTICA 4" </v>
          </cell>
          <cell r="C541" t="str">
            <v>un</v>
          </cell>
          <cell r="D541">
            <v>755000</v>
          </cell>
        </row>
        <row r="542">
          <cell r="B542" t="str">
            <v>VALVULA DE CHEQUE OPERACIÓN HORIZONTAL 4" EXT BRIDADO</v>
          </cell>
          <cell r="C542" t="str">
            <v>un</v>
          </cell>
          <cell r="D542">
            <v>650000</v>
          </cell>
        </row>
        <row r="543">
          <cell r="B543" t="str">
            <v>VALVULA DE CIERRE RAPIDO DE 4"</v>
          </cell>
          <cell r="C543" t="str">
            <v>un</v>
          </cell>
          <cell r="D543">
            <v>700000</v>
          </cell>
        </row>
        <row r="544">
          <cell r="B544" t="str">
            <v>VALVULA DE COMPUERTA  VASTAGO NO ASCENTE EXTREMO BRIDA</v>
          </cell>
          <cell r="C544" t="str">
            <v>un</v>
          </cell>
          <cell r="D544">
            <v>475000</v>
          </cell>
        </row>
        <row r="545">
          <cell r="B545" t="str">
            <v>VALVULA Descarga sanitario DO-01051300</v>
          </cell>
          <cell r="C545" t="str">
            <v>un</v>
          </cell>
          <cell r="D545">
            <v>115000</v>
          </cell>
        </row>
        <row r="546">
          <cell r="B546" t="str">
            <v>VARA DE CLAVO</v>
          </cell>
          <cell r="C546" t="str">
            <v>ml</v>
          </cell>
          <cell r="D546">
            <v>3500</v>
          </cell>
        </row>
        <row r="547">
          <cell r="B547" t="str">
            <v>VARILLA CORRUGADA DE 1/2" DE 12 MTS</v>
          </cell>
          <cell r="C547" t="str">
            <v>un</v>
          </cell>
          <cell r="D547">
            <v>19488</v>
          </cell>
        </row>
        <row r="548">
          <cell r="B548" t="str">
            <v>VARILLA CORRUGADA DE 1/2" DE 6 MTS</v>
          </cell>
          <cell r="C548" t="str">
            <v>un</v>
          </cell>
          <cell r="D548">
            <v>9300</v>
          </cell>
        </row>
        <row r="549">
          <cell r="B549" t="str">
            <v>VARILLA CORRUGADA DE 3/8" DE 12 MTS</v>
          </cell>
          <cell r="C549" t="str">
            <v>un</v>
          </cell>
          <cell r="D549">
            <v>10913.279999999999</v>
          </cell>
        </row>
        <row r="550">
          <cell r="B550" t="str">
            <v>VARILLA CORRUGADA DE 5/8" DE 12 MTS</v>
          </cell>
          <cell r="C550" t="str">
            <v>un</v>
          </cell>
          <cell r="D550">
            <v>30401.279999999999</v>
          </cell>
        </row>
        <row r="551">
          <cell r="B551" t="str">
            <v>VARILLA CUADRADA DE 1/2"</v>
          </cell>
          <cell r="C551" t="str">
            <v>ml</v>
          </cell>
          <cell r="D551">
            <v>3000</v>
          </cell>
        </row>
        <row r="552">
          <cell r="B552" t="str">
            <v>VARILLA CUADRADA DE 3/8"</v>
          </cell>
          <cell r="C552" t="str">
            <v>ml</v>
          </cell>
          <cell r="D552">
            <v>1800</v>
          </cell>
        </row>
        <row r="553">
          <cell r="B553" t="str">
            <v>VARILLA DE COBRE-COBRE Ø5/8" X 2.40 m</v>
          </cell>
          <cell r="C553" t="str">
            <v>un</v>
          </cell>
          <cell r="D553">
            <v>72000</v>
          </cell>
        </row>
        <row r="554">
          <cell r="B554" t="str">
            <v>VARILLA DE COBRE-COBRE Ø5/8" X 2.40 m COOPER WELL</v>
          </cell>
          <cell r="C554" t="str">
            <v>un</v>
          </cell>
          <cell r="D554">
            <v>125000</v>
          </cell>
        </row>
        <row r="555">
          <cell r="B555" t="str">
            <v>VARILLA EN ACERO DE 3/8"</v>
          </cell>
          <cell r="C555" t="str">
            <v>un</v>
          </cell>
          <cell r="D555">
            <v>11700</v>
          </cell>
        </row>
        <row r="556">
          <cell r="B556" t="str">
            <v>VARILLA EN ACERO DE 5/8"</v>
          </cell>
          <cell r="C556" t="str">
            <v>un</v>
          </cell>
          <cell r="D556">
            <v>32700</v>
          </cell>
        </row>
        <row r="557">
          <cell r="B557" t="str">
            <v>VARILLA LISA DE 1/2" DE 6 MTS</v>
          </cell>
          <cell r="C557" t="str">
            <v>un</v>
          </cell>
          <cell r="D557">
            <v>12152</v>
          </cell>
        </row>
        <row r="558">
          <cell r="B558" t="str">
            <v>VARILLA LISA DE 3/8" DE 6 MTS</v>
          </cell>
          <cell r="C558" t="str">
            <v>un</v>
          </cell>
          <cell r="D558">
            <v>6902</v>
          </cell>
        </row>
        <row r="559">
          <cell r="B559" t="str">
            <v>VIDRIO TEMPLADO DE 10 mm</v>
          </cell>
          <cell r="C559" t="str">
            <v>m2</v>
          </cell>
          <cell r="D559">
            <v>320000</v>
          </cell>
        </row>
        <row r="560">
          <cell r="B560" t="str">
            <v>VIDRIO DE 4 mm</v>
          </cell>
          <cell r="C560" t="str">
            <v>m2</v>
          </cell>
          <cell r="D560">
            <v>30000</v>
          </cell>
        </row>
        <row r="561">
          <cell r="B561" t="str">
            <v>VIDRIO TEMPLADO DE 8 mm</v>
          </cell>
          <cell r="C561" t="str">
            <v>m2</v>
          </cell>
          <cell r="D561">
            <v>250000</v>
          </cell>
        </row>
        <row r="562">
          <cell r="B562" t="str">
            <v>VINILTEX Pintuco</v>
          </cell>
          <cell r="C562" t="str">
            <v>gl</v>
          </cell>
          <cell r="D562">
            <v>55000</v>
          </cell>
        </row>
        <row r="563">
          <cell r="B563" t="str">
            <v>Wash Primer A Pintura</v>
          </cell>
          <cell r="C563" t="str">
            <v>gl</v>
          </cell>
          <cell r="D563">
            <v>98000</v>
          </cell>
        </row>
        <row r="564">
          <cell r="B564" t="str">
            <v>WASH PRIMER ANTICORROSIVO</v>
          </cell>
          <cell r="C564" t="str">
            <v>gl</v>
          </cell>
          <cell r="D564">
            <v>45000</v>
          </cell>
        </row>
        <row r="565">
          <cell r="B565" t="str">
            <v>Wash Primer B Catalizador</v>
          </cell>
          <cell r="C565" t="str">
            <v>gl</v>
          </cell>
          <cell r="D565">
            <v>92000</v>
          </cell>
        </row>
        <row r="566">
          <cell r="B566" t="str">
            <v>WASH PRIMER PINTURA</v>
          </cell>
          <cell r="C566" t="str">
            <v>gl</v>
          </cell>
          <cell r="D566">
            <v>60000</v>
          </cell>
        </row>
        <row r="567">
          <cell r="B567" t="str">
            <v>WIN Aluminio x 6 mts</v>
          </cell>
          <cell r="C567" t="str">
            <v>un</v>
          </cell>
          <cell r="D567">
            <v>14000</v>
          </cell>
        </row>
        <row r="568">
          <cell r="B568" t="str">
            <v>Xypes concentrado</v>
          </cell>
          <cell r="C568" t="str">
            <v>kg</v>
          </cell>
          <cell r="D568">
            <v>20900</v>
          </cell>
        </row>
        <row r="569">
          <cell r="B569" t="str">
            <v>Xypes Patch and Plug por 1.25 kg</v>
          </cell>
          <cell r="C569" t="str">
            <v>un</v>
          </cell>
          <cell r="D569">
            <v>19500</v>
          </cell>
        </row>
        <row r="570">
          <cell r="B570" t="str">
            <v>YEE SANITARIA 2"  Pavco</v>
          </cell>
          <cell r="C570" t="str">
            <v>un</v>
          </cell>
          <cell r="D570">
            <v>7500</v>
          </cell>
        </row>
        <row r="571">
          <cell r="B571" t="str">
            <v>YEE SANITARIA 4"  Pavco</v>
          </cell>
          <cell r="C571" t="str">
            <v>un</v>
          </cell>
          <cell r="D571">
            <v>18000</v>
          </cell>
        </row>
        <row r="572">
          <cell r="B572" t="str">
            <v>YESO CORRIENTE VENCEDOR</v>
          </cell>
          <cell r="C572" t="str">
            <v>bt</v>
          </cell>
          <cell r="D572">
            <v>15000</v>
          </cell>
        </row>
        <row r="573">
          <cell r="B573" t="str">
            <v>ZÓCALO Baldosa grano de marmol 30x7 Fondo blanco</v>
          </cell>
          <cell r="C573" t="str">
            <v>ml</v>
          </cell>
          <cell r="D573">
            <v>12500</v>
          </cell>
        </row>
        <row r="574">
          <cell r="B574" t="str">
            <v>ZÓCALO en ceramica pompei color coral  30*7</v>
          </cell>
          <cell r="C574" t="str">
            <v>ml</v>
          </cell>
          <cell r="D574">
            <v>7000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LISTADO  DE PRECIOS "/>
      <sheetName val="DatosBD"/>
      <sheetName val="ANALISIS parte 1"/>
      <sheetName val="ANALISIS parte 2"/>
      <sheetName val="ANALISIS PERS"/>
      <sheetName val="INSUMOS"/>
      <sheetName val="LISTRESULT"/>
      <sheetName val="FORMATOS"/>
      <sheetName val="AgrDatBloque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CD</v>
          </cell>
        </row>
        <row r="3">
          <cell r="A3">
            <v>3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"/>
      <sheetName val="INSUMO"/>
      <sheetName val="MANO DE OBRA"/>
      <sheetName val="ANALISIS"/>
      <sheetName val="1. PR"/>
      <sheetName val="2. U"/>
      <sheetName val="3. C"/>
      <sheetName val="4. M Y P"/>
      <sheetName val="5. P Y C"/>
      <sheetName val="6. E"/>
      <sheetName val="7. C"/>
      <sheetName val="8. E"/>
      <sheetName val="9. H"/>
      <sheetName val="10. A."/>
    </sheetNames>
    <sheetDataSet>
      <sheetData sheetId="0">
        <row r="58">
          <cell r="B58" t="str">
            <v>5.3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RELIMINARES"/>
      <sheetName val="2. CIMENTACION"/>
      <sheetName val="3. ESTRUCTURA"/>
      <sheetName val="4.ACERO REFUERZO"/>
      <sheetName val="5. MAMPOSTERIA"/>
      <sheetName val="6.HIDROSANITARIAS"/>
      <sheetName val="7. AIRE"/>
      <sheetName val="8.CUBIERTA"/>
      <sheetName val="9. ACABADO DE MUROS INTERIORES"/>
      <sheetName val="10. CIELO FALSO"/>
      <sheetName val="11.ENCHAPE PISOS"/>
      <sheetName val="12.FACHADA"/>
      <sheetName val="13. APARATOS SANITARIOS"/>
      <sheetName val="14. CARP. PUERTAS Y VENTANAS"/>
      <sheetName val="15.MOBILIARIO "/>
      <sheetName val="17. RED ELECTRICA"/>
      <sheetName val="18.ZONAS EXTERNAS"/>
      <sheetName val="MATRIZ EQUIPOS"/>
      <sheetName val="EQUIPOS"/>
      <sheetName val="ADM EQUIPOS"/>
      <sheetName val="CRONOGRAMA Y FLUJO DE CAJA"/>
      <sheetName val="INSUMOS"/>
      <sheetName val="BASICOS"/>
      <sheetName val="CUADRILLAS"/>
      <sheetName val="FP MO"/>
      <sheetName val="PERFIL PROF"/>
      <sheetName val="FP"/>
      <sheetName val="AUI"/>
      <sheetName val="PMA"/>
      <sheetName val="TRANSPORTE"/>
      <sheetName val="INTERVENTORIA"/>
      <sheetName val="RESUMEN CAP"/>
      <sheetName val="PRESUPUESTO"/>
      <sheetName val="ANALISIS"/>
      <sheetName val="PRECIO INSUMOS"/>
      <sheetName val="EMERC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443">
          <cell r="B443" t="str">
            <v>17.4.9</v>
          </cell>
        </row>
      </sheetData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ONOGRAMA FLUJO DE FONDOS"/>
      <sheetName val="CADENA DE VALOR"/>
      <sheetName val="PRESUPUESTO UAS SINAÍ"/>
      <sheetName val="AIU "/>
      <sheetName val="APU ELECTRICOS"/>
      <sheetName val="MEMORIAS"/>
      <sheetName val="APU. 4.9 APARATOS SANIT"/>
      <sheetName val="APU 4.10CARP. MET.(CLIMA FRIO)"/>
      <sheetName val="INSUMOS"/>
      <sheetName val="APU. 4.6ACABADOS PISOS"/>
      <sheetName val="APU 1. PRELIMINARES"/>
      <sheetName val="APU 2.CIMENTACION"/>
      <sheetName val="CONCRETOS "/>
      <sheetName val="APU 2.2ESTRUCTURAS"/>
      <sheetName val="APU 3.2HIDROSANITARIOS"/>
      <sheetName val="APU 4.MAMPOSTERIA"/>
      <sheetName val="APU.4.2ELEMENTOS NO ESTRUCTURAL"/>
      <sheetName val="APU. 4.3 ACERO DE REFUERZO"/>
      <sheetName val="APU. 4.4PAÑETES"/>
      <sheetName val="APU. 4.5PISOS BASES"/>
      <sheetName val="APU. 4.7ENCHAPES"/>
      <sheetName val="APU. 4.8PINTURAS"/>
      <sheetName val="APU. CARP. MET.(CLIMACALIDO)"/>
      <sheetName val="APU. 4.11CUBIERTA"/>
      <sheetName val="APU. 4.12CIELORRASO"/>
      <sheetName val="APU 4.SEÑALIZACION"/>
      <sheetName val="APU Gaviones malla de alambre"/>
      <sheetName val="APU 5.OBRAS EXT."/>
      <sheetName val="APU 6,ASEO"/>
      <sheetName val="TRANSPORTE"/>
      <sheetName val="EQUIPO Y TRANSPORTE"/>
      <sheetName val="BÁSICOS"/>
      <sheetName val="CUADRILLAS"/>
      <sheetName val="SALARIOS Y PRESTACIONES"/>
      <sheetName val="INTERVENTORÍA"/>
      <sheetName val="FACT MULTIP INT"/>
      <sheetName val="P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C16">
            <v>1423500</v>
          </cell>
        </row>
      </sheetData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ena de valor"/>
      <sheetName val="PRESUPUESTO ZONA ALTA SUELO EF"/>
      <sheetName val="AIU"/>
      <sheetName val="MEMORIAS"/>
      <sheetName val="REALIZAR OBRAS PRELIMINARES"/>
      <sheetName val="CONSTRUIR CIMENTACIÓN"/>
      <sheetName val="CONSTRUIR ESTRUCTURA CONCRETO Y"/>
      <sheetName val="HIDROSANITARIOS"/>
      <sheetName val="INST. ELECTRICAS"/>
      <sheetName val="CONSTRUCCION DE PLACA"/>
      <sheetName val="CUBIERTA"/>
      <sheetName val="CONST. GRADERIA"/>
      <sheetName val="PINTURAS"/>
      <sheetName val="DOTACION"/>
      <sheetName val="adicionales"/>
      <sheetName val="INSUMOS"/>
      <sheetName val="EQUIPO Y TRANSP."/>
      <sheetName val="CONCRETOS Y MORTEROS"/>
      <sheetName val="CUADRILLAS"/>
      <sheetName val="SALARIOS Y PRESTACIONES"/>
      <sheetName val="PRES INTERV"/>
      <sheetName val="FACT MULT 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3">
          <cell r="D53">
            <v>1.9625150465911598</v>
          </cell>
          <cell r="E53">
            <v>1.9482125303266109</v>
          </cell>
          <cell r="F53">
            <v>1.9383963853232895</v>
          </cell>
          <cell r="G53">
            <v>1.933401062349271</v>
          </cell>
          <cell r="H53">
            <v>1.9193892096666638</v>
          </cell>
          <cell r="I53">
            <v>1.9137624749154873</v>
          </cell>
          <cell r="J53">
            <v>1.9097433400678241</v>
          </cell>
        </row>
      </sheetData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omecenter.com.co/homecenter-co/product/899524/silla-interlocutora-isosceles-fija-de-oficina-tela-negra-just-home-collection/899524/?kid=goosho_1161562&amp;shop=googleShopping&amp;gad_source=1&amp;gad_campaignid=17622046203&amp;gbraid=0AAAAADt6wnpdXf9SfnwjETymMqxT2F2Ye&amp;gclid=CjwKCAjwvO7CBhAqEiwA9q2YJe4Z5ObOAgAdHS8SuvhuTbXzXXfZ5duPDXTAEwK6ZO8zb-yvWdKy8BoCbDIQAvD_BwE" TargetMode="External"/><Relationship Id="rId2" Type="http://schemas.openxmlformats.org/officeDocument/2006/relationships/hyperlink" Target="https://www.industriascruz.com.co/producto/tandem-4-puestos-cromo/" TargetMode="External"/><Relationship Id="rId1" Type="http://schemas.openxmlformats.org/officeDocument/2006/relationships/hyperlink" Target="https://www.homecenter.com.co/homecenter-co/product/576437/tandem-en-acero-y-cromo-4-puestos-plateado/576437/?kid=goosho_1161562&amp;shop=googleShopping&amp;gad_source=1&amp;gad_campaignid=17622046044&amp;gbraid=0AAAAADt6wnrFn8kCRLF4VlcqbRsD74KKD&amp;gclid=CjwKCAjw9uPCBhATEiwABHN9K_qTBYU-fNLfILmj061QFhi3ZIfpaPmNvJ3wUjO3eB47UDj9UTGRURoCKFEQAvD_BwE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ergonomus.co/products/silla-interlocutora-isoceles-eco?variant=43815224967423&amp;country=CO&amp;currency=COP&amp;utm_medium=product_sync&amp;utm_source=google&amp;utm_content=sag_organic&amp;utm_campaign=sag_organic&amp;utm_source=google&amp;utm_medium=cpc&amp;utm_id=21134482922&amp;utm_source=google&amp;utm_medium=cpc&amp;utm_campaign=ER_GG_PRF_PMX_AON_Top-Products&amp;utm_id=21134482922&amp;utm_term=&amp;gad_source=1&amp;gad_campaignid=21137918590&amp;gbraid=0AAAAA9bnNudznHNCOxyI6yJETmrYtrWrQ&amp;gclid=CjwKCAjwvO7CBhAqEiwA9q2YJY4Pj1uZxGmbbZETAvgSVPqCJr1WQRJdZVKeXqjU22TSwtptFhNLThoCbTUQAvD_Bw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97B5-1DF9-4384-93AF-5EFDEDCB1C5A}">
  <sheetPr>
    <pageSetUpPr fitToPage="1"/>
  </sheetPr>
  <dimension ref="A1:BU195"/>
  <sheetViews>
    <sheetView showGridLines="0" tabSelected="1" view="pageBreakPreview" topLeftCell="B167" zoomScale="85" zoomScaleNormal="85" zoomScaleSheetLayoutView="85" workbookViewId="0">
      <selection activeCell="D142" sqref="D142"/>
    </sheetView>
  </sheetViews>
  <sheetFormatPr baseColWidth="10" defaultColWidth="11.26953125" defaultRowHeight="14.5" x14ac:dyDescent="0.35"/>
  <cols>
    <col min="1" max="1" width="0" hidden="1" customWidth="1"/>
    <col min="2" max="2" width="9" customWidth="1"/>
    <col min="3" max="3" width="41.7265625" customWidth="1"/>
    <col min="4" max="4" width="6.1796875" customWidth="1"/>
    <col min="5" max="5" width="12.7265625" customWidth="1"/>
    <col min="6" max="6" width="14.7265625" style="53" customWidth="1"/>
    <col min="7" max="7" width="16.26953125" style="53" customWidth="1"/>
    <col min="8" max="9" width="11.26953125" hidden="1" customWidth="1"/>
    <col min="10" max="10" width="9.26953125" hidden="1" customWidth="1"/>
    <col min="11" max="13" width="13.7265625" hidden="1" customWidth="1"/>
  </cols>
  <sheetData>
    <row r="1" spans="1:73" s="9" customFormat="1" ht="12.25" hidden="1" customHeight="1" x14ac:dyDescent="0.35">
      <c r="A1" s="1" t="s">
        <v>0</v>
      </c>
      <c r="B1" s="2">
        <v>2023.2</v>
      </c>
      <c r="C1" s="3"/>
      <c r="D1" s="4"/>
      <c r="E1" s="5" t="s">
        <v>1</v>
      </c>
      <c r="F1" s="1046" t="e">
        <f>"Duración  Obra    " &amp;#REF! &amp; " Días"</f>
        <v>#REF!</v>
      </c>
      <c r="G1" s="486">
        <f>G174</f>
        <v>332931536.80000001</v>
      </c>
      <c r="H1" s="6" t="s">
        <v>2</v>
      </c>
      <c r="I1" s="6" t="s">
        <v>3</v>
      </c>
      <c r="J1" s="7" t="s">
        <v>4</v>
      </c>
      <c r="K1" s="6" t="s">
        <v>5</v>
      </c>
      <c r="L1" s="6" t="s">
        <v>6</v>
      </c>
      <c r="M1" s="8" t="s">
        <v>7</v>
      </c>
      <c r="N1" s="17" t="e">
        <f>#REF!</f>
        <v>#REF!</v>
      </c>
      <c r="O1" s="18"/>
      <c r="P1" s="19" t="e">
        <f>N1+O1</f>
        <v>#REF!</v>
      </c>
      <c r="Q1" s="20" t="e">
        <f>#REF!</f>
        <v>#REF!</v>
      </c>
      <c r="R1" s="21" t="e">
        <f>ROUND(P1 * Q1,$J$2)</f>
        <v>#REF!</v>
      </c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</row>
    <row r="2" spans="1:73" s="9" customFormat="1" ht="12.25" hidden="1" customHeight="1" thickTop="1" x14ac:dyDescent="0.35">
      <c r="A2" s="1" t="s">
        <v>6</v>
      </c>
      <c r="B2" s="22" t="str">
        <f>IF($A$2="CD","CD",IF($A$2="CT","CT",""))</f>
        <v>CD</v>
      </c>
      <c r="C2" s="23"/>
      <c r="D2" s="24"/>
      <c r="E2" s="25"/>
      <c r="F2" s="1046"/>
      <c r="G2" s="487" t="e">
        <f>IF(#REF!=1,"CHEQ. INSUMOS","Insumos ok.")</f>
        <v>#REF!</v>
      </c>
      <c r="H2" s="26">
        <v>2</v>
      </c>
      <c r="I2" s="26">
        <v>3</v>
      </c>
      <c r="J2" s="26">
        <v>0</v>
      </c>
      <c r="K2" s="26"/>
      <c r="L2" s="26"/>
      <c r="M2" s="27">
        <v>1</v>
      </c>
      <c r="N2" s="28" t="s">
        <v>9</v>
      </c>
      <c r="O2" s="28" t="s">
        <v>10</v>
      </c>
      <c r="P2" s="28" t="s">
        <v>11</v>
      </c>
      <c r="Q2" s="28" t="s">
        <v>12</v>
      </c>
      <c r="R2" s="28" t="s">
        <v>13</v>
      </c>
    </row>
    <row r="3" spans="1:73" s="9" customFormat="1" ht="12.25" hidden="1" customHeight="1" thickTop="1" x14ac:dyDescent="0.35">
      <c r="A3" s="1"/>
      <c r="B3" s="22"/>
      <c r="C3" s="23"/>
      <c r="D3" s="24"/>
      <c r="E3" s="29"/>
      <c r="F3" s="488"/>
      <c r="G3" s="489"/>
      <c r="H3" s="26"/>
      <c r="I3" s="26"/>
      <c r="J3" s="26"/>
      <c r="K3" s="26"/>
      <c r="L3" s="26"/>
      <c r="M3" s="30"/>
      <c r="N3" s="28"/>
      <c r="O3" s="28"/>
      <c r="P3" s="28"/>
      <c r="Q3" s="28"/>
      <c r="R3" s="28"/>
    </row>
    <row r="4" spans="1:73" s="9" customFormat="1" ht="12.25" hidden="1" customHeight="1" thickTop="1" x14ac:dyDescent="0.35">
      <c r="A4" s="1"/>
      <c r="B4" s="22"/>
      <c r="C4" s="23"/>
      <c r="D4" s="24"/>
      <c r="E4" s="29"/>
      <c r="F4" s="488"/>
      <c r="G4" s="489"/>
      <c r="H4" s="26"/>
      <c r="I4" s="26"/>
      <c r="J4" s="26"/>
      <c r="K4" s="26"/>
      <c r="L4" s="26"/>
      <c r="M4" s="30"/>
      <c r="N4" s="28"/>
      <c r="O4" s="28"/>
      <c r="P4" s="28"/>
      <c r="Q4" s="28"/>
      <c r="R4" s="28"/>
    </row>
    <row r="5" spans="1:73" s="9" customFormat="1" ht="12.25" hidden="1" customHeight="1" thickTop="1" x14ac:dyDescent="0.35">
      <c r="A5" s="1"/>
      <c r="B5" s="22"/>
      <c r="C5" s="23"/>
      <c r="D5" s="24"/>
      <c r="E5" s="29"/>
      <c r="F5" s="488"/>
      <c r="G5" s="489"/>
      <c r="H5" s="26"/>
      <c r="I5" s="26"/>
      <c r="J5" s="26"/>
      <c r="K5" s="26"/>
      <c r="L5" s="26"/>
      <c r="M5" s="30"/>
      <c r="N5" s="28"/>
      <c r="O5" s="28"/>
      <c r="P5" s="28"/>
      <c r="Q5" s="28"/>
      <c r="R5" s="28"/>
    </row>
    <row r="6" spans="1:73" s="9" customFormat="1" ht="12.25" hidden="1" customHeight="1" thickTop="1" x14ac:dyDescent="0.35">
      <c r="A6" s="1" t="s">
        <v>14</v>
      </c>
      <c r="B6" s="22"/>
      <c r="C6" s="23"/>
      <c r="D6" s="24"/>
      <c r="E6" s="29"/>
      <c r="F6" s="488"/>
      <c r="G6" s="489"/>
      <c r="H6" s="26"/>
      <c r="I6" s="26"/>
      <c r="J6" s="26"/>
      <c r="K6" s="26"/>
      <c r="L6" s="26"/>
      <c r="M6" s="30"/>
      <c r="N6" s="28"/>
      <c r="O6" s="28"/>
      <c r="P6" s="28"/>
      <c r="Q6" s="28"/>
      <c r="R6" s="28"/>
    </row>
    <row r="7" spans="1:73" s="34" customFormat="1" ht="28" customHeight="1" thickTop="1" x14ac:dyDescent="0.35">
      <c r="A7" s="31" t="s">
        <v>15</v>
      </c>
      <c r="B7" s="1047" t="s">
        <v>539</v>
      </c>
      <c r="C7" s="1048"/>
      <c r="D7" s="1049"/>
      <c r="E7" s="32" t="s">
        <v>16</v>
      </c>
      <c r="F7" s="490"/>
      <c r="G7" s="491"/>
      <c r="H7" s="33"/>
      <c r="I7" s="33"/>
      <c r="J7" s="33"/>
      <c r="K7" s="33"/>
      <c r="L7" s="33"/>
      <c r="M7" s="33"/>
    </row>
    <row r="8" spans="1:73" s="34" customFormat="1" ht="15.65" customHeight="1" x14ac:dyDescent="0.35">
      <c r="A8" s="31"/>
      <c r="B8" s="1050"/>
      <c r="C8" s="1051"/>
      <c r="D8" s="1052"/>
      <c r="E8" s="36" t="s">
        <v>17</v>
      </c>
      <c r="F8" s="492"/>
      <c r="G8" s="493"/>
      <c r="H8" s="33"/>
      <c r="I8" s="33"/>
      <c r="J8" s="33"/>
      <c r="K8" s="33"/>
      <c r="L8" s="33"/>
      <c r="M8" s="33"/>
    </row>
    <row r="9" spans="1:73" s="34" customFormat="1" ht="15" customHeight="1" x14ac:dyDescent="0.35">
      <c r="A9" s="31"/>
      <c r="B9" s="1053" t="s">
        <v>412</v>
      </c>
      <c r="C9" s="1055" t="s">
        <v>540</v>
      </c>
      <c r="D9" s="1056"/>
      <c r="E9" s="1057"/>
      <c r="F9" s="494" t="s">
        <v>18</v>
      </c>
      <c r="G9" s="532">
        <v>45823</v>
      </c>
      <c r="H9" s="37"/>
      <c r="I9" s="37"/>
      <c r="J9" s="37"/>
      <c r="K9" s="37"/>
      <c r="L9" s="37"/>
      <c r="M9" s="37"/>
    </row>
    <row r="10" spans="1:73" s="34" customFormat="1" ht="31.5" customHeight="1" thickBot="1" x14ac:dyDescent="0.4">
      <c r="A10" s="31"/>
      <c r="B10" s="1054"/>
      <c r="C10" s="1058"/>
      <c r="D10" s="1059"/>
      <c r="E10" s="1060"/>
      <c r="F10" s="573" t="s">
        <v>538</v>
      </c>
      <c r="G10" s="574"/>
      <c r="H10" s="38"/>
      <c r="I10" s="38"/>
      <c r="J10" s="38"/>
      <c r="K10" s="38"/>
      <c r="L10" s="38"/>
      <c r="M10" s="38"/>
    </row>
    <row r="11" spans="1:73" s="34" customFormat="1" ht="4.9000000000000004" customHeight="1" thickTop="1" x14ac:dyDescent="0.35">
      <c r="A11" s="31"/>
      <c r="B11" s="39"/>
      <c r="C11" s="40"/>
      <c r="D11" s="41"/>
      <c r="E11" s="42"/>
      <c r="F11" s="495"/>
      <c r="G11" s="496"/>
      <c r="H11" s="43"/>
      <c r="I11" s="43"/>
      <c r="J11" s="43"/>
      <c r="K11" s="43"/>
      <c r="L11" s="43"/>
      <c r="M11" s="43"/>
    </row>
    <row r="12" spans="1:73" s="34" customFormat="1" ht="15.75" customHeight="1" x14ac:dyDescent="0.35">
      <c r="A12" s="44" t="s">
        <v>19</v>
      </c>
      <c r="B12" s="570" t="s">
        <v>20</v>
      </c>
      <c r="C12" s="570" t="s">
        <v>413</v>
      </c>
      <c r="D12" s="570" t="s">
        <v>22</v>
      </c>
      <c r="E12" s="570" t="s">
        <v>23</v>
      </c>
      <c r="F12" s="571" t="s">
        <v>24</v>
      </c>
      <c r="G12" s="572" t="str">
        <f>IF(M2&gt;1,"VR.  / " &amp;M1,"VR.TOTAL")</f>
        <v>VR.TOTAL</v>
      </c>
      <c r="H12" s="45" t="s">
        <v>25</v>
      </c>
      <c r="I12" s="45" t="s">
        <v>26</v>
      </c>
      <c r="J12" s="45"/>
      <c r="K12" s="46" t="s">
        <v>27</v>
      </c>
      <c r="L12" s="46" t="s">
        <v>28</v>
      </c>
      <c r="M12" s="47" t="str">
        <f>"Vr.  " &amp; M2 &amp; " " &amp;M1&amp; "S"</f>
        <v>Vr.  1 CASAS</v>
      </c>
    </row>
    <row r="13" spans="1:73" ht="4.9000000000000004" customHeight="1" thickBot="1" x14ac:dyDescent="0.4">
      <c r="A13" s="31"/>
      <c r="B13" s="48"/>
      <c r="C13" s="49"/>
      <c r="D13" s="50"/>
      <c r="E13" s="51"/>
      <c r="F13" s="497"/>
      <c r="G13" s="52"/>
      <c r="K13" s="53"/>
      <c r="L13" s="53"/>
    </row>
    <row r="14" spans="1:73" ht="15.5" x14ac:dyDescent="0.35">
      <c r="A14" s="54" t="s">
        <v>29</v>
      </c>
      <c r="B14" s="55" t="s">
        <v>30</v>
      </c>
      <c r="C14" s="56" t="s">
        <v>31</v>
      </c>
      <c r="D14" s="57"/>
      <c r="E14" s="57"/>
      <c r="F14" s="498"/>
      <c r="G14" s="58">
        <f>SUM(G15:G36)</f>
        <v>17034230</v>
      </c>
      <c r="H14" s="9"/>
      <c r="I14" s="9"/>
      <c r="J14" s="9"/>
      <c r="K14" s="59"/>
      <c r="L14" s="59"/>
      <c r="M14" s="60">
        <f>SUM(M15:M36)</f>
        <v>8177889</v>
      </c>
    </row>
    <row r="15" spans="1:73" ht="15" hidden="1" customHeight="1" thickBot="1" x14ac:dyDescent="0.4">
      <c r="A15" s="61" t="s">
        <v>32</v>
      </c>
      <c r="B15" s="62"/>
      <c r="C15" s="63"/>
      <c r="D15" s="64"/>
      <c r="E15" s="65"/>
      <c r="F15" s="499"/>
      <c r="G15" s="67"/>
      <c r="H15" s="68"/>
      <c r="I15" s="69"/>
      <c r="J15" s="66"/>
      <c r="K15" s="70"/>
      <c r="L15" s="71"/>
      <c r="M15" s="72"/>
    </row>
    <row r="16" spans="1:73" ht="26" x14ac:dyDescent="0.35">
      <c r="A16" s="73" t="s">
        <v>33</v>
      </c>
      <c r="B16" s="743" t="s">
        <v>34</v>
      </c>
      <c r="C16" s="744" t="s">
        <v>35</v>
      </c>
      <c r="D16" s="745" t="s">
        <v>40</v>
      </c>
      <c r="E16" s="746">
        <f>'1. PR'!AN52</f>
        <v>88.1</v>
      </c>
      <c r="F16" s="553">
        <f t="shared" ref="F16:F30" si="0">IF($A$2="CD",H16,IF($A$2="CT",I16,"Correg CT"))</f>
        <v>21081</v>
      </c>
      <c r="G16" s="554">
        <f t="shared" ref="G16:G36" si="1">ROUND(E16 * F16,$J$2)</f>
        <v>1857236</v>
      </c>
      <c r="H16" s="74">
        <f>ANALISIS!H120</f>
        <v>21081</v>
      </c>
      <c r="I16" s="75">
        <f>ANALISIS!H127</f>
        <v>27405</v>
      </c>
      <c r="J16" s="11">
        <v>1</v>
      </c>
      <c r="K16" s="12">
        <f t="shared" ref="K16:K36" si="2">ROUND(I16 * E16,$J$2)</f>
        <v>2414381</v>
      </c>
      <c r="L16" s="13">
        <f t="shared" ref="L16:L36" si="3">ROUND(H16 * E16,$J$2)</f>
        <v>1857236</v>
      </c>
      <c r="M16" s="14">
        <f t="shared" ref="M16:M36" si="4">G16*$M$2</f>
        <v>1857236</v>
      </c>
    </row>
    <row r="17" spans="1:13" x14ac:dyDescent="0.35">
      <c r="A17" s="76" t="s">
        <v>37</v>
      </c>
      <c r="B17" s="747" t="s">
        <v>38</v>
      </c>
      <c r="C17" s="748" t="s">
        <v>39</v>
      </c>
      <c r="D17" s="745" t="s">
        <v>40</v>
      </c>
      <c r="E17" s="749">
        <f>'1. PR'!AN108</f>
        <v>73</v>
      </c>
      <c r="F17" s="553">
        <f t="shared" si="0"/>
        <v>21081</v>
      </c>
      <c r="G17" s="554">
        <f t="shared" si="1"/>
        <v>1538913</v>
      </c>
      <c r="H17" s="74">
        <f>ANALISIS!H145</f>
        <v>21081</v>
      </c>
      <c r="I17" s="75">
        <f>ANALISIS!H152</f>
        <v>27405</v>
      </c>
      <c r="J17" s="11">
        <v>1</v>
      </c>
      <c r="K17" s="12">
        <f t="shared" si="2"/>
        <v>2000565</v>
      </c>
      <c r="L17" s="13">
        <f t="shared" si="3"/>
        <v>1538913</v>
      </c>
      <c r="M17" s="14">
        <f t="shared" si="4"/>
        <v>1538913</v>
      </c>
    </row>
    <row r="18" spans="1:13" ht="26" x14ac:dyDescent="0.35">
      <c r="A18" s="76" t="s">
        <v>41</v>
      </c>
      <c r="B18" s="743" t="s">
        <v>42</v>
      </c>
      <c r="C18" s="748" t="s">
        <v>43</v>
      </c>
      <c r="D18" s="745" t="s">
        <v>40</v>
      </c>
      <c r="E18" s="749">
        <f>'1. PR'!AN162</f>
        <v>5.25</v>
      </c>
      <c r="F18" s="553">
        <f t="shared" si="0"/>
        <v>50653</v>
      </c>
      <c r="G18" s="554">
        <f t="shared" si="1"/>
        <v>265928</v>
      </c>
      <c r="H18" s="74">
        <f>ANALISIS!H170</f>
        <v>50653</v>
      </c>
      <c r="I18" s="75">
        <f>ANALISIS!H177</f>
        <v>65849</v>
      </c>
      <c r="J18" s="11">
        <v>1</v>
      </c>
      <c r="K18" s="12">
        <f t="shared" si="2"/>
        <v>345707</v>
      </c>
      <c r="L18" s="13">
        <f t="shared" si="3"/>
        <v>265928</v>
      </c>
      <c r="M18" s="14">
        <f t="shared" si="4"/>
        <v>265928</v>
      </c>
    </row>
    <row r="19" spans="1:13" ht="29.65" customHeight="1" x14ac:dyDescent="0.35">
      <c r="A19" s="76" t="s">
        <v>46</v>
      </c>
      <c r="B19" s="750" t="s">
        <v>44</v>
      </c>
      <c r="C19" s="751" t="s">
        <v>527</v>
      </c>
      <c r="D19" s="745" t="s">
        <v>45</v>
      </c>
      <c r="E19" s="749">
        <f>'1. PR'!AN219</f>
        <v>6</v>
      </c>
      <c r="F19" s="553">
        <f t="shared" si="0"/>
        <v>55648</v>
      </c>
      <c r="G19" s="554">
        <f t="shared" si="1"/>
        <v>333888</v>
      </c>
      <c r="H19" s="74">
        <f>ANALISIS!H193</f>
        <v>55648</v>
      </c>
      <c r="I19" s="75">
        <f>ANALISIS!H200</f>
        <v>72342</v>
      </c>
      <c r="J19" s="11">
        <v>1</v>
      </c>
      <c r="K19" s="12">
        <f t="shared" si="2"/>
        <v>434052</v>
      </c>
      <c r="L19" s="13">
        <f t="shared" si="3"/>
        <v>333888</v>
      </c>
      <c r="M19" s="14">
        <f t="shared" si="4"/>
        <v>333888</v>
      </c>
    </row>
    <row r="20" spans="1:13" ht="29.65" customHeight="1" x14ac:dyDescent="0.35">
      <c r="A20" s="557"/>
      <c r="B20" s="752" t="s">
        <v>47</v>
      </c>
      <c r="C20" s="753" t="s">
        <v>464</v>
      </c>
      <c r="D20" s="754" t="s">
        <v>45</v>
      </c>
      <c r="E20" s="755">
        <f>'1. PR'!AN274</f>
        <v>10</v>
      </c>
      <c r="F20" s="553">
        <f>ANALISIS!H217</f>
        <v>9275</v>
      </c>
      <c r="G20" s="554">
        <f t="shared" si="1"/>
        <v>92750</v>
      </c>
      <c r="H20" s="74"/>
      <c r="I20" s="75"/>
      <c r="J20" s="11"/>
      <c r="K20" s="12"/>
      <c r="L20" s="13"/>
      <c r="M20" s="14">
        <f t="shared" si="4"/>
        <v>92750</v>
      </c>
    </row>
    <row r="21" spans="1:13" ht="29.65" customHeight="1" x14ac:dyDescent="0.35">
      <c r="A21" s="557"/>
      <c r="B21" s="752" t="s">
        <v>48</v>
      </c>
      <c r="C21" s="756" t="s">
        <v>465</v>
      </c>
      <c r="D21" s="754" t="s">
        <v>45</v>
      </c>
      <c r="E21" s="755">
        <f>'1. PR'!AN329</f>
        <v>10</v>
      </c>
      <c r="F21" s="553">
        <f>ANALISIS!H241</f>
        <v>22538</v>
      </c>
      <c r="G21" s="554">
        <f t="shared" si="1"/>
        <v>225380</v>
      </c>
      <c r="H21" s="74"/>
      <c r="I21" s="75"/>
      <c r="J21" s="11"/>
      <c r="K21" s="12"/>
      <c r="L21" s="13"/>
      <c r="M21" s="14">
        <f t="shared" si="4"/>
        <v>225380</v>
      </c>
    </row>
    <row r="22" spans="1:13" s="542" customFormat="1" x14ac:dyDescent="0.35">
      <c r="A22" s="536" t="s">
        <v>50</v>
      </c>
      <c r="B22" s="747" t="s">
        <v>49</v>
      </c>
      <c r="C22" s="748" t="s">
        <v>52</v>
      </c>
      <c r="D22" s="745" t="s">
        <v>45</v>
      </c>
      <c r="E22" s="749">
        <f>'1. PR'!AN384</f>
        <v>16</v>
      </c>
      <c r="F22" s="556">
        <f t="shared" si="0"/>
        <v>16384</v>
      </c>
      <c r="G22" s="554">
        <f t="shared" si="1"/>
        <v>262144</v>
      </c>
      <c r="H22" s="537">
        <f>ANALISIS!H265</f>
        <v>16384</v>
      </c>
      <c r="I22" s="538">
        <f>ANALISIS!H272</f>
        <v>21299</v>
      </c>
      <c r="J22" s="538">
        <v>1</v>
      </c>
      <c r="K22" s="539">
        <f t="shared" si="2"/>
        <v>340784</v>
      </c>
      <c r="L22" s="540">
        <f t="shared" si="3"/>
        <v>262144</v>
      </c>
      <c r="M22" s="541">
        <f t="shared" si="4"/>
        <v>262144</v>
      </c>
    </row>
    <row r="23" spans="1:13" s="542" customFormat="1" x14ac:dyDescent="0.35">
      <c r="A23" s="581"/>
      <c r="B23" s="757" t="s">
        <v>51</v>
      </c>
      <c r="C23" s="753" t="s">
        <v>515</v>
      </c>
      <c r="D23" s="754" t="s">
        <v>45</v>
      </c>
      <c r="E23" s="755">
        <f>'1. PR'!AN437</f>
        <v>3</v>
      </c>
      <c r="F23" s="556">
        <f>ANALISIS!H294</f>
        <v>25295</v>
      </c>
      <c r="G23" s="554">
        <f t="shared" si="1"/>
        <v>75885</v>
      </c>
      <c r="H23" s="537"/>
      <c r="I23" s="538"/>
      <c r="J23" s="538"/>
      <c r="K23" s="539"/>
      <c r="L23" s="540"/>
      <c r="M23" s="541"/>
    </row>
    <row r="24" spans="1:13" s="542" customFormat="1" x14ac:dyDescent="0.35">
      <c r="A24" s="581"/>
      <c r="B24" s="760" t="s">
        <v>53</v>
      </c>
      <c r="C24" s="723" t="s">
        <v>639</v>
      </c>
      <c r="D24" s="754" t="s">
        <v>36</v>
      </c>
      <c r="E24" s="755">
        <f>'1. PR'!AN489</f>
        <v>10.050000000000001</v>
      </c>
      <c r="F24" s="556">
        <f>ANALISIS!H318</f>
        <v>33726</v>
      </c>
      <c r="G24" s="554">
        <f t="shared" si="1"/>
        <v>338946</v>
      </c>
      <c r="H24" s="537"/>
      <c r="I24" s="538"/>
      <c r="J24" s="538"/>
      <c r="K24" s="539"/>
      <c r="L24" s="540"/>
      <c r="M24" s="541"/>
    </row>
    <row r="25" spans="1:13" s="542" customFormat="1" x14ac:dyDescent="0.35">
      <c r="A25" s="581"/>
      <c r="B25" s="760" t="s">
        <v>54</v>
      </c>
      <c r="C25" s="723" t="s">
        <v>640</v>
      </c>
      <c r="D25" s="754" t="s">
        <v>45</v>
      </c>
      <c r="E25" s="755">
        <f>'1. PR'!AN542</f>
        <v>21</v>
      </c>
      <c r="F25" s="556">
        <f>ANALISIS!H342</f>
        <v>27402</v>
      </c>
      <c r="G25" s="554">
        <f t="shared" si="1"/>
        <v>575442</v>
      </c>
      <c r="H25" s="537"/>
      <c r="I25" s="538"/>
      <c r="J25" s="538"/>
      <c r="K25" s="539"/>
      <c r="L25" s="540"/>
      <c r="M25" s="541"/>
    </row>
    <row r="26" spans="1:13" x14ac:dyDescent="0.35">
      <c r="A26" s="76" t="s">
        <v>55</v>
      </c>
      <c r="B26" s="747" t="s">
        <v>460</v>
      </c>
      <c r="C26" s="748" t="s">
        <v>56</v>
      </c>
      <c r="D26" s="745" t="s">
        <v>45</v>
      </c>
      <c r="E26" s="749">
        <f>'1. PR'!AN610</f>
        <v>26</v>
      </c>
      <c r="F26" s="553">
        <f t="shared" si="0"/>
        <v>32883</v>
      </c>
      <c r="G26" s="554">
        <f t="shared" si="1"/>
        <v>854958</v>
      </c>
      <c r="H26" s="74">
        <f>ANALISIS!H368</f>
        <v>32883</v>
      </c>
      <c r="I26" s="75">
        <f>ANALISIS!H375</f>
        <v>42748</v>
      </c>
      <c r="J26" s="11">
        <v>1</v>
      </c>
      <c r="K26" s="12">
        <f t="shared" si="2"/>
        <v>1111448</v>
      </c>
      <c r="L26" s="13">
        <f t="shared" si="3"/>
        <v>854958</v>
      </c>
      <c r="M26" s="14">
        <f t="shared" si="4"/>
        <v>854958</v>
      </c>
    </row>
    <row r="27" spans="1:13" ht="19.149999999999999" customHeight="1" x14ac:dyDescent="0.35">
      <c r="A27" s="76" t="s">
        <v>58</v>
      </c>
      <c r="B27" s="743" t="s">
        <v>466</v>
      </c>
      <c r="C27" s="748" t="s">
        <v>619</v>
      </c>
      <c r="D27" s="745" t="s">
        <v>40</v>
      </c>
      <c r="E27" s="749">
        <f>'1. PR'!AN663</f>
        <v>0.96</v>
      </c>
      <c r="F27" s="553">
        <f>ANALISIS!H393</f>
        <v>34268</v>
      </c>
      <c r="G27" s="554">
        <f t="shared" si="1"/>
        <v>32897</v>
      </c>
      <c r="H27" s="74">
        <f>ANALISIS!H394</f>
        <v>0</v>
      </c>
      <c r="I27" s="75" t="e">
        <f>ANALISIS!#REF!</f>
        <v>#REF!</v>
      </c>
      <c r="J27" s="11">
        <v>1</v>
      </c>
      <c r="K27" s="12" t="e">
        <f t="shared" si="2"/>
        <v>#REF!</v>
      </c>
      <c r="L27" s="13">
        <f t="shared" si="3"/>
        <v>0</v>
      </c>
      <c r="M27" s="14">
        <f t="shared" si="4"/>
        <v>32897</v>
      </c>
    </row>
    <row r="28" spans="1:13" x14ac:dyDescent="0.35">
      <c r="A28" s="557"/>
      <c r="B28" s="757" t="s">
        <v>467</v>
      </c>
      <c r="C28" s="753" t="s">
        <v>463</v>
      </c>
      <c r="D28" s="754" t="s">
        <v>36</v>
      </c>
      <c r="E28" s="755">
        <f>'1. PR'!AN719</f>
        <v>152.6</v>
      </c>
      <c r="F28" s="553">
        <f>ANALISIS!H418</f>
        <v>9192</v>
      </c>
      <c r="G28" s="554">
        <f t="shared" si="1"/>
        <v>1402699</v>
      </c>
      <c r="H28" s="74"/>
      <c r="I28" s="75"/>
      <c r="J28" s="11"/>
      <c r="K28" s="12"/>
      <c r="L28" s="13"/>
      <c r="M28" s="14"/>
    </row>
    <row r="29" spans="1:13" x14ac:dyDescent="0.35">
      <c r="A29" s="557"/>
      <c r="B29" s="760" t="s">
        <v>468</v>
      </c>
      <c r="C29" s="753" t="s">
        <v>698</v>
      </c>
      <c r="D29" s="754" t="s">
        <v>36</v>
      </c>
      <c r="E29" s="755">
        <f>'1. PR'!AN775</f>
        <v>2.1</v>
      </c>
      <c r="F29" s="553">
        <f>ANALISIS!H442</f>
        <v>29510</v>
      </c>
      <c r="G29" s="554">
        <f t="shared" si="1"/>
        <v>61971</v>
      </c>
      <c r="H29" s="74"/>
      <c r="I29" s="75"/>
      <c r="J29" s="11"/>
      <c r="K29" s="12"/>
      <c r="L29" s="13"/>
      <c r="M29" s="14"/>
    </row>
    <row r="30" spans="1:13" x14ac:dyDescent="0.35">
      <c r="A30" s="76" t="s">
        <v>59</v>
      </c>
      <c r="B30" s="743" t="s">
        <v>502</v>
      </c>
      <c r="C30" s="748" t="s">
        <v>60</v>
      </c>
      <c r="D30" s="745" t="s">
        <v>40</v>
      </c>
      <c r="E30" s="749">
        <f>'1. PR'!AN832</f>
        <v>157.5</v>
      </c>
      <c r="F30" s="553">
        <f t="shared" si="0"/>
        <v>10650</v>
      </c>
      <c r="G30" s="554">
        <f t="shared" si="1"/>
        <v>1677375</v>
      </c>
      <c r="H30" s="74">
        <f>ANALISIS!H466</f>
        <v>10650</v>
      </c>
      <c r="I30" s="75">
        <f>ANALISIS!H473</f>
        <v>13845</v>
      </c>
      <c r="J30" s="11">
        <v>1</v>
      </c>
      <c r="K30" s="12">
        <f t="shared" si="2"/>
        <v>2180588</v>
      </c>
      <c r="L30" s="13">
        <f t="shared" si="3"/>
        <v>1677375</v>
      </c>
      <c r="M30" s="14">
        <f t="shared" si="4"/>
        <v>1677375</v>
      </c>
    </row>
    <row r="31" spans="1:13" ht="26" x14ac:dyDescent="0.35">
      <c r="A31" s="10"/>
      <c r="B31" s="760" t="s">
        <v>617</v>
      </c>
      <c r="C31" s="842" t="s">
        <v>514</v>
      </c>
      <c r="D31" s="724" t="s">
        <v>36</v>
      </c>
      <c r="E31" s="843">
        <f>'1. PR'!AN903</f>
        <v>289.95499999999993</v>
      </c>
      <c r="F31" s="758">
        <f>ANALISIS!H494</f>
        <v>5116</v>
      </c>
      <c r="G31" s="759">
        <f t="shared" si="1"/>
        <v>1483410</v>
      </c>
      <c r="H31" s="74"/>
      <c r="I31" s="75"/>
      <c r="J31" s="11"/>
      <c r="K31" s="12"/>
      <c r="L31" s="13"/>
      <c r="M31" s="14"/>
    </row>
    <row r="32" spans="1:13" ht="26" x14ac:dyDescent="0.35">
      <c r="A32" s="10"/>
      <c r="B32" s="760">
        <v>1.17</v>
      </c>
      <c r="C32" s="723" t="s">
        <v>524</v>
      </c>
      <c r="D32" s="724" t="s">
        <v>36</v>
      </c>
      <c r="E32" s="843">
        <f>'1. PR'!AN959</f>
        <v>47.9</v>
      </c>
      <c r="F32" s="758">
        <f>ANALISIS!H519</f>
        <v>12831</v>
      </c>
      <c r="G32" s="759">
        <f t="shared" si="1"/>
        <v>614605</v>
      </c>
      <c r="H32" s="74"/>
      <c r="I32" s="75"/>
      <c r="J32" s="11"/>
      <c r="K32" s="12"/>
      <c r="L32" s="13"/>
      <c r="M32" s="14"/>
    </row>
    <row r="33" spans="1:13" x14ac:dyDescent="0.35">
      <c r="A33" s="10"/>
      <c r="B33" s="760">
        <v>1.18</v>
      </c>
      <c r="C33" s="723" t="s">
        <v>628</v>
      </c>
      <c r="D33" s="724" t="s">
        <v>36</v>
      </c>
      <c r="E33" s="843">
        <f>'1. PR'!AN1017</f>
        <v>2.5499999999999998</v>
      </c>
      <c r="F33" s="758">
        <f>ANALISIS!H544</f>
        <v>16107</v>
      </c>
      <c r="G33" s="759">
        <f t="shared" si="1"/>
        <v>41073</v>
      </c>
      <c r="H33" s="74"/>
      <c r="I33" s="75"/>
      <c r="J33" s="11"/>
      <c r="K33" s="12"/>
      <c r="L33" s="13"/>
      <c r="M33" s="14"/>
    </row>
    <row r="34" spans="1:13" ht="26" x14ac:dyDescent="0.35">
      <c r="A34" s="10"/>
      <c r="B34" s="743">
        <v>1.19</v>
      </c>
      <c r="C34" s="753" t="s">
        <v>637</v>
      </c>
      <c r="D34" s="754" t="s">
        <v>57</v>
      </c>
      <c r="E34" s="843">
        <f>'1. PR'!AN1075</f>
        <v>42.5</v>
      </c>
      <c r="F34" s="758">
        <f>ANALISIS!H570</f>
        <v>8636</v>
      </c>
      <c r="G34" s="759">
        <f t="shared" si="1"/>
        <v>367030</v>
      </c>
      <c r="H34" s="74"/>
      <c r="I34" s="75"/>
      <c r="J34" s="11"/>
      <c r="K34" s="12"/>
      <c r="L34" s="13"/>
      <c r="M34" s="14"/>
    </row>
    <row r="35" spans="1:13" ht="26" x14ac:dyDescent="0.35">
      <c r="A35" s="10"/>
      <c r="B35" s="836">
        <v>1.2</v>
      </c>
      <c r="C35" s="753" t="s">
        <v>638</v>
      </c>
      <c r="D35" s="754" t="s">
        <v>40</v>
      </c>
      <c r="E35" s="843">
        <f>'1. PR'!AN1133</f>
        <v>292</v>
      </c>
      <c r="F35" s="758">
        <f>ANALISIS!H596</f>
        <v>13340</v>
      </c>
      <c r="G35" s="759">
        <f t="shared" si="1"/>
        <v>3895280</v>
      </c>
      <c r="H35" s="74"/>
      <c r="I35" s="75"/>
      <c r="J35" s="11"/>
      <c r="K35" s="12"/>
      <c r="L35" s="13"/>
      <c r="M35" s="14"/>
    </row>
    <row r="36" spans="1:13" x14ac:dyDescent="0.35">
      <c r="A36" s="78" t="s">
        <v>61</v>
      </c>
      <c r="B36" s="743">
        <v>1.21</v>
      </c>
      <c r="C36" s="723" t="s">
        <v>62</v>
      </c>
      <c r="D36" s="724" t="s">
        <v>63</v>
      </c>
      <c r="E36" s="725">
        <f>'1. PR'!AN1193</f>
        <v>14</v>
      </c>
      <c r="F36" s="553">
        <f>ANALISIS!H622</f>
        <v>74030</v>
      </c>
      <c r="G36" s="759">
        <f t="shared" si="1"/>
        <v>1036420</v>
      </c>
      <c r="H36" s="74">
        <f>ANALISIS!H622</f>
        <v>74030</v>
      </c>
      <c r="I36" s="75">
        <f>ANALISIS!H629</f>
        <v>96240</v>
      </c>
      <c r="J36" s="11">
        <v>1</v>
      </c>
      <c r="K36" s="12">
        <f t="shared" si="2"/>
        <v>1347360</v>
      </c>
      <c r="L36" s="13">
        <f t="shared" si="3"/>
        <v>1036420</v>
      </c>
      <c r="M36" s="14">
        <f t="shared" si="4"/>
        <v>1036420</v>
      </c>
    </row>
    <row r="37" spans="1:13" ht="15" thickBot="1" x14ac:dyDescent="0.4">
      <c r="A37" s="86" t="s">
        <v>64</v>
      </c>
      <c r="B37" s="87"/>
      <c r="C37" s="88"/>
      <c r="D37" s="89"/>
      <c r="E37" s="90"/>
      <c r="F37" s="500" t="str">
        <f>IF(C14="ESCRIBA AQUÍ EL NOMBRE DEL CAPITULO","SUBTOTAL","SUBTOTAL CAP. "&amp;B14&amp;"  "&amp;C14&amp;":")</f>
        <v>SUBTOTAL CAP. 1  PRELIMINARES:</v>
      </c>
      <c r="G37" s="91">
        <f>SUM(G16:G36)</f>
        <v>17034230</v>
      </c>
      <c r="H37" s="80"/>
      <c r="I37" s="81"/>
      <c r="J37" s="82"/>
      <c r="K37" s="83"/>
      <c r="L37" s="84"/>
      <c r="M37" s="92">
        <f>SUM(M15:M36)</f>
        <v>8177889</v>
      </c>
    </row>
    <row r="38" spans="1:13" ht="4.9000000000000004" customHeight="1" thickBot="1" x14ac:dyDescent="0.4">
      <c r="A38" s="31"/>
      <c r="B38" s="48"/>
      <c r="C38" s="49"/>
      <c r="D38" s="50"/>
      <c r="E38" s="51"/>
      <c r="F38" s="497"/>
      <c r="G38" s="52"/>
      <c r="K38" s="53"/>
      <c r="L38" s="53"/>
    </row>
    <row r="39" spans="1:13" ht="14.65" customHeight="1" x14ac:dyDescent="0.35">
      <c r="A39" s="31"/>
      <c r="B39" s="717">
        <v>2</v>
      </c>
      <c r="C39" s="718" t="s">
        <v>469</v>
      </c>
      <c r="D39" s="719"/>
      <c r="E39" s="719"/>
      <c r="F39" s="720"/>
      <c r="G39" s="721">
        <f>SUM(G40:G40)</f>
        <v>5461462</v>
      </c>
      <c r="K39" s="53"/>
      <c r="L39" s="53"/>
    </row>
    <row r="40" spans="1:13" ht="28.9" customHeight="1" x14ac:dyDescent="0.35">
      <c r="A40" s="31"/>
      <c r="B40" s="722" t="s">
        <v>65</v>
      </c>
      <c r="C40" s="723" t="s">
        <v>470</v>
      </c>
      <c r="D40" s="724" t="s">
        <v>36</v>
      </c>
      <c r="E40" s="725">
        <f>'2. U'!AN45</f>
        <v>47.9</v>
      </c>
      <c r="F40" s="553">
        <f>ANALISIS!H656</f>
        <v>114018</v>
      </c>
      <c r="G40" s="759">
        <f t="shared" ref="G40" si="5">ROUND(E40 * F40,$J$2)</f>
        <v>5461462</v>
      </c>
      <c r="K40" s="53"/>
      <c r="L40" s="53"/>
    </row>
    <row r="41" spans="1:13" ht="14.65" customHeight="1" thickBot="1" x14ac:dyDescent="0.4">
      <c r="A41" s="31"/>
      <c r="B41" s="726"/>
      <c r="C41" s="727"/>
      <c r="D41" s="728"/>
      <c r="E41" s="729"/>
      <c r="F41" s="730" t="str">
        <f>IF(C39="ESCRIBA AQUÍ EL NOMBRE DEL CAPITULO","SUBTOTAL","SUBTOTAL CAP. "&amp;B39&amp;"  "&amp;C39&amp;":")</f>
        <v>SUBTOTAL CAP. 2  OBRAS DE URBANISMO:</v>
      </c>
      <c r="G41" s="731">
        <f>SUM(G40:G40)</f>
        <v>5461462</v>
      </c>
      <c r="K41" s="53"/>
      <c r="L41" s="53"/>
    </row>
    <row r="42" spans="1:13" ht="4.9000000000000004" customHeight="1" thickBot="1" x14ac:dyDescent="0.4">
      <c r="A42" s="31"/>
      <c r="B42" s="48"/>
      <c r="C42" s="49"/>
      <c r="D42" s="50"/>
      <c r="E42" s="51"/>
      <c r="F42" s="497"/>
      <c r="G42" s="732"/>
      <c r="K42" s="53"/>
      <c r="L42" s="53"/>
    </row>
    <row r="43" spans="1:13" ht="15.5" x14ac:dyDescent="0.35">
      <c r="A43" s="93" t="s">
        <v>29</v>
      </c>
      <c r="B43" s="717">
        <v>3</v>
      </c>
      <c r="C43" s="718" t="s">
        <v>525</v>
      </c>
      <c r="D43" s="719"/>
      <c r="E43" s="719"/>
      <c r="F43" s="720"/>
      <c r="G43" s="721">
        <f>SUM(G45:G48)</f>
        <v>36522283</v>
      </c>
      <c r="H43" s="9"/>
      <c r="I43" s="9"/>
      <c r="J43" s="9"/>
      <c r="K43" s="9"/>
      <c r="L43" s="9"/>
      <c r="M43" s="60" t="e">
        <f>SUM(M44:M47)</f>
        <v>#REF!</v>
      </c>
    </row>
    <row r="44" spans="1:13" hidden="1" x14ac:dyDescent="0.35">
      <c r="A44" s="61" t="s">
        <v>32</v>
      </c>
      <c r="B44" s="62"/>
      <c r="C44" s="63"/>
      <c r="D44" s="64"/>
      <c r="E44" s="65"/>
      <c r="F44" s="733"/>
      <c r="G44" s="734"/>
      <c r="H44" s="68"/>
      <c r="I44" s="69"/>
      <c r="J44" s="66"/>
      <c r="K44" s="95"/>
      <c r="L44" s="96"/>
      <c r="M44" s="72"/>
    </row>
    <row r="45" spans="1:13" x14ac:dyDescent="0.35">
      <c r="A45" s="612"/>
      <c r="B45" s="735" t="s">
        <v>68</v>
      </c>
      <c r="C45" s="723" t="s">
        <v>669</v>
      </c>
      <c r="D45" s="736" t="s">
        <v>36</v>
      </c>
      <c r="E45" s="737">
        <f>'3. C'!$AN$43</f>
        <v>299</v>
      </c>
      <c r="F45" s="738">
        <f>ANALISIS!H687</f>
        <v>102455</v>
      </c>
      <c r="G45" s="554">
        <f>ROUND(E45 * F45,$J$2)</f>
        <v>30634045</v>
      </c>
      <c r="H45" s="104"/>
      <c r="I45" s="105"/>
      <c r="J45" s="103"/>
      <c r="K45" s="106"/>
      <c r="L45" s="107"/>
      <c r="M45" s="108"/>
    </row>
    <row r="46" spans="1:13" x14ac:dyDescent="0.35">
      <c r="A46" s="612"/>
      <c r="B46" s="735" t="s">
        <v>456</v>
      </c>
      <c r="C46" s="723" t="s">
        <v>691</v>
      </c>
      <c r="D46" s="736" t="s">
        <v>75</v>
      </c>
      <c r="E46" s="737">
        <f>'3. C'!AN96</f>
        <v>23</v>
      </c>
      <c r="F46" s="738">
        <f>ANALISIS!H715</f>
        <v>36747</v>
      </c>
      <c r="G46" s="554">
        <f>ROUND(E46 * F46,$J$2)</f>
        <v>845181</v>
      </c>
      <c r="H46" s="104"/>
      <c r="I46" s="105"/>
      <c r="J46" s="103"/>
      <c r="K46" s="106"/>
      <c r="L46" s="107"/>
      <c r="M46" s="108"/>
    </row>
    <row r="47" spans="1:13" x14ac:dyDescent="0.35">
      <c r="A47" s="78" t="s">
        <v>73</v>
      </c>
      <c r="B47" s="735" t="s">
        <v>695</v>
      </c>
      <c r="C47" s="723" t="s">
        <v>690</v>
      </c>
      <c r="D47" s="724" t="s">
        <v>75</v>
      </c>
      <c r="E47" s="725">
        <f>'3. C'!AN149</f>
        <v>42.5</v>
      </c>
      <c r="F47" s="553">
        <f>ANALISIS!H748</f>
        <v>86252.481999999989</v>
      </c>
      <c r="G47" s="554">
        <f>ROUND(E47 * F47,$J$2)</f>
        <v>3665730</v>
      </c>
      <c r="H47" s="74">
        <f>ANALISIS!H684</f>
        <v>6596.246000000001</v>
      </c>
      <c r="I47" s="75">
        <f>ANALISIS!H694</f>
        <v>133192</v>
      </c>
      <c r="J47" s="11">
        <v>1</v>
      </c>
      <c r="K47" s="12" t="e">
        <f>ROUND(I47 *#REF!,$J$2)</f>
        <v>#REF!</v>
      </c>
      <c r="L47" s="13" t="e">
        <f>ROUND(H47 *#REF!,$J$2)</f>
        <v>#REF!</v>
      </c>
      <c r="M47" s="14" t="e">
        <f>#REF!*$M$2</f>
        <v>#REF!</v>
      </c>
    </row>
    <row r="48" spans="1:13" ht="26" x14ac:dyDescent="0.35">
      <c r="A48" s="1021"/>
      <c r="B48" s="735" t="s">
        <v>883</v>
      </c>
      <c r="C48" s="723" t="s">
        <v>890</v>
      </c>
      <c r="D48" s="724" t="s">
        <v>75</v>
      </c>
      <c r="E48" s="725">
        <f>'3. C'!AN202</f>
        <v>21</v>
      </c>
      <c r="F48" s="553">
        <f>ANALISIS!H778</f>
        <v>65586.979000000007</v>
      </c>
      <c r="G48" s="554">
        <f>ROUND(E48 * F48,$J$2)</f>
        <v>1377327</v>
      </c>
      <c r="H48" s="74"/>
      <c r="I48" s="75"/>
      <c r="J48" s="11"/>
      <c r="K48" s="12"/>
      <c r="L48" s="13"/>
      <c r="M48" s="14"/>
    </row>
    <row r="49" spans="1:13" ht="15" thickBot="1" x14ac:dyDescent="0.4">
      <c r="A49" s="99" t="s">
        <v>64</v>
      </c>
      <c r="B49" s="726"/>
      <c r="C49" s="727"/>
      <c r="D49" s="728"/>
      <c r="E49" s="729"/>
      <c r="F49" s="730" t="str">
        <f>IF(C43="ESCRIBA AQUÍ EL NOMBRE DEL CAPITULO","SUBTOTAL","SUBTOTAL CAP. "&amp;B43&amp;"  "&amp;C43&amp;":")</f>
        <v>SUBTOTAL CAP. 3  OBRAS DE CUBIERTA:</v>
      </c>
      <c r="G49" s="731">
        <f>SUM(G45:G48)</f>
        <v>36522283</v>
      </c>
      <c r="H49" s="80"/>
      <c r="I49" s="81"/>
      <c r="J49" s="82"/>
      <c r="K49" s="97"/>
      <c r="L49" s="98"/>
      <c r="M49" s="92" t="e">
        <f>SUM(M44:M47)</f>
        <v>#REF!</v>
      </c>
    </row>
    <row r="50" spans="1:13" ht="4.9000000000000004" customHeight="1" thickBot="1" x14ac:dyDescent="0.4">
      <c r="A50" s="31"/>
      <c r="B50" s="48"/>
      <c r="C50" s="49"/>
      <c r="D50" s="50"/>
      <c r="E50" s="51"/>
      <c r="F50" s="497"/>
      <c r="G50" s="52"/>
    </row>
    <row r="51" spans="1:13" ht="15.5" x14ac:dyDescent="0.35">
      <c r="A51" s="93" t="s">
        <v>29</v>
      </c>
      <c r="B51" s="55">
        <v>4</v>
      </c>
      <c r="C51" s="94" t="s">
        <v>76</v>
      </c>
      <c r="D51" s="57"/>
      <c r="E51" s="57"/>
      <c r="F51" s="498"/>
      <c r="G51" s="58">
        <f>SUM(G52:G57)</f>
        <v>43608377</v>
      </c>
      <c r="H51" s="9"/>
      <c r="I51" s="9"/>
      <c r="J51" s="9"/>
      <c r="K51" s="9"/>
      <c r="L51" s="9"/>
      <c r="M51" s="60">
        <f>SUM(M52:M57)</f>
        <v>28457222</v>
      </c>
    </row>
    <row r="52" spans="1:13" ht="33" customHeight="1" x14ac:dyDescent="0.35">
      <c r="A52" s="101" t="s">
        <v>79</v>
      </c>
      <c r="B52" s="747" t="s">
        <v>70</v>
      </c>
      <c r="C52" s="881" t="s">
        <v>734</v>
      </c>
      <c r="D52" s="745" t="s">
        <v>40</v>
      </c>
      <c r="E52" s="749">
        <f>'4. M Y P'!AN44</f>
        <v>7.0999999999999988</v>
      </c>
      <c r="F52" s="553">
        <f>ANALISIS!H801</f>
        <v>150017</v>
      </c>
      <c r="G52" s="554">
        <f t="shared" ref="G52:G57" si="6">ROUND(E52 * F52,$J$2)</f>
        <v>1065121</v>
      </c>
      <c r="H52" s="74">
        <f>ANALISIS!H830</f>
        <v>49017</v>
      </c>
      <c r="I52" s="75">
        <f>ANALISIS!H837</f>
        <v>63722</v>
      </c>
      <c r="J52" s="11">
        <v>1</v>
      </c>
      <c r="K52" s="12">
        <f>ROUND(I52 * E52,$J$2)</f>
        <v>452426</v>
      </c>
      <c r="L52" s="13">
        <f>ROUND(H52 * E52,$J$2)</f>
        <v>348021</v>
      </c>
      <c r="M52" s="14">
        <f>G52*$M$2</f>
        <v>1065121</v>
      </c>
    </row>
    <row r="53" spans="1:13" ht="26" x14ac:dyDescent="0.35">
      <c r="A53" s="870"/>
      <c r="B53" s="760" t="s">
        <v>71</v>
      </c>
      <c r="C53" s="753" t="s">
        <v>882</v>
      </c>
      <c r="D53" s="754" t="s">
        <v>36</v>
      </c>
      <c r="E53" s="755">
        <f>'4. M Y P'!AN104</f>
        <v>309.10000000000002</v>
      </c>
      <c r="F53" s="553">
        <f>ANALISIS!H830</f>
        <v>49017</v>
      </c>
      <c r="G53" s="554">
        <f t="shared" si="6"/>
        <v>15151155</v>
      </c>
      <c r="H53" s="74"/>
      <c r="I53" s="75"/>
      <c r="J53" s="11"/>
      <c r="K53" s="12"/>
      <c r="L53" s="13"/>
      <c r="M53" s="14"/>
    </row>
    <row r="54" spans="1:13" ht="26" x14ac:dyDescent="0.35">
      <c r="A54" s="76" t="s">
        <v>81</v>
      </c>
      <c r="B54" s="747" t="s">
        <v>72</v>
      </c>
      <c r="C54" s="748" t="s">
        <v>445</v>
      </c>
      <c r="D54" s="745" t="s">
        <v>57</v>
      </c>
      <c r="E54" s="749">
        <f>'4. M Y P'!AN160</f>
        <v>65.300000000000011</v>
      </c>
      <c r="F54" s="553">
        <f>ANALISIS!H858</f>
        <v>6354</v>
      </c>
      <c r="G54" s="554">
        <f t="shared" si="6"/>
        <v>414916</v>
      </c>
      <c r="H54" s="74">
        <f>ANALISIS!H858</f>
        <v>6354</v>
      </c>
      <c r="I54" s="75">
        <f>ANALISIS!H865</f>
        <v>8260</v>
      </c>
      <c r="J54" s="11">
        <v>1</v>
      </c>
      <c r="K54" s="12">
        <f>ROUND(I54 * E54,$J$2)</f>
        <v>539378</v>
      </c>
      <c r="L54" s="13">
        <f>ROUND(H54 * E54,$J$2)</f>
        <v>414916</v>
      </c>
      <c r="M54" s="14">
        <f>G54*$M$2</f>
        <v>414916</v>
      </c>
    </row>
    <row r="55" spans="1:13" x14ac:dyDescent="0.35">
      <c r="A55" s="76" t="s">
        <v>83</v>
      </c>
      <c r="B55" s="747" t="s">
        <v>74</v>
      </c>
      <c r="C55" s="748" t="s">
        <v>444</v>
      </c>
      <c r="D55" s="745" t="s">
        <v>57</v>
      </c>
      <c r="E55" s="749">
        <f>'4. M Y P'!AN227</f>
        <v>32.300000000000011</v>
      </c>
      <c r="F55" s="553">
        <f>IF($A$2="CD",H55,IF($A$2="CT",I55,"Correg CT"))</f>
        <v>24811</v>
      </c>
      <c r="G55" s="554">
        <f t="shared" si="6"/>
        <v>801395</v>
      </c>
      <c r="H55" s="74">
        <f>ANALISIS!H886</f>
        <v>24811</v>
      </c>
      <c r="I55" s="75">
        <f>ANALISIS!H893</f>
        <v>32254</v>
      </c>
      <c r="J55" s="11">
        <v>1</v>
      </c>
      <c r="K55" s="12">
        <f>ROUND(I55 * E55,$J$2)</f>
        <v>1041804</v>
      </c>
      <c r="L55" s="13">
        <f>ROUND(H55 * E55,$J$2)</f>
        <v>801395</v>
      </c>
      <c r="M55" s="14">
        <f>G55*$M$2</f>
        <v>801395</v>
      </c>
    </row>
    <row r="56" spans="1:13" s="542" customFormat="1" x14ac:dyDescent="0.35">
      <c r="A56" s="536" t="s">
        <v>84</v>
      </c>
      <c r="B56" s="747" t="s">
        <v>472</v>
      </c>
      <c r="C56" s="748" t="s">
        <v>491</v>
      </c>
      <c r="D56" s="745" t="s">
        <v>40</v>
      </c>
      <c r="E56" s="749">
        <f>'4. M Y P'!AN304</f>
        <v>275.07499999999993</v>
      </c>
      <c r="F56" s="553">
        <f>IF($A$2="CD",H56,IF($A$2="CT",I56,"Correg CT"))</f>
        <v>40116</v>
      </c>
      <c r="G56" s="554">
        <f t="shared" si="6"/>
        <v>11034909</v>
      </c>
      <c r="H56" s="537">
        <f>ANALISIS!H920</f>
        <v>40116</v>
      </c>
      <c r="I56" s="538">
        <f>ANALISIS!H927</f>
        <v>52151</v>
      </c>
      <c r="J56" s="538">
        <v>1</v>
      </c>
      <c r="K56" s="539">
        <f>ROUND(I56 * E56,$J$2)</f>
        <v>14345436</v>
      </c>
      <c r="L56" s="540">
        <f>ROUND(H56 * E56,$J$2)</f>
        <v>11034909</v>
      </c>
      <c r="M56" s="541">
        <f>G56*$M$2</f>
        <v>11034909</v>
      </c>
    </row>
    <row r="57" spans="1:13" ht="29.65" customHeight="1" x14ac:dyDescent="0.35">
      <c r="A57" s="79"/>
      <c r="B57" s="761" t="s">
        <v>473</v>
      </c>
      <c r="C57" s="762" t="s">
        <v>494</v>
      </c>
      <c r="D57" s="745" t="s">
        <v>40</v>
      </c>
      <c r="E57" s="763">
        <f>'4. M Y P'!AN371</f>
        <v>323.98</v>
      </c>
      <c r="F57" s="764">
        <f>ANALISIS!H956</f>
        <v>46734</v>
      </c>
      <c r="G57" s="765">
        <f t="shared" si="6"/>
        <v>15140881</v>
      </c>
      <c r="H57" s="80"/>
      <c r="I57" s="81"/>
      <c r="J57" s="82"/>
      <c r="K57" s="97"/>
      <c r="L57" s="98"/>
      <c r="M57" s="85">
        <f>G57*$M$2</f>
        <v>15140881</v>
      </c>
    </row>
    <row r="58" spans="1:13" ht="15" thickBot="1" x14ac:dyDescent="0.4">
      <c r="A58" s="99" t="s">
        <v>64</v>
      </c>
      <c r="B58" s="87"/>
      <c r="C58" s="88"/>
      <c r="D58" s="89"/>
      <c r="E58" s="90"/>
      <c r="F58" s="500" t="str">
        <f>IF(C51="ESCRIBA AQUÍ EL NOMBRE DEL CAPITULO","SUBTOTAL","SUBTOTAL CAP. "&amp;B51&amp;"  "&amp;C51&amp;":")</f>
        <v>SUBTOTAL CAP. 4  MAMPOSTERIA Y PINTURA:</v>
      </c>
      <c r="G58" s="91">
        <f>SUM(G52:G57)</f>
        <v>43608377</v>
      </c>
      <c r="H58" s="80"/>
      <c r="I58" s="81"/>
      <c r="J58" s="82"/>
      <c r="K58" s="97"/>
      <c r="L58" s="98"/>
      <c r="M58" s="92">
        <f>SUM(M52:M57)</f>
        <v>28457222</v>
      </c>
    </row>
    <row r="59" spans="1:13" ht="4.9000000000000004" customHeight="1" thickBot="1" x14ac:dyDescent="0.4">
      <c r="A59" s="31"/>
      <c r="B59" s="48"/>
      <c r="C59" s="49"/>
      <c r="D59" s="50"/>
      <c r="E59" s="51"/>
      <c r="F59" s="497"/>
      <c r="G59" s="52"/>
    </row>
    <row r="60" spans="1:13" ht="15.5" x14ac:dyDescent="0.35">
      <c r="A60" s="93" t="s">
        <v>29</v>
      </c>
      <c r="B60" s="55">
        <v>5</v>
      </c>
      <c r="C60" s="94" t="s">
        <v>471</v>
      </c>
      <c r="D60" s="57"/>
      <c r="E60" s="57"/>
      <c r="F60" s="498"/>
      <c r="G60" s="58">
        <f>SUM(G62:G66)</f>
        <v>40860266</v>
      </c>
      <c r="H60" s="9"/>
      <c r="I60" s="9"/>
      <c r="J60" s="9"/>
      <c r="K60" s="9"/>
      <c r="L60" s="9"/>
      <c r="M60" s="60">
        <f>SUM(M61:M65)</f>
        <v>21417248</v>
      </c>
    </row>
    <row r="61" spans="1:13" hidden="1" x14ac:dyDescent="0.35">
      <c r="A61" s="61" t="s">
        <v>32</v>
      </c>
      <c r="B61" s="62"/>
      <c r="C61" s="63"/>
      <c r="D61" s="64"/>
      <c r="E61" s="65"/>
      <c r="F61" s="499"/>
      <c r="G61" s="67"/>
      <c r="H61" s="68"/>
      <c r="I61" s="69"/>
      <c r="J61" s="66"/>
      <c r="K61" s="95"/>
      <c r="L61" s="96"/>
      <c r="M61" s="72"/>
    </row>
    <row r="62" spans="1:13" ht="26" x14ac:dyDescent="0.35">
      <c r="A62" s="100" t="s">
        <v>86</v>
      </c>
      <c r="B62" s="743" t="s">
        <v>77</v>
      </c>
      <c r="C62" s="744" t="s">
        <v>531</v>
      </c>
      <c r="D62" s="766" t="s">
        <v>40</v>
      </c>
      <c r="E62" s="746">
        <f>'5. P Y C'!AN48</f>
        <v>107.09999999999998</v>
      </c>
      <c r="F62" s="553">
        <f>IF($A$2="CD",H62,IF($A$2="CT",I62,"Correg CT"))</f>
        <v>46866</v>
      </c>
      <c r="G62" s="554">
        <f>ROUND(E62 * F62,$J$2)</f>
        <v>5019349</v>
      </c>
      <c r="H62" s="74">
        <f>ANALISIS!H983</f>
        <v>46866</v>
      </c>
      <c r="I62" s="75">
        <f>ANALISIS!H990</f>
        <v>60926</v>
      </c>
      <c r="J62" s="11">
        <v>1</v>
      </c>
      <c r="K62" s="12">
        <f>ROUND(I62 * E62,$J$2)</f>
        <v>6525175</v>
      </c>
      <c r="L62" s="13">
        <f>ROUND(H62 * E62,$J$2)</f>
        <v>5019349</v>
      </c>
      <c r="M62" s="14">
        <f>G62*$M$2</f>
        <v>5019349</v>
      </c>
    </row>
    <row r="63" spans="1:13" s="542" customFormat="1" ht="26" x14ac:dyDescent="0.35">
      <c r="A63" s="536" t="s">
        <v>89</v>
      </c>
      <c r="B63" s="747" t="s">
        <v>78</v>
      </c>
      <c r="C63" s="748" t="s">
        <v>90</v>
      </c>
      <c r="D63" s="745" t="s">
        <v>40</v>
      </c>
      <c r="E63" s="749">
        <f>'5. P Y C'!AN104</f>
        <v>90</v>
      </c>
      <c r="F63" s="553">
        <f>IF($A$2="CD",H63,IF($A$2="CT",I63,"Correg CT"))</f>
        <v>153337</v>
      </c>
      <c r="G63" s="554">
        <f>ROUND(E63 * F63,$J$2)</f>
        <v>13800330</v>
      </c>
      <c r="H63" s="537">
        <f>ANALISIS!H1017</f>
        <v>153337</v>
      </c>
      <c r="I63" s="538">
        <f>ANALISIS!H1024</f>
        <v>199338</v>
      </c>
      <c r="J63" s="538">
        <v>1</v>
      </c>
      <c r="K63" s="539">
        <f>ROUND(I63 * E63,$J$2)</f>
        <v>17940420</v>
      </c>
      <c r="L63" s="540">
        <f>ROUND(H63 * E63,$J$2)</f>
        <v>13800330</v>
      </c>
      <c r="M63" s="541">
        <f>G63*$M$2</f>
        <v>13800330</v>
      </c>
    </row>
    <row r="64" spans="1:13" s="542" customFormat="1" x14ac:dyDescent="0.35">
      <c r="A64" s="581"/>
      <c r="B64" s="760" t="s">
        <v>80</v>
      </c>
      <c r="C64" s="753" t="s">
        <v>716</v>
      </c>
      <c r="D64" s="754" t="s">
        <v>75</v>
      </c>
      <c r="E64" s="755">
        <f>'5. P Y C'!AN163</f>
        <v>50.999999999999993</v>
      </c>
      <c r="F64" s="553">
        <f>ANALISIS!H1047</f>
        <v>24810</v>
      </c>
      <c r="G64" s="554">
        <f>ROUND(E64 * F64,$J$2)</f>
        <v>1265310</v>
      </c>
      <c r="H64" s="537"/>
      <c r="I64" s="538"/>
      <c r="J64" s="538"/>
      <c r="K64" s="539"/>
      <c r="L64" s="540"/>
      <c r="M64" s="541"/>
    </row>
    <row r="65" spans="1:13" x14ac:dyDescent="0.35">
      <c r="A65" s="76" t="s">
        <v>91</v>
      </c>
      <c r="B65" s="747" t="s">
        <v>82</v>
      </c>
      <c r="C65" s="753" t="s">
        <v>534</v>
      </c>
      <c r="D65" s="745" t="s">
        <v>57</v>
      </c>
      <c r="E65" s="749">
        <f>'5. P Y C'!AN225</f>
        <v>42.7</v>
      </c>
      <c r="F65" s="553">
        <f>ANALISIS!H1077</f>
        <v>60833</v>
      </c>
      <c r="G65" s="554">
        <f>ROUND(E65 * F65,$J$2)</f>
        <v>2597569</v>
      </c>
      <c r="H65" s="74">
        <f>ANALISIS!H1077</f>
        <v>60833</v>
      </c>
      <c r="I65" s="75">
        <f>ANALISIS!H1084</f>
        <v>79083</v>
      </c>
      <c r="J65" s="11">
        <v>1</v>
      </c>
      <c r="K65" s="12">
        <f>ROUND(I65 * E65,$J$2)</f>
        <v>3376844</v>
      </c>
      <c r="L65" s="13">
        <f>ROUND(H65 * E65,$J$2)</f>
        <v>2597569</v>
      </c>
      <c r="M65" s="14">
        <f>G65*$M$2</f>
        <v>2597569</v>
      </c>
    </row>
    <row r="66" spans="1:13" ht="27" customHeight="1" x14ac:dyDescent="0.35">
      <c r="A66" s="616"/>
      <c r="B66" s="757" t="s">
        <v>715</v>
      </c>
      <c r="C66" s="753" t="s">
        <v>497</v>
      </c>
      <c r="D66" s="767" t="s">
        <v>36</v>
      </c>
      <c r="E66" s="768">
        <f>'5. P Y C'!AN278</f>
        <v>157.82</v>
      </c>
      <c r="F66" s="758">
        <f>ANALISIS!H1116</f>
        <v>115180</v>
      </c>
      <c r="G66" s="759">
        <f>ROUND(E66 * F66,$J$2)</f>
        <v>18177708</v>
      </c>
      <c r="H66" s="74"/>
      <c r="I66" s="75"/>
      <c r="J66" s="11"/>
      <c r="K66" s="12"/>
      <c r="L66" s="13"/>
      <c r="M66" s="14"/>
    </row>
    <row r="67" spans="1:13" ht="15" thickBot="1" x14ac:dyDescent="0.4">
      <c r="A67" s="99" t="s">
        <v>64</v>
      </c>
      <c r="B67" s="87"/>
      <c r="C67" s="88"/>
      <c r="D67" s="89"/>
      <c r="E67" s="90"/>
      <c r="F67" s="500" t="str">
        <f>IF(C60="ESCRIBA AQUÍ EL NOMBRE DEL CAPITULO","SUBTOTAL","SUBTOTAL CAP. "&amp;B60&amp;"  "&amp;C60&amp;":")</f>
        <v>SUBTOTAL CAP. 5  PISOS Y CIELO RASOS:</v>
      </c>
      <c r="G67" s="91">
        <f>SUM(G62:G66)</f>
        <v>40860266</v>
      </c>
      <c r="H67" s="80"/>
      <c r="I67" s="81"/>
      <c r="J67" s="82"/>
      <c r="K67" s="97"/>
      <c r="L67" s="98"/>
      <c r="M67" s="92">
        <f>SUM(M61:M65)</f>
        <v>21417248</v>
      </c>
    </row>
    <row r="68" spans="1:13" ht="4.9000000000000004" customHeight="1" thickBot="1" x14ac:dyDescent="0.4">
      <c r="A68" s="31"/>
      <c r="B68" s="48"/>
      <c r="C68" s="49"/>
      <c r="D68" s="50"/>
      <c r="E68" s="51"/>
      <c r="F68" s="497"/>
      <c r="G68" s="52"/>
    </row>
    <row r="69" spans="1:13" ht="15.5" x14ac:dyDescent="0.35">
      <c r="A69" s="93" t="s">
        <v>29</v>
      </c>
      <c r="B69" s="55">
        <v>6</v>
      </c>
      <c r="C69" s="94" t="s">
        <v>92</v>
      </c>
      <c r="D69" s="57"/>
      <c r="E69" s="57"/>
      <c r="F69" s="498"/>
      <c r="G69" s="58">
        <f>SUM(G70:G76)</f>
        <v>46926713</v>
      </c>
      <c r="H69" s="9"/>
      <c r="I69" s="9"/>
      <c r="J69" s="9"/>
      <c r="K69" s="9"/>
      <c r="L69" s="9"/>
      <c r="M69" s="60">
        <f>SUM(M70:M76)</f>
        <v>43890904</v>
      </c>
    </row>
    <row r="70" spans="1:13" hidden="1" x14ac:dyDescent="0.35">
      <c r="A70" s="61" t="s">
        <v>32</v>
      </c>
      <c r="B70" s="62"/>
      <c r="C70" s="63"/>
      <c r="D70" s="64"/>
      <c r="E70" s="65"/>
      <c r="F70" s="499"/>
      <c r="G70" s="67"/>
      <c r="H70" s="68"/>
      <c r="I70" s="69"/>
      <c r="J70" s="66"/>
      <c r="K70" s="95"/>
      <c r="L70" s="96"/>
      <c r="M70" s="72"/>
    </row>
    <row r="71" spans="1:13" s="542" customFormat="1" ht="39" x14ac:dyDescent="0.35">
      <c r="A71" s="544" t="s">
        <v>93</v>
      </c>
      <c r="B71" s="743" t="s">
        <v>87</v>
      </c>
      <c r="C71" s="744" t="s">
        <v>498</v>
      </c>
      <c r="D71" s="766" t="s">
        <v>40</v>
      </c>
      <c r="E71" s="746">
        <f>'6. E'!AN49</f>
        <v>92.329999999999984</v>
      </c>
      <c r="F71" s="553">
        <f>ANALISIS!H1150</f>
        <v>176789</v>
      </c>
      <c r="G71" s="554">
        <f t="shared" ref="G71:G76" si="7">ROUND(E71 * F71,$J$2)</f>
        <v>16322928</v>
      </c>
      <c r="H71" s="537">
        <f>ANALISIS!H1150</f>
        <v>176789</v>
      </c>
      <c r="I71" s="538">
        <f>ANALISIS!H1157</f>
        <v>229826</v>
      </c>
      <c r="J71" s="538">
        <v>1</v>
      </c>
      <c r="K71" s="539">
        <f>ROUND(I71 * E71,$J$2)</f>
        <v>21219835</v>
      </c>
      <c r="L71" s="540">
        <f>ROUND(H71 * E71,$J$2)</f>
        <v>16322928</v>
      </c>
      <c r="M71" s="541">
        <f>G71*$M$2</f>
        <v>16322928</v>
      </c>
    </row>
    <row r="72" spans="1:13" ht="52" x14ac:dyDescent="0.35">
      <c r="A72" s="76" t="s">
        <v>95</v>
      </c>
      <c r="B72" s="747" t="s">
        <v>474</v>
      </c>
      <c r="C72" s="748" t="s">
        <v>96</v>
      </c>
      <c r="D72" s="745" t="s">
        <v>45</v>
      </c>
      <c r="E72" s="749">
        <f>'6. E'!AN101</f>
        <v>7</v>
      </c>
      <c r="F72" s="553">
        <f>ANALISIS!H1180</f>
        <v>660543</v>
      </c>
      <c r="G72" s="554">
        <f t="shared" si="7"/>
        <v>4623801</v>
      </c>
      <c r="H72" s="74">
        <f>ANALISIS!H1180</f>
        <v>660543</v>
      </c>
      <c r="I72" s="75">
        <f>ANALISIS!H1187</f>
        <v>858706</v>
      </c>
      <c r="J72" s="11">
        <v>1</v>
      </c>
      <c r="K72" s="12">
        <f>ROUND(I72 * E72,$J$2)</f>
        <v>6010942</v>
      </c>
      <c r="L72" s="13">
        <f>ROUND(H72 * E72,$J$2)</f>
        <v>4623801</v>
      </c>
      <c r="M72" s="14">
        <f>G72*$M$2</f>
        <v>4623801</v>
      </c>
    </row>
    <row r="73" spans="1:13" ht="52" x14ac:dyDescent="0.35">
      <c r="A73" s="76" t="s">
        <v>97</v>
      </c>
      <c r="B73" s="747" t="s">
        <v>475</v>
      </c>
      <c r="C73" s="748" t="s">
        <v>98</v>
      </c>
      <c r="D73" s="745" t="s">
        <v>45</v>
      </c>
      <c r="E73" s="749">
        <f>'6. E'!AN154</f>
        <v>7</v>
      </c>
      <c r="F73" s="553">
        <f>ANALISIS!H1213</f>
        <v>460696</v>
      </c>
      <c r="G73" s="554">
        <f t="shared" si="7"/>
        <v>3224872</v>
      </c>
      <c r="H73" s="74">
        <f>ANALISIS!H1213</f>
        <v>460696</v>
      </c>
      <c r="I73" s="75">
        <f>ANALISIS!H1220</f>
        <v>598900</v>
      </c>
      <c r="J73" s="11">
        <v>1</v>
      </c>
      <c r="K73" s="12">
        <f>ROUND(I73 * E73,$J$2)</f>
        <v>4192300</v>
      </c>
      <c r="L73" s="13">
        <f>ROUND(H73 * E73,$J$2)</f>
        <v>3224872</v>
      </c>
      <c r="M73" s="14">
        <f>G73*$M$2</f>
        <v>3224872</v>
      </c>
    </row>
    <row r="74" spans="1:13" x14ac:dyDescent="0.35">
      <c r="A74" s="557"/>
      <c r="B74" s="760" t="s">
        <v>476</v>
      </c>
      <c r="C74" s="753" t="s">
        <v>736</v>
      </c>
      <c r="D74" s="754" t="s">
        <v>22</v>
      </c>
      <c r="E74" s="755">
        <f>'6. E'!AN209</f>
        <v>7</v>
      </c>
      <c r="F74" s="553">
        <f>ANALISIS!H1243</f>
        <v>241100</v>
      </c>
      <c r="G74" s="554">
        <f t="shared" si="7"/>
        <v>1687700</v>
      </c>
      <c r="H74" s="74"/>
      <c r="I74" s="75"/>
      <c r="J74" s="11"/>
      <c r="K74" s="12"/>
      <c r="L74" s="13"/>
      <c r="M74" s="14"/>
    </row>
    <row r="75" spans="1:13" x14ac:dyDescent="0.35">
      <c r="A75" s="557"/>
      <c r="B75" s="760" t="s">
        <v>743</v>
      </c>
      <c r="C75" s="753" t="s">
        <v>742</v>
      </c>
      <c r="D75" s="754" t="s">
        <v>22</v>
      </c>
      <c r="E75" s="755">
        <f>'6. E'!AN264</f>
        <v>7</v>
      </c>
      <c r="F75" s="553">
        <f>ANALISIS!H1273</f>
        <v>192587</v>
      </c>
      <c r="G75" s="554">
        <f t="shared" si="7"/>
        <v>1348109</v>
      </c>
      <c r="H75" s="74"/>
      <c r="I75" s="75"/>
      <c r="J75" s="11"/>
      <c r="K75" s="12"/>
      <c r="L75" s="13"/>
      <c r="M75" s="14"/>
    </row>
    <row r="76" spans="1:13" ht="26" x14ac:dyDescent="0.35">
      <c r="A76" s="77" t="s">
        <v>99</v>
      </c>
      <c r="B76" s="769" t="s">
        <v>744</v>
      </c>
      <c r="C76" s="770" t="s">
        <v>455</v>
      </c>
      <c r="D76" s="771" t="s">
        <v>57</v>
      </c>
      <c r="E76" s="772">
        <f>'6. E'!AN321</f>
        <v>8.8999999999999986</v>
      </c>
      <c r="F76" s="553">
        <f>ANALISIS!H1309</f>
        <v>2215652</v>
      </c>
      <c r="G76" s="554">
        <f t="shared" si="7"/>
        <v>19719303</v>
      </c>
      <c r="H76" s="74" t="e">
        <f>ANALISIS!#REF!</f>
        <v>#REF!</v>
      </c>
      <c r="I76" s="75" t="e">
        <f>ANALISIS!#REF!</f>
        <v>#REF!</v>
      </c>
      <c r="J76" s="11">
        <v>1</v>
      </c>
      <c r="K76" s="12" t="e">
        <f>ROUND(I76 * E76,$J$2)</f>
        <v>#REF!</v>
      </c>
      <c r="L76" s="13" t="e">
        <f>ROUND(H76 * E76,$J$2)</f>
        <v>#REF!</v>
      </c>
      <c r="M76" s="14">
        <f>G76*$M$2</f>
        <v>19719303</v>
      </c>
    </row>
    <row r="77" spans="1:13" ht="15" thickBot="1" x14ac:dyDescent="0.4">
      <c r="A77" s="99" t="s">
        <v>64</v>
      </c>
      <c r="B77" s="87"/>
      <c r="C77" s="88"/>
      <c r="D77" s="89"/>
      <c r="E77" s="90"/>
      <c r="F77" s="500" t="str">
        <f>IF(C69="ESCRIBA AQUÍ EL NOMBRE DEL CAPITULO","SUBTOTAL","SUBTOTAL CAP. "&amp;B69&amp;"  "&amp;C69&amp;":")</f>
        <v>SUBTOTAL CAP. 6  ENCHAPES Y ACCESORIOS BAÑOS:</v>
      </c>
      <c r="G77" s="91">
        <f>SUM(G70:G76)</f>
        <v>46926713</v>
      </c>
      <c r="H77" s="80"/>
      <c r="I77" s="81"/>
      <c r="J77" s="82"/>
      <c r="K77" s="97"/>
      <c r="L77" s="98"/>
      <c r="M77" s="92">
        <f>SUM(M70:M76)</f>
        <v>43890904</v>
      </c>
    </row>
    <row r="78" spans="1:13" ht="4.9000000000000004" customHeight="1" thickBot="1" x14ac:dyDescent="0.4">
      <c r="A78" s="31"/>
      <c r="B78" s="48"/>
      <c r="C78" s="49"/>
      <c r="D78" s="50"/>
      <c r="E78" s="51"/>
      <c r="F78" s="497"/>
      <c r="G78" s="52"/>
    </row>
    <row r="79" spans="1:13" ht="15.5" x14ac:dyDescent="0.35">
      <c r="A79" s="93" t="s">
        <v>29</v>
      </c>
      <c r="B79" s="55">
        <v>7</v>
      </c>
      <c r="C79" s="94" t="s">
        <v>101</v>
      </c>
      <c r="D79" s="57"/>
      <c r="E79" s="57"/>
      <c r="F79" s="498"/>
      <c r="G79" s="58">
        <f>SUM(G80:G83)</f>
        <v>33021513</v>
      </c>
      <c r="H79" s="9"/>
      <c r="I79" s="9"/>
      <c r="J79" s="9"/>
      <c r="K79" s="9"/>
      <c r="L79" s="9"/>
      <c r="M79" s="60">
        <f>SUM(M80:M83)</f>
        <v>10376742</v>
      </c>
    </row>
    <row r="80" spans="1:13" hidden="1" x14ac:dyDescent="0.35">
      <c r="A80" s="61" t="s">
        <v>32</v>
      </c>
      <c r="B80" s="62"/>
      <c r="C80" s="63"/>
      <c r="D80" s="64"/>
      <c r="E80" s="65"/>
      <c r="F80" s="499"/>
      <c r="G80" s="67"/>
      <c r="H80" s="68"/>
      <c r="I80" s="69"/>
      <c r="J80" s="66"/>
      <c r="K80" s="95"/>
      <c r="L80" s="96"/>
      <c r="M80" s="72"/>
    </row>
    <row r="81" spans="1:13" ht="26" x14ac:dyDescent="0.35">
      <c r="A81" s="612"/>
      <c r="B81" s="743" t="s">
        <v>94</v>
      </c>
      <c r="C81" s="744" t="s">
        <v>532</v>
      </c>
      <c r="D81" s="766" t="s">
        <v>45</v>
      </c>
      <c r="E81" s="746">
        <f>'7. C'!AN45</f>
        <v>17</v>
      </c>
      <c r="F81" s="553">
        <f>ANALISIS!H1342</f>
        <v>994362</v>
      </c>
      <c r="G81" s="554">
        <f>ROUND(E81 * F81,$J$2)</f>
        <v>16904154</v>
      </c>
      <c r="H81" s="104"/>
      <c r="I81" s="105"/>
      <c r="J81" s="103"/>
      <c r="K81" s="106"/>
      <c r="L81" s="107"/>
      <c r="M81" s="108"/>
    </row>
    <row r="82" spans="1:13" x14ac:dyDescent="0.35">
      <c r="A82" s="612"/>
      <c r="B82" s="743" t="s">
        <v>517</v>
      </c>
      <c r="C82" s="895" t="s">
        <v>533</v>
      </c>
      <c r="D82" s="766" t="s">
        <v>45</v>
      </c>
      <c r="E82" s="746">
        <f>'7. C'!AN102</f>
        <v>3</v>
      </c>
      <c r="F82" s="553">
        <f>ANALISIS!H1376</f>
        <v>1913539</v>
      </c>
      <c r="G82" s="554">
        <f>ROUND(E82 * F82,$J$2)</f>
        <v>5740617</v>
      </c>
      <c r="H82" s="104"/>
      <c r="I82" s="105"/>
      <c r="J82" s="103"/>
      <c r="K82" s="106"/>
      <c r="L82" s="107"/>
      <c r="M82" s="108"/>
    </row>
    <row r="83" spans="1:13" s="542" customFormat="1" ht="92" x14ac:dyDescent="0.35">
      <c r="A83" s="543" t="s">
        <v>102</v>
      </c>
      <c r="B83" s="896" t="s">
        <v>519</v>
      </c>
      <c r="C83" s="897" t="s">
        <v>746</v>
      </c>
      <c r="D83" s="898" t="s">
        <v>36</v>
      </c>
      <c r="E83" s="899">
        <f>'7. C'!AN159</f>
        <v>12.35</v>
      </c>
      <c r="F83" s="900">
        <f>ANALISIS!H1416</f>
        <v>840222</v>
      </c>
      <c r="G83" s="554">
        <f>ROUND(E83 * F83,$J$2)</f>
        <v>10376742</v>
      </c>
      <c r="H83" s="537" t="e">
        <f>ANALISIS!#REF!</f>
        <v>#REF!</v>
      </c>
      <c r="I83" s="538" t="e">
        <f>ANALISIS!#REF!</f>
        <v>#REF!</v>
      </c>
      <c r="J83" s="538">
        <v>1</v>
      </c>
      <c r="K83" s="539" t="e">
        <f>ROUND(I83 * E83,$J$2)</f>
        <v>#REF!</v>
      </c>
      <c r="L83" s="540" t="e">
        <f>ROUND(H83 * E83,$J$2)</f>
        <v>#REF!</v>
      </c>
      <c r="M83" s="541">
        <f>G83*$M$2</f>
        <v>10376742</v>
      </c>
    </row>
    <row r="84" spans="1:13" ht="15" thickBot="1" x14ac:dyDescent="0.4">
      <c r="A84" s="99" t="s">
        <v>64</v>
      </c>
      <c r="B84" s="87"/>
      <c r="C84" s="88"/>
      <c r="D84" s="89"/>
      <c r="E84" s="90"/>
      <c r="F84" s="500" t="str">
        <f>IF(C79="ESCRIBA AQUÍ EL NOMBRE DEL CAPITULO","SUBTOTAL","SUBTOTAL CAP. "&amp;B79&amp;"  "&amp;C79&amp;":")</f>
        <v>SUBTOTAL CAP. 7  SUMINISTRO E INSTALACIÓN DE CARPINTERIA:</v>
      </c>
      <c r="G84" s="91">
        <f>SUM(G80:G83)</f>
        <v>33021513</v>
      </c>
      <c r="H84" s="80"/>
      <c r="I84" s="81"/>
      <c r="J84" s="82"/>
      <c r="K84" s="97"/>
      <c r="L84" s="98"/>
      <c r="M84" s="92">
        <f>SUM(M80:M83)</f>
        <v>10376742</v>
      </c>
    </row>
    <row r="85" spans="1:13" ht="4.9000000000000004" customHeight="1" thickBot="1" x14ac:dyDescent="0.4">
      <c r="A85" s="31"/>
      <c r="B85" s="48"/>
      <c r="C85" s="49"/>
      <c r="D85" s="50"/>
      <c r="E85" s="51"/>
      <c r="F85" s="497"/>
      <c r="G85" s="52"/>
    </row>
    <row r="86" spans="1:13" ht="15.5" x14ac:dyDescent="0.35">
      <c r="A86" s="93" t="s">
        <v>29</v>
      </c>
      <c r="B86" s="55">
        <v>8</v>
      </c>
      <c r="C86" s="94" t="s">
        <v>105</v>
      </c>
      <c r="D86" s="57"/>
      <c r="E86" s="57"/>
      <c r="F86" s="498"/>
      <c r="G86" s="58">
        <f>SUM(G87:G93)</f>
        <v>15860764</v>
      </c>
      <c r="H86" s="9"/>
      <c r="I86" s="9"/>
      <c r="J86" s="9"/>
      <c r="K86" s="9"/>
      <c r="L86" s="9"/>
      <c r="M86" s="60">
        <f>SUM(M87:M93)</f>
        <v>11501001</v>
      </c>
    </row>
    <row r="87" spans="1:13" hidden="1" x14ac:dyDescent="0.35">
      <c r="A87" s="61" t="s">
        <v>32</v>
      </c>
      <c r="B87" s="62"/>
      <c r="C87" s="63"/>
      <c r="D87" s="64"/>
      <c r="E87" s="65"/>
      <c r="F87" s="499"/>
      <c r="G87" s="67"/>
      <c r="H87" s="68"/>
      <c r="I87" s="69"/>
      <c r="J87" s="66"/>
      <c r="K87" s="95"/>
      <c r="L87" s="96"/>
      <c r="M87" s="72"/>
    </row>
    <row r="88" spans="1:13" x14ac:dyDescent="0.35">
      <c r="A88" s="102" t="s">
        <v>107</v>
      </c>
      <c r="B88" s="773" t="s">
        <v>103</v>
      </c>
      <c r="C88" s="723" t="s">
        <v>108</v>
      </c>
      <c r="D88" s="736" t="s">
        <v>22</v>
      </c>
      <c r="E88" s="737">
        <f>'8. E'!AN45</f>
        <v>27</v>
      </c>
      <c r="F88" s="738">
        <f>IF($A$2="CD",H88,IF($A$2="CT",I88,"Correg CT"))</f>
        <v>215469</v>
      </c>
      <c r="G88" s="774">
        <f>ROUND(E88 * F88,$J$2)</f>
        <v>5817663</v>
      </c>
      <c r="H88" s="104">
        <f>ANALISIS!H1452</f>
        <v>215469</v>
      </c>
      <c r="I88" s="105">
        <f>ANALISIS!H1459</f>
        <v>280110</v>
      </c>
      <c r="J88" s="103">
        <v>1</v>
      </c>
      <c r="K88" s="106">
        <f>ROUND(I88 * E88,$J$2)</f>
        <v>7562970</v>
      </c>
      <c r="L88" s="107">
        <f>ROUND(H88 * E88,$J$2)</f>
        <v>5817663</v>
      </c>
      <c r="M88" s="108">
        <f>G88*$M$2</f>
        <v>5817663</v>
      </c>
    </row>
    <row r="89" spans="1:13" ht="22.9" customHeight="1" x14ac:dyDescent="0.35">
      <c r="A89" s="78" t="s">
        <v>109</v>
      </c>
      <c r="B89" s="773" t="s">
        <v>104</v>
      </c>
      <c r="C89" s="785" t="s">
        <v>110</v>
      </c>
      <c r="D89" s="724" t="s">
        <v>22</v>
      </c>
      <c r="E89" s="725">
        <f>'8. E'!AN103</f>
        <v>27</v>
      </c>
      <c r="F89" s="553">
        <f>IF($A$2="CD",H89,IF($A$2="CT",I89,"Correg CT"))</f>
        <v>210494</v>
      </c>
      <c r="G89" s="554">
        <f>ROUND(E89 * F89,$J$2)</f>
        <v>5683338</v>
      </c>
      <c r="H89" s="74">
        <f>ANALISIS!H1486</f>
        <v>210494</v>
      </c>
      <c r="I89" s="75">
        <f>ANALISIS!H1493</f>
        <v>273642</v>
      </c>
      <c r="J89" s="11">
        <v>1</v>
      </c>
      <c r="K89" s="12">
        <f>ROUND(I89 * E89,$J$2)</f>
        <v>7388334</v>
      </c>
      <c r="L89" s="13">
        <f>ROUND(H89 * E89,$J$2)</f>
        <v>5683338</v>
      </c>
      <c r="M89" s="14">
        <f>G89*$M$2</f>
        <v>5683338</v>
      </c>
    </row>
    <row r="90" spans="1:13" ht="15" customHeight="1" x14ac:dyDescent="0.35">
      <c r="A90" s="78"/>
      <c r="B90" s="784" t="s">
        <v>457</v>
      </c>
      <c r="C90" s="902" t="s">
        <v>530</v>
      </c>
      <c r="D90" s="724" t="s">
        <v>22</v>
      </c>
      <c r="E90" s="725">
        <f>'8. E'!AN156</f>
        <v>4</v>
      </c>
      <c r="F90" s="553">
        <f>ANALISIS!H1523</f>
        <v>387415</v>
      </c>
      <c r="G90" s="774">
        <f t="shared" ref="G90:G93" si="8">ROUND(E90 * F90,$J$2)</f>
        <v>1549660</v>
      </c>
      <c r="H90" s="74"/>
      <c r="I90" s="75"/>
      <c r="J90" s="11"/>
      <c r="K90" s="12"/>
      <c r="L90" s="13"/>
      <c r="M90" s="14"/>
    </row>
    <row r="91" spans="1:13" ht="80.5" x14ac:dyDescent="0.35">
      <c r="A91" s="78"/>
      <c r="B91" s="784" t="s">
        <v>458</v>
      </c>
      <c r="C91" s="901" t="s">
        <v>760</v>
      </c>
      <c r="D91" s="724" t="s">
        <v>22</v>
      </c>
      <c r="E91" s="725">
        <f>'8. E'!AN210</f>
        <v>6</v>
      </c>
      <c r="F91" s="553">
        <f>ANALISIS!H1560</f>
        <v>184131</v>
      </c>
      <c r="G91" s="774">
        <f t="shared" si="8"/>
        <v>1104786</v>
      </c>
      <c r="H91" s="74"/>
      <c r="I91" s="75"/>
      <c r="J91" s="11"/>
      <c r="K91" s="12"/>
      <c r="L91" s="13"/>
      <c r="M91" s="14"/>
    </row>
    <row r="92" spans="1:13" x14ac:dyDescent="0.35">
      <c r="A92" s="78"/>
      <c r="B92" s="773" t="s">
        <v>501</v>
      </c>
      <c r="C92" s="723" t="s">
        <v>499</v>
      </c>
      <c r="D92" s="724" t="s">
        <v>22</v>
      </c>
      <c r="E92" s="725">
        <f>'8. E'!AN264</f>
        <v>7</v>
      </c>
      <c r="F92" s="553">
        <f>ANALISIS!H1596</f>
        <v>156547</v>
      </c>
      <c r="G92" s="554">
        <f t="shared" si="8"/>
        <v>1095829</v>
      </c>
      <c r="H92" s="74"/>
      <c r="I92" s="75"/>
      <c r="J92" s="11"/>
      <c r="K92" s="12"/>
      <c r="L92" s="13"/>
      <c r="M92" s="14"/>
    </row>
    <row r="93" spans="1:13" ht="17.649999999999999" customHeight="1" x14ac:dyDescent="0.35">
      <c r="A93" s="79"/>
      <c r="B93" s="761" t="s">
        <v>763</v>
      </c>
      <c r="C93" s="723" t="s">
        <v>500</v>
      </c>
      <c r="D93" s="903" t="s">
        <v>22</v>
      </c>
      <c r="E93" s="763">
        <f>'8. E'!AN318</f>
        <v>4</v>
      </c>
      <c r="F93" s="775">
        <f>ANALISIS!H1631</f>
        <v>152372</v>
      </c>
      <c r="G93" s="774">
        <f t="shared" si="8"/>
        <v>609488</v>
      </c>
      <c r="H93" s="80"/>
      <c r="I93" s="81"/>
      <c r="J93" s="82"/>
      <c r="K93" s="97"/>
      <c r="L93" s="98"/>
      <c r="M93" s="85"/>
    </row>
    <row r="94" spans="1:13" ht="15" thickBot="1" x14ac:dyDescent="0.4">
      <c r="A94" s="99" t="s">
        <v>64</v>
      </c>
      <c r="B94" s="87"/>
      <c r="C94" s="88"/>
      <c r="D94" s="89"/>
      <c r="E94" s="90"/>
      <c r="F94" s="500" t="str">
        <f>IF(C86="ESCRIBA AQUÍ EL NOMBRE DEL CAPITULO","SUBTOTAL","SUBTOTAL CAP. "&amp;B86&amp;"  "&amp;C86&amp;":")</f>
        <v>SUBTOTAL CAP. 8  REPARACION INSTALACIONES ELECTRICAS:</v>
      </c>
      <c r="G94" s="91">
        <f>SUM(G87:G93)</f>
        <v>15860764</v>
      </c>
      <c r="H94" s="80"/>
      <c r="I94" s="81"/>
      <c r="J94" s="82"/>
      <c r="K94" s="97"/>
      <c r="L94" s="98"/>
      <c r="M94" s="92">
        <f>SUM(M87:M93)</f>
        <v>11501001</v>
      </c>
    </row>
    <row r="95" spans="1:13" ht="4.9000000000000004" customHeight="1" thickBot="1" x14ac:dyDescent="0.4">
      <c r="A95" s="31"/>
      <c r="B95" s="48"/>
      <c r="C95" s="49"/>
      <c r="D95" s="50"/>
      <c r="E95" s="51"/>
      <c r="F95" s="497"/>
      <c r="G95" s="52"/>
    </row>
    <row r="96" spans="1:13" ht="15.5" x14ac:dyDescent="0.35">
      <c r="A96" s="93" t="s">
        <v>29</v>
      </c>
      <c r="B96" s="55">
        <v>9</v>
      </c>
      <c r="C96" s="94" t="s">
        <v>111</v>
      </c>
      <c r="D96" s="57"/>
      <c r="E96" s="57"/>
      <c r="F96" s="498"/>
      <c r="G96" s="58">
        <f>SUM(G97:G102)</f>
        <v>3904358</v>
      </c>
      <c r="H96" s="9"/>
      <c r="I96" s="9"/>
      <c r="J96" s="9"/>
      <c r="K96" s="9"/>
      <c r="L96" s="9"/>
      <c r="M96" s="60">
        <f>SUM(M97:M102)</f>
        <v>3588616</v>
      </c>
    </row>
    <row r="97" spans="1:13" ht="16.149999999999999" hidden="1" customHeight="1" thickBot="1" x14ac:dyDescent="0.4">
      <c r="A97" s="61" t="s">
        <v>32</v>
      </c>
      <c r="B97" s="62"/>
      <c r="C97" s="63"/>
      <c r="D97" s="64"/>
      <c r="E97" s="65"/>
      <c r="F97" s="499"/>
      <c r="G97" s="67"/>
      <c r="H97" s="68"/>
      <c r="I97" s="69"/>
      <c r="J97" s="66"/>
      <c r="K97" s="95"/>
      <c r="L97" s="96"/>
      <c r="M97" s="72"/>
    </row>
    <row r="98" spans="1:13" ht="26" x14ac:dyDescent="0.35">
      <c r="A98" s="76" t="s">
        <v>112</v>
      </c>
      <c r="B98" s="747" t="s">
        <v>106</v>
      </c>
      <c r="C98" s="748" t="s">
        <v>113</v>
      </c>
      <c r="D98" s="745" t="s">
        <v>45</v>
      </c>
      <c r="E98" s="749">
        <f>'9. H'!AN36</f>
        <v>7</v>
      </c>
      <c r="F98" s="553">
        <f>IF($A$2="CD",H98,IF($A$2="CT",I98,"Correg CT"))</f>
        <v>144216</v>
      </c>
      <c r="G98" s="554">
        <f>ROUND(E98 * F98,$J$2)</f>
        <v>1009512</v>
      </c>
      <c r="H98" s="74">
        <f>ANALISIS!H1664</f>
        <v>144216</v>
      </c>
      <c r="I98" s="75">
        <f>ANALISIS!H1671</f>
        <v>187481</v>
      </c>
      <c r="J98" s="11">
        <v>1</v>
      </c>
      <c r="K98" s="12">
        <f>ROUND(I98 * E98,$J$2)</f>
        <v>1312367</v>
      </c>
      <c r="L98" s="13">
        <f>ROUND(H98 * E98,$J$2)</f>
        <v>1009512</v>
      </c>
      <c r="M98" s="14">
        <f>G98*$M$2</f>
        <v>1009512</v>
      </c>
    </row>
    <row r="99" spans="1:13" ht="26" x14ac:dyDescent="0.35">
      <c r="A99" s="101" t="s">
        <v>114</v>
      </c>
      <c r="B99" s="747" t="s">
        <v>477</v>
      </c>
      <c r="C99" s="748" t="s">
        <v>115</v>
      </c>
      <c r="D99" s="745" t="s">
        <v>45</v>
      </c>
      <c r="E99" s="749">
        <f>'9. H'!AN89</f>
        <v>7</v>
      </c>
      <c r="F99" s="553">
        <f>IF($A$2="CD",H99,IF($A$2="CT",I99,"Correg CT"))</f>
        <v>144216</v>
      </c>
      <c r="G99" s="554">
        <f>ROUND(E99 * F99,$J$2)</f>
        <v>1009512</v>
      </c>
      <c r="H99" s="74">
        <f>ANALISIS!H1697</f>
        <v>144216</v>
      </c>
      <c r="I99" s="75">
        <f>ANALISIS!H1704</f>
        <v>187481</v>
      </c>
      <c r="J99" s="11">
        <v>1</v>
      </c>
      <c r="K99" s="12">
        <f>ROUND(I99 * E99,$J$2)</f>
        <v>1312367</v>
      </c>
      <c r="L99" s="13">
        <f>ROUND(H99 * E99,$J$2)</f>
        <v>1009512</v>
      </c>
      <c r="M99" s="14">
        <f>G99*$M$2</f>
        <v>1009512</v>
      </c>
    </row>
    <row r="100" spans="1:13" ht="26" x14ac:dyDescent="0.35">
      <c r="A100" s="76" t="s">
        <v>116</v>
      </c>
      <c r="B100" s="747" t="s">
        <v>478</v>
      </c>
      <c r="C100" s="748" t="s">
        <v>117</v>
      </c>
      <c r="D100" s="745" t="s">
        <v>45</v>
      </c>
      <c r="E100" s="749">
        <f>'9. H'!AN139</f>
        <v>7</v>
      </c>
      <c r="F100" s="553">
        <f>IF($A$2="CD",H100,IF($A$2="CT",I100,"Correg CT"))</f>
        <v>86229</v>
      </c>
      <c r="G100" s="554">
        <f>ROUND(E100 * F100,$J$2)</f>
        <v>603603</v>
      </c>
      <c r="H100" s="74">
        <f>ANALISIS!H1727</f>
        <v>86229</v>
      </c>
      <c r="I100" s="75">
        <f>ANALISIS!H1734</f>
        <v>112098</v>
      </c>
      <c r="J100" s="11">
        <v>1</v>
      </c>
      <c r="K100" s="12">
        <f>ROUND(I100 * E100,$J$2)</f>
        <v>784686</v>
      </c>
      <c r="L100" s="13">
        <f>ROUND(H100 * E100,$J$2)</f>
        <v>603603</v>
      </c>
      <c r="M100" s="14">
        <f>G100*$M$2</f>
        <v>603603</v>
      </c>
    </row>
    <row r="101" spans="1:13" ht="26" x14ac:dyDescent="0.35">
      <c r="A101" s="557"/>
      <c r="B101" s="747" t="s">
        <v>479</v>
      </c>
      <c r="C101" s="748" t="s">
        <v>119</v>
      </c>
      <c r="D101" s="745" t="s">
        <v>45</v>
      </c>
      <c r="E101" s="749">
        <f>'9. H'!$AN$189</f>
        <v>7</v>
      </c>
      <c r="F101" s="553">
        <f>ANALISIS!H1758</f>
        <v>45106</v>
      </c>
      <c r="G101" s="554">
        <f>ROUND(E101 * F101,$J$2)</f>
        <v>315742</v>
      </c>
      <c r="H101" s="74"/>
      <c r="I101" s="75"/>
      <c r="J101" s="11"/>
      <c r="K101" s="12"/>
      <c r="L101" s="13"/>
      <c r="M101" s="14"/>
    </row>
    <row r="102" spans="1:13" ht="26" x14ac:dyDescent="0.35">
      <c r="A102" s="101" t="s">
        <v>118</v>
      </c>
      <c r="B102" s="747" t="s">
        <v>773</v>
      </c>
      <c r="C102" s="748" t="s">
        <v>781</v>
      </c>
      <c r="D102" s="745" t="s">
        <v>45</v>
      </c>
      <c r="E102" s="749">
        <f>'9. H'!AN239</f>
        <v>1</v>
      </c>
      <c r="F102" s="553">
        <f>ANALISIS!H1786</f>
        <v>965989</v>
      </c>
      <c r="G102" s="554">
        <f>ROUND(E102 * F102,$J$2)</f>
        <v>965989</v>
      </c>
      <c r="H102" s="74">
        <f>ANALISIS!H1758</f>
        <v>45106</v>
      </c>
      <c r="I102" s="75">
        <f>ANALISIS!H1765</f>
        <v>58638</v>
      </c>
      <c r="J102" s="11">
        <v>1</v>
      </c>
      <c r="K102" s="12">
        <f>ROUND(I102 * E102,$J$2)</f>
        <v>58638</v>
      </c>
      <c r="L102" s="13">
        <f>ROUND(H102 * E102,$J$2)</f>
        <v>45106</v>
      </c>
      <c r="M102" s="14">
        <f>G102*$M$2</f>
        <v>965989</v>
      </c>
    </row>
    <row r="103" spans="1:13" ht="15" thickBot="1" x14ac:dyDescent="0.4">
      <c r="A103" s="99" t="s">
        <v>64</v>
      </c>
      <c r="B103" s="87"/>
      <c r="C103" s="88"/>
      <c r="D103" s="89"/>
      <c r="E103" s="90"/>
      <c r="F103" s="500" t="str">
        <f>IF(C96="ESCRIBA AQUÍ EL NOMBRE DEL CAPITULO","SUBTOTAL","SUBTOTAL CAP. "&amp;B96&amp;"  "&amp;C96&amp;":")</f>
        <v>SUBTOTAL CAP. 9  SUMINISTRO E INSTALACIONES HIDROSANITARIAS Y AGUAS LLUVIAS:</v>
      </c>
      <c r="G103" s="91">
        <f>SUM(G97:G102)</f>
        <v>3904358</v>
      </c>
      <c r="H103" s="80"/>
      <c r="I103" s="81"/>
      <c r="J103" s="82"/>
      <c r="K103" s="97"/>
      <c r="L103" s="98"/>
      <c r="M103" s="92">
        <f>SUM(M97:M102)</f>
        <v>3588616</v>
      </c>
    </row>
    <row r="104" spans="1:13" ht="4.9000000000000004" customHeight="1" thickBot="1" x14ac:dyDescent="0.4">
      <c r="A104" s="31"/>
      <c r="B104" s="48"/>
      <c r="C104" s="49"/>
      <c r="D104" s="50"/>
      <c r="E104" s="51"/>
      <c r="F104" s="497"/>
      <c r="G104" s="52"/>
    </row>
    <row r="105" spans="1:13" ht="15.5" x14ac:dyDescent="0.35">
      <c r="A105" s="93" t="s">
        <v>29</v>
      </c>
      <c r="B105" s="55">
        <v>10</v>
      </c>
      <c r="C105" s="94" t="s">
        <v>120</v>
      </c>
      <c r="D105" s="57"/>
      <c r="E105" s="57"/>
      <c r="F105" s="498"/>
      <c r="G105" s="58">
        <f>SUM(G106:G107)</f>
        <v>758876</v>
      </c>
      <c r="H105" s="9"/>
      <c r="I105" s="9"/>
      <c r="J105" s="9"/>
      <c r="K105" s="9"/>
      <c r="L105" s="9"/>
      <c r="M105" s="60">
        <f>SUM(M106:M107)</f>
        <v>758876</v>
      </c>
    </row>
    <row r="106" spans="1:13" ht="15.4" hidden="1" customHeight="1" thickBot="1" x14ac:dyDescent="0.4">
      <c r="A106" s="61" t="s">
        <v>32</v>
      </c>
      <c r="B106" s="62"/>
      <c r="C106" s="63"/>
      <c r="D106" s="64"/>
      <c r="E106" s="65"/>
      <c r="F106" s="499"/>
      <c r="G106" s="67"/>
      <c r="H106" s="68"/>
      <c r="I106" s="69"/>
      <c r="J106" s="66"/>
      <c r="K106" s="95"/>
      <c r="L106" s="96"/>
      <c r="M106" s="72"/>
    </row>
    <row r="107" spans="1:13" x14ac:dyDescent="0.35">
      <c r="A107" s="10" t="s">
        <v>121</v>
      </c>
      <c r="B107" s="722" t="s">
        <v>480</v>
      </c>
      <c r="C107" s="723" t="s">
        <v>122</v>
      </c>
      <c r="D107" s="724" t="s">
        <v>40</v>
      </c>
      <c r="E107" s="776">
        <f>'10. A.'!AN36</f>
        <v>386</v>
      </c>
      <c r="F107" s="553">
        <f>IF($A$2="CD",H107,IF($A$2="CT",I107,"Correg CT"))</f>
        <v>1966</v>
      </c>
      <c r="G107" s="554">
        <f>ROUND(E107 * F107,$J$2)</f>
        <v>758876</v>
      </c>
      <c r="H107" s="74">
        <f>ANALISIS!H1810</f>
        <v>1966</v>
      </c>
      <c r="I107" s="75">
        <f>ANALISIS!H1817</f>
        <v>2556</v>
      </c>
      <c r="J107" s="11">
        <v>1</v>
      </c>
      <c r="K107" s="12">
        <f>ROUND(I107 * E107,$J$2)</f>
        <v>986616</v>
      </c>
      <c r="L107" s="13">
        <f>ROUND(H107 * E107,$J$2)</f>
        <v>758876</v>
      </c>
      <c r="M107" s="14">
        <f>G107*$M$2</f>
        <v>758876</v>
      </c>
    </row>
    <row r="108" spans="1:13" ht="15" thickBot="1" x14ac:dyDescent="0.4">
      <c r="A108" s="99" t="s">
        <v>64</v>
      </c>
      <c r="B108" s="87"/>
      <c r="C108" s="88"/>
      <c r="D108" s="89"/>
      <c r="E108" s="90"/>
      <c r="F108" s="500" t="str">
        <f>IF(C105="ESCRIBA AQUÍ EL NOMBRE DEL CAPITULO","SUBTOTAL","SUBTOTAL CAP. "&amp;B105&amp;"  "&amp;C105&amp;":")</f>
        <v>SUBTOTAL CAP. 10  ASEO GENERAL:</v>
      </c>
      <c r="G108" s="91">
        <f>SUM(G106:G107)</f>
        <v>758876</v>
      </c>
      <c r="H108" s="80"/>
      <c r="I108" s="81"/>
      <c r="J108" s="82"/>
      <c r="K108" s="97"/>
      <c r="L108" s="98"/>
      <c r="M108" s="92">
        <f>SUM(M106:M107)</f>
        <v>758876</v>
      </c>
    </row>
    <row r="109" spans="1:13" s="34" customFormat="1" ht="4.9000000000000004" customHeight="1" x14ac:dyDescent="0.35">
      <c r="A109" s="31"/>
      <c r="B109" s="110"/>
      <c r="C109" s="111"/>
      <c r="D109" s="112"/>
      <c r="E109" s="113"/>
      <c r="F109" s="501"/>
      <c r="G109" s="114"/>
      <c r="H109" s="115"/>
      <c r="I109" s="115"/>
      <c r="J109" s="43"/>
      <c r="K109" s="114"/>
      <c r="L109" s="59"/>
      <c r="M109" s="16" t="e">
        <f>IF($A$2="CD",#REF!-#REF!,IF($A$2="CT",#REF!-#REF!,""))</f>
        <v>#REF!</v>
      </c>
    </row>
    <row r="110" spans="1:13" s="109" customFormat="1" x14ac:dyDescent="0.35">
      <c r="A110" s="116" t="s">
        <v>123</v>
      </c>
      <c r="B110" s="117"/>
      <c r="C110" s="118"/>
      <c r="D110" s="119"/>
      <c r="E110" s="119"/>
      <c r="F110" s="502" t="str">
        <f>IF($A$2="CD","VALOR COSTOS DIRECTOS",IF($A$2="CT","VALOR TOTAL " &amp;E7,"Correg CT"))</f>
        <v>VALOR COSTOS DIRECTOS</v>
      </c>
      <c r="G110" s="503">
        <f>G108+G103+G94+G84+G77+G67+G58+G49+G41+G37</f>
        <v>243958842</v>
      </c>
      <c r="H110" s="120"/>
      <c r="I110" s="121"/>
      <c r="J110" s="121"/>
      <c r="K110" s="122" t="e">
        <f>SUM(K12:K108)</f>
        <v>#REF!</v>
      </c>
      <c r="L110" s="123" t="e">
        <f>SUM(L12:L108)</f>
        <v>#REF!</v>
      </c>
      <c r="M110" s="124">
        <f>+G110*$M$2</f>
        <v>243958842</v>
      </c>
    </row>
    <row r="111" spans="1:13" s="34" customFormat="1" ht="4.9000000000000004" customHeight="1" x14ac:dyDescent="0.35">
      <c r="A111" s="31"/>
      <c r="B111" s="110"/>
      <c r="C111" s="111"/>
      <c r="D111" s="112"/>
      <c r="E111" s="113"/>
      <c r="F111" s="501"/>
      <c r="G111" s="114"/>
      <c r="H111" s="43"/>
      <c r="I111" s="43"/>
      <c r="J111" s="43"/>
      <c r="K111" s="114"/>
      <c r="L111" s="59"/>
      <c r="M111" s="16" t="e">
        <f>IF($A$2="CD",L110-M110,IF($A$2="CT",K110-M110,""))</f>
        <v>#REF!</v>
      </c>
    </row>
    <row r="112" spans="1:13" s="109" customFormat="1" ht="15.4" hidden="1" customHeight="1" x14ac:dyDescent="0.35">
      <c r="A112" s="116" t="s">
        <v>124</v>
      </c>
      <c r="B112" s="117"/>
      <c r="C112" s="125"/>
      <c r="D112" s="126"/>
      <c r="E112" s="126"/>
      <c r="F112" s="504" t="s">
        <v>125</v>
      </c>
      <c r="G112" s="127"/>
      <c r="H112" s="120"/>
      <c r="I112" s="121"/>
      <c r="J112" s="121"/>
      <c r="K112" s="122"/>
      <c r="L112" s="123"/>
      <c r="M112" s="124">
        <f>+G112*$M$2</f>
        <v>0</v>
      </c>
    </row>
    <row r="113" spans="1:13" s="34" customFormat="1" ht="15.4" hidden="1" customHeight="1" x14ac:dyDescent="0.35">
      <c r="A113" s="31"/>
      <c r="B113" s="110"/>
      <c r="C113" s="111"/>
      <c r="D113" s="112"/>
      <c r="E113" s="113"/>
      <c r="F113" s="501"/>
      <c r="G113" s="114"/>
      <c r="H113" s="43"/>
      <c r="I113" s="43"/>
      <c r="J113" s="43"/>
      <c r="K113" s="114"/>
      <c r="L113" s="59"/>
      <c r="M113" s="16">
        <f>IF($A$2="CD",L112-M112,IF($A$2="CT",K112-M112,""))</f>
        <v>0</v>
      </c>
    </row>
    <row r="114" spans="1:13" s="109" customFormat="1" ht="15.4" hidden="1" customHeight="1" x14ac:dyDescent="0.35">
      <c r="A114" s="116" t="s">
        <v>126</v>
      </c>
      <c r="B114" s="117"/>
      <c r="C114" s="128"/>
      <c r="D114" s="129"/>
      <c r="E114" s="129"/>
      <c r="F114" s="505" t="s">
        <v>127</v>
      </c>
      <c r="G114" s="130"/>
      <c r="H114" s="120"/>
      <c r="I114" s="121"/>
      <c r="J114" s="121"/>
      <c r="K114" s="122"/>
      <c r="L114" s="123"/>
      <c r="M114" s="124">
        <f>+G114*$M$2</f>
        <v>0</v>
      </c>
    </row>
    <row r="115" spans="1:13" s="34" customFormat="1" ht="23.25" hidden="1" customHeight="1" x14ac:dyDescent="0.35">
      <c r="A115" s="31"/>
      <c r="B115" s="110"/>
      <c r="C115" s="111"/>
      <c r="D115" s="112"/>
      <c r="E115" s="113"/>
      <c r="F115" s="501"/>
      <c r="G115" s="131" t="str">
        <f>IF((G112+G114)&lt;&gt;SbtPpto,"NO COINCIDEN LOS SUBTOTALES","")</f>
        <v>NO COINCIDEN LOS SUBTOTALES</v>
      </c>
      <c r="H115" s="43"/>
      <c r="I115" s="43"/>
      <c r="J115" s="43"/>
      <c r="K115" s="114"/>
      <c r="L115" s="59"/>
      <c r="M115" s="16">
        <f>IF($A$2="CD",L114-M114,IF($A$2="CT",K114-M114,""))</f>
        <v>0</v>
      </c>
    </row>
    <row r="116" spans="1:13" s="34" customFormat="1" ht="15.4" hidden="1" customHeight="1" x14ac:dyDescent="0.35">
      <c r="A116" s="132" t="s">
        <v>128</v>
      </c>
      <c r="B116" s="110"/>
      <c r="C116" s="133" t="s">
        <v>129</v>
      </c>
      <c r="D116" s="134"/>
      <c r="E116" s="135"/>
      <c r="F116" s="506"/>
      <c r="G116" s="136"/>
      <c r="H116" s="137"/>
      <c r="I116" s="138"/>
      <c r="J116" s="138"/>
      <c r="K116" s="139"/>
      <c r="L116" s="140"/>
      <c r="M116" s="141"/>
    </row>
    <row r="117" spans="1:13" s="34" customFormat="1" ht="15.4" hidden="1" customHeight="1" x14ac:dyDescent="0.35">
      <c r="A117" s="142" t="s">
        <v>130</v>
      </c>
      <c r="B117" s="9"/>
      <c r="C117" s="143"/>
      <c r="D117" s="144"/>
      <c r="E117" s="144"/>
      <c r="F117" s="507" t="s">
        <v>125</v>
      </c>
      <c r="G117" s="145">
        <f>G112</f>
        <v>0</v>
      </c>
      <c r="H117" s="146"/>
      <c r="I117" s="147"/>
      <c r="J117" s="147"/>
      <c r="K117" s="148"/>
      <c r="L117" s="149"/>
      <c r="M117" s="150">
        <f t="shared" ref="M117:M123" si="9">G117*$M$2</f>
        <v>0</v>
      </c>
    </row>
    <row r="118" spans="1:13" s="34" customFormat="1" ht="15.4" hidden="1" customHeight="1" x14ac:dyDescent="0.35">
      <c r="A118" s="142" t="s">
        <v>131</v>
      </c>
      <c r="B118" s="9"/>
      <c r="C118" s="151"/>
      <c r="D118" s="152"/>
      <c r="E118" s="153" t="s">
        <v>132</v>
      </c>
      <c r="F118" s="508">
        <v>0.22</v>
      </c>
      <c r="G118" s="154">
        <f>ROUND(G117*F118,0)</f>
        <v>0</v>
      </c>
      <c r="H118" s="155"/>
      <c r="I118" s="156"/>
      <c r="J118" s="156"/>
      <c r="K118" s="157"/>
      <c r="L118" s="158"/>
      <c r="M118" s="159">
        <f t="shared" si="9"/>
        <v>0</v>
      </c>
    </row>
    <row r="119" spans="1:13" s="34" customFormat="1" ht="15.4" hidden="1" customHeight="1" x14ac:dyDescent="0.35">
      <c r="A119" s="142" t="s">
        <v>133</v>
      </c>
      <c r="B119" s="9"/>
      <c r="C119" s="160"/>
      <c r="D119" s="161"/>
      <c r="E119" s="162" t="s">
        <v>134</v>
      </c>
      <c r="F119" s="509">
        <v>0.03</v>
      </c>
      <c r="G119" s="163">
        <f>ROUND(G117*F119,0)</f>
        <v>0</v>
      </c>
      <c r="H119" s="155"/>
      <c r="I119" s="156"/>
      <c r="J119" s="156"/>
      <c r="K119" s="157"/>
      <c r="L119" s="164"/>
      <c r="M119" s="165">
        <f t="shared" si="9"/>
        <v>0</v>
      </c>
    </row>
    <row r="120" spans="1:13" s="34" customFormat="1" ht="15.4" hidden="1" customHeight="1" x14ac:dyDescent="0.35">
      <c r="A120" s="142" t="s">
        <v>135</v>
      </c>
      <c r="B120" s="9"/>
      <c r="C120" s="160"/>
      <c r="D120" s="161"/>
      <c r="E120" s="162" t="s">
        <v>136</v>
      </c>
      <c r="F120" s="509">
        <v>0.05</v>
      </c>
      <c r="G120" s="163">
        <f>ROUND(G117*F120,0)</f>
        <v>0</v>
      </c>
      <c r="H120" s="155"/>
      <c r="I120" s="156"/>
      <c r="J120" s="156"/>
      <c r="K120" s="157"/>
      <c r="L120" s="158"/>
      <c r="M120" s="165">
        <f t="shared" si="9"/>
        <v>0</v>
      </c>
    </row>
    <row r="121" spans="1:13" s="34" customFormat="1" ht="15.4" hidden="1" customHeight="1" x14ac:dyDescent="0.35">
      <c r="A121" s="142" t="s">
        <v>137</v>
      </c>
      <c r="B121" s="9"/>
      <c r="C121" s="166"/>
      <c r="D121" s="167"/>
      <c r="E121" s="168" t="s">
        <v>138</v>
      </c>
      <c r="F121" s="510">
        <f>SUM(F118:F120)</f>
        <v>0.3</v>
      </c>
      <c r="G121" s="169">
        <f>SUM(G118:G120)</f>
        <v>0</v>
      </c>
      <c r="H121" s="170"/>
      <c r="I121" s="171"/>
      <c r="J121" s="171"/>
      <c r="K121" s="172"/>
      <c r="L121" s="173">
        <f>+TtlCD*L119</f>
        <v>0</v>
      </c>
      <c r="M121" s="174">
        <f t="shared" si="9"/>
        <v>0</v>
      </c>
    </row>
    <row r="122" spans="1:13" s="34" customFormat="1" ht="15.75" hidden="1" customHeight="1" x14ac:dyDescent="0.35">
      <c r="A122" s="142" t="s">
        <v>139</v>
      </c>
      <c r="B122" s="9"/>
      <c r="C122" s="166"/>
      <c r="D122" s="167"/>
      <c r="E122" s="176" t="s">
        <v>140</v>
      </c>
      <c r="F122" s="511">
        <v>0.19</v>
      </c>
      <c r="G122" s="177">
        <f>ROUND(G120*F122,0)-(L123)</f>
        <v>0</v>
      </c>
      <c r="H122" s="170"/>
      <c r="I122" s="171"/>
      <c r="J122" s="171"/>
      <c r="K122" s="172"/>
      <c r="L122" s="173"/>
      <c r="M122" s="178">
        <f t="shared" si="9"/>
        <v>0</v>
      </c>
    </row>
    <row r="123" spans="1:13" s="34" customFormat="1" ht="15.4" hidden="1" customHeight="1" x14ac:dyDescent="0.35">
      <c r="A123" s="142" t="s">
        <v>141</v>
      </c>
      <c r="B123" s="9"/>
      <c r="C123" s="179"/>
      <c r="D123" s="180"/>
      <c r="E123" s="180"/>
      <c r="F123" s="512" t="s">
        <v>142</v>
      </c>
      <c r="G123" s="181">
        <f>G117+G121+G122</f>
        <v>0</v>
      </c>
      <c r="H123" s="182">
        <f>+H121+H117+H122</f>
        <v>0</v>
      </c>
      <c r="I123" s="183">
        <f>ROUND(G123-G112,4)</f>
        <v>0</v>
      </c>
      <c r="J123" s="184">
        <f>+J121+J117+J122</f>
        <v>0</v>
      </c>
      <c r="K123" s="185">
        <f>+K121+K117+K122</f>
        <v>0</v>
      </c>
      <c r="L123" s="186"/>
      <c r="M123" s="187">
        <f t="shared" si="9"/>
        <v>0</v>
      </c>
    </row>
    <row r="124" spans="1:13" s="34" customFormat="1" ht="15.4" hidden="1" customHeight="1" x14ac:dyDescent="0.35">
      <c r="A124" s="188"/>
      <c r="B124" s="9"/>
      <c r="C124" s="9"/>
      <c r="D124" s="9"/>
      <c r="E124" s="9"/>
      <c r="F124" s="513"/>
      <c r="G124" s="189"/>
      <c r="H124" s="175"/>
      <c r="I124" s="175"/>
      <c r="J124" s="175"/>
      <c r="K124" s="190"/>
      <c r="L124" s="190"/>
      <c r="M124" s="175"/>
    </row>
    <row r="125" spans="1:13" s="34" customFormat="1" ht="15.4" hidden="1" customHeight="1" x14ac:dyDescent="0.35">
      <c r="A125" s="132" t="s">
        <v>143</v>
      </c>
      <c r="B125" s="110"/>
      <c r="C125" s="191" t="s">
        <v>144</v>
      </c>
      <c r="D125" s="192"/>
      <c r="E125" s="193"/>
      <c r="F125" s="514"/>
      <c r="G125" s="194"/>
      <c r="H125" s="137"/>
      <c r="I125" s="138"/>
      <c r="J125" s="138"/>
      <c r="K125" s="139"/>
      <c r="L125" s="140"/>
      <c r="M125" s="141"/>
    </row>
    <row r="126" spans="1:13" s="34" customFormat="1" ht="15.4" hidden="1" customHeight="1" x14ac:dyDescent="0.35">
      <c r="A126" s="142" t="s">
        <v>145</v>
      </c>
      <c r="B126" s="9"/>
      <c r="C126" s="195"/>
      <c r="D126" s="196"/>
      <c r="E126" s="196"/>
      <c r="F126" s="515" t="s">
        <v>127</v>
      </c>
      <c r="G126" s="197">
        <f>G114</f>
        <v>0</v>
      </c>
      <c r="H126" s="146"/>
      <c r="I126" s="147"/>
      <c r="J126" s="147"/>
      <c r="K126" s="148"/>
      <c r="L126" s="149"/>
      <c r="M126" s="150">
        <f t="shared" ref="M126:M132" si="10">G126*$M$2</f>
        <v>0</v>
      </c>
    </row>
    <row r="127" spans="1:13" s="34" customFormat="1" ht="15.4" hidden="1" customHeight="1" x14ac:dyDescent="0.35">
      <c r="A127" s="142" t="s">
        <v>146</v>
      </c>
      <c r="B127" s="9"/>
      <c r="C127" s="198"/>
      <c r="D127" s="199"/>
      <c r="E127" s="200" t="s">
        <v>132</v>
      </c>
      <c r="F127" s="516">
        <v>0.17</v>
      </c>
      <c r="G127" s="201">
        <f>ROUND(G126*F127,0)</f>
        <v>0</v>
      </c>
      <c r="H127" s="155"/>
      <c r="I127" s="156"/>
      <c r="J127" s="156"/>
      <c r="K127" s="157"/>
      <c r="L127" s="158"/>
      <c r="M127" s="159">
        <f t="shared" si="10"/>
        <v>0</v>
      </c>
    </row>
    <row r="128" spans="1:13" s="34" customFormat="1" ht="15.4" hidden="1" customHeight="1" x14ac:dyDescent="0.35">
      <c r="A128" s="142" t="s">
        <v>147</v>
      </c>
      <c r="B128" s="9"/>
      <c r="C128" s="202"/>
      <c r="D128" s="203"/>
      <c r="E128" s="204" t="s">
        <v>134</v>
      </c>
      <c r="F128" s="517">
        <v>0.01</v>
      </c>
      <c r="G128" s="205">
        <f>ROUND(G126*F128,0)</f>
        <v>0</v>
      </c>
      <c r="H128" s="155"/>
      <c r="I128" s="156"/>
      <c r="J128" s="156"/>
      <c r="K128" s="157"/>
      <c r="L128" s="164">
        <f>1+(Adm+Imprev+Utilidad+IvaSUtl*Utilidad)</f>
        <v>1.3</v>
      </c>
      <c r="M128" s="165">
        <f t="shared" si="10"/>
        <v>0</v>
      </c>
    </row>
    <row r="129" spans="1:13" s="34" customFormat="1" ht="15.4" hidden="1" customHeight="1" x14ac:dyDescent="0.35">
      <c r="A129" s="142" t="s">
        <v>148</v>
      </c>
      <c r="B129" s="9"/>
      <c r="C129" s="202"/>
      <c r="D129" s="203"/>
      <c r="E129" s="204" t="s">
        <v>136</v>
      </c>
      <c r="F129" s="517">
        <v>0.01</v>
      </c>
      <c r="G129" s="205">
        <f>ROUND(G126*F129,0)</f>
        <v>0</v>
      </c>
      <c r="H129" s="155"/>
      <c r="I129" s="156"/>
      <c r="J129" s="156"/>
      <c r="K129" s="157"/>
      <c r="L129" s="158"/>
      <c r="M129" s="165">
        <f t="shared" si="10"/>
        <v>0</v>
      </c>
    </row>
    <row r="130" spans="1:13" s="34" customFormat="1" ht="16.149999999999999" hidden="1" customHeight="1" x14ac:dyDescent="0.35">
      <c r="A130" s="142" t="s">
        <v>149</v>
      </c>
      <c r="B130" s="9"/>
      <c r="C130" s="206"/>
      <c r="D130" s="207"/>
      <c r="E130" s="208" t="s">
        <v>138</v>
      </c>
      <c r="F130" s="518">
        <f>SUM(F127:F129)</f>
        <v>0.19000000000000003</v>
      </c>
      <c r="G130" s="209">
        <f>SUM(G127:G129)</f>
        <v>0</v>
      </c>
      <c r="H130" s="170"/>
      <c r="I130" s="171"/>
      <c r="J130" s="171"/>
      <c r="K130" s="172"/>
      <c r="L130" s="173">
        <f>+TtlCD*L128</f>
        <v>317146494.60000002</v>
      </c>
      <c r="M130" s="174">
        <f t="shared" si="10"/>
        <v>0</v>
      </c>
    </row>
    <row r="131" spans="1:13" s="34" customFormat="1" ht="15.75" hidden="1" customHeight="1" x14ac:dyDescent="0.35">
      <c r="A131" s="142" t="s">
        <v>150</v>
      </c>
      <c r="B131" s="9"/>
      <c r="C131" s="206"/>
      <c r="D131" s="207"/>
      <c r="E131" s="210" t="s">
        <v>140</v>
      </c>
      <c r="F131" s="519">
        <v>0.19</v>
      </c>
      <c r="G131" s="211">
        <f>ROUND(G129*F131,0)-(L132)</f>
        <v>0</v>
      </c>
      <c r="H131" s="170"/>
      <c r="I131" s="171"/>
      <c r="J131" s="171"/>
      <c r="K131" s="172"/>
      <c r="L131" s="173"/>
      <c r="M131" s="178">
        <f t="shared" si="10"/>
        <v>0</v>
      </c>
    </row>
    <row r="132" spans="1:13" s="34" customFormat="1" ht="15.4" hidden="1" customHeight="1" x14ac:dyDescent="0.35">
      <c r="A132" s="142" t="s">
        <v>151</v>
      </c>
      <c r="B132" s="9"/>
      <c r="C132" s="212"/>
      <c r="D132" s="213"/>
      <c r="E132" s="213"/>
      <c r="F132" s="520" t="s">
        <v>152</v>
      </c>
      <c r="G132" s="214">
        <f>G126+G130+G131</f>
        <v>0</v>
      </c>
      <c r="H132" s="182">
        <f>+H130+H126+H131</f>
        <v>0</v>
      </c>
      <c r="I132" s="183">
        <f>ROUND(G132-G114,4)</f>
        <v>0</v>
      </c>
      <c r="J132" s="184">
        <f>+J130+J126+J131</f>
        <v>0</v>
      </c>
      <c r="K132" s="185">
        <f>+K130+K126+K131</f>
        <v>0</v>
      </c>
      <c r="L132" s="186"/>
      <c r="M132" s="187">
        <f t="shared" si="10"/>
        <v>0</v>
      </c>
    </row>
    <row r="133" spans="1:13" s="34" customFormat="1" ht="18.399999999999999" hidden="1" customHeight="1" x14ac:dyDescent="0.35">
      <c r="A133" s="188"/>
      <c r="B133" s="9"/>
      <c r="C133" s="9"/>
      <c r="D133" s="9"/>
      <c r="E133" s="9"/>
      <c r="F133" s="513"/>
      <c r="G133" s="189"/>
      <c r="H133" s="175"/>
      <c r="I133" s="175"/>
      <c r="J133" s="175"/>
      <c r="K133" s="190"/>
      <c r="L133" s="190"/>
      <c r="M133" s="175"/>
    </row>
    <row r="134" spans="1:13" ht="15.4" hidden="1" customHeight="1" x14ac:dyDescent="0.35">
      <c r="A134" s="215"/>
      <c r="K134" s="53"/>
      <c r="L134" s="53"/>
    </row>
    <row r="135" spans="1:13" s="34" customFormat="1" x14ac:dyDescent="0.35">
      <c r="A135" s="132" t="s">
        <v>153</v>
      </c>
      <c r="B135" s="110"/>
      <c r="C135" s="216" t="s">
        <v>154</v>
      </c>
      <c r="D135" s="217"/>
      <c r="E135" s="218"/>
      <c r="F135" s="521"/>
      <c r="G135" s="219"/>
      <c r="H135" s="137"/>
      <c r="I135" s="138"/>
      <c r="J135" s="138"/>
      <c r="K135" s="139"/>
      <c r="L135" s="140"/>
      <c r="M135" s="141"/>
    </row>
    <row r="136" spans="1:13" s="34" customFormat="1" ht="15.4" hidden="1" customHeight="1" x14ac:dyDescent="0.35">
      <c r="A136" s="142" t="s">
        <v>155</v>
      </c>
      <c r="B136" s="9"/>
      <c r="C136" s="220"/>
      <c r="D136" s="221"/>
      <c r="E136" s="222"/>
      <c r="F136" s="522" t="s">
        <v>156</v>
      </c>
      <c r="G136" s="223">
        <f>G123</f>
        <v>0</v>
      </c>
      <c r="H136" s="170"/>
      <c r="I136" s="171"/>
      <c r="J136" s="171"/>
      <c r="K136" s="172"/>
      <c r="L136" s="173"/>
      <c r="M136" s="178"/>
    </row>
    <row r="137" spans="1:13" s="34" customFormat="1" ht="15.4" hidden="1" customHeight="1" x14ac:dyDescent="0.35">
      <c r="A137" s="142" t="s">
        <v>157</v>
      </c>
      <c r="B137" s="9"/>
      <c r="C137" s="220"/>
      <c r="D137" s="221"/>
      <c r="E137" s="222"/>
      <c r="F137" s="522" t="s">
        <v>158</v>
      </c>
      <c r="G137" s="223">
        <f>G132</f>
        <v>0</v>
      </c>
      <c r="H137" s="170"/>
      <c r="I137" s="171"/>
      <c r="J137" s="171"/>
      <c r="K137" s="172"/>
      <c r="L137" s="173"/>
      <c r="M137" s="178"/>
    </row>
    <row r="138" spans="1:13" s="34" customFormat="1" x14ac:dyDescent="0.35">
      <c r="A138" s="142" t="s">
        <v>159</v>
      </c>
      <c r="B138" s="9"/>
      <c r="C138" s="224"/>
      <c r="D138" s="225"/>
      <c r="E138" s="225"/>
      <c r="F138" s="523" t="s">
        <v>160</v>
      </c>
      <c r="G138" s="226">
        <f>SbtPpto</f>
        <v>243958842</v>
      </c>
      <c r="H138" s="146"/>
      <c r="I138" s="147"/>
      <c r="J138" s="147"/>
      <c r="K138" s="148"/>
      <c r="L138" s="149"/>
      <c r="M138" s="150">
        <f t="shared" ref="M138:M144" si="11">G138*$M$2</f>
        <v>243958842</v>
      </c>
    </row>
    <row r="139" spans="1:13" s="34" customFormat="1" x14ac:dyDescent="0.35">
      <c r="A139" s="142" t="s">
        <v>161</v>
      </c>
      <c r="B139" s="9"/>
      <c r="C139" s="227"/>
      <c r="D139" s="228"/>
      <c r="E139" s="229" t="s">
        <v>132</v>
      </c>
      <c r="F139" s="533">
        <v>0.23</v>
      </c>
      <c r="G139" s="230">
        <f>ROUND(G138*F139,0)</f>
        <v>56110534</v>
      </c>
      <c r="H139" s="155"/>
      <c r="I139" s="156"/>
      <c r="J139" s="156"/>
      <c r="K139" s="157"/>
      <c r="L139" s="158"/>
      <c r="M139" s="159">
        <f t="shared" si="11"/>
        <v>56110534</v>
      </c>
    </row>
    <row r="140" spans="1:13" s="34" customFormat="1" x14ac:dyDescent="0.35">
      <c r="A140" s="142" t="s">
        <v>162</v>
      </c>
      <c r="B140" s="9"/>
      <c r="C140" s="231"/>
      <c r="D140" s="232"/>
      <c r="E140" s="233" t="s">
        <v>134</v>
      </c>
      <c r="F140" s="534">
        <v>0.01</v>
      </c>
      <c r="G140" s="234">
        <f>ROUND(G138*F140,0)</f>
        <v>2439588</v>
      </c>
      <c r="H140" s="155"/>
      <c r="I140" s="156"/>
      <c r="J140" s="156"/>
      <c r="K140" s="157"/>
      <c r="L140" s="164">
        <f>1+(Adm+Imprev+Utilidad+IvaSUtl*Utilidad)</f>
        <v>1.3</v>
      </c>
      <c r="M140" s="165">
        <f t="shared" si="11"/>
        <v>2439588</v>
      </c>
    </row>
    <row r="141" spans="1:13" s="34" customFormat="1" ht="14.65" customHeight="1" x14ac:dyDescent="0.35">
      <c r="A141" s="142" t="s">
        <v>163</v>
      </c>
      <c r="B141" s="9"/>
      <c r="C141" s="231"/>
      <c r="D141" s="232"/>
      <c r="E141" s="233" t="s">
        <v>136</v>
      </c>
      <c r="F141" s="534">
        <v>0.06</v>
      </c>
      <c r="G141" s="234">
        <f>ROUND(G138*F141,0)</f>
        <v>14637531</v>
      </c>
      <c r="H141" s="155"/>
      <c r="I141" s="156"/>
      <c r="J141" s="156"/>
      <c r="K141" s="157"/>
      <c r="L141" s="158"/>
      <c r="M141" s="165">
        <f t="shared" si="11"/>
        <v>14637531</v>
      </c>
    </row>
    <row r="142" spans="1:13" s="34" customFormat="1" ht="14.65" customHeight="1" x14ac:dyDescent="0.35">
      <c r="A142" s="142" t="s">
        <v>164</v>
      </c>
      <c r="B142" s="9"/>
      <c r="C142" s="220"/>
      <c r="D142" s="221"/>
      <c r="E142" s="222" t="s">
        <v>138</v>
      </c>
      <c r="F142" s="535">
        <f>SUM(F139:F141)</f>
        <v>0.30000000000000004</v>
      </c>
      <c r="G142" s="235">
        <f>SUM(G139:G141)</f>
        <v>73187653</v>
      </c>
      <c r="H142" s="170"/>
      <c r="I142" s="171"/>
      <c r="J142" s="171"/>
      <c r="K142" s="172"/>
      <c r="L142" s="173">
        <f>+TtlCD*L140</f>
        <v>317146494.60000002</v>
      </c>
      <c r="M142" s="174">
        <f t="shared" si="11"/>
        <v>73187653</v>
      </c>
    </row>
    <row r="143" spans="1:13" s="34" customFormat="1" ht="15.75" hidden="1" customHeight="1" x14ac:dyDescent="0.35">
      <c r="A143" s="142" t="s">
        <v>165</v>
      </c>
      <c r="B143" s="9"/>
      <c r="C143" s="220"/>
      <c r="D143" s="221"/>
      <c r="E143" s="236" t="s">
        <v>140</v>
      </c>
      <c r="F143" s="524">
        <v>0</v>
      </c>
      <c r="G143" s="223">
        <f>ROUND(G141*F143,0)-(L144)</f>
        <v>0</v>
      </c>
      <c r="H143" s="170"/>
      <c r="I143" s="171"/>
      <c r="J143" s="171"/>
      <c r="K143" s="172"/>
      <c r="L143" s="173"/>
      <c r="M143" s="178">
        <f t="shared" si="11"/>
        <v>0</v>
      </c>
    </row>
    <row r="144" spans="1:13" s="34" customFormat="1" x14ac:dyDescent="0.35">
      <c r="A144" s="142" t="s">
        <v>166</v>
      </c>
      <c r="B144" s="9"/>
      <c r="C144" s="237"/>
      <c r="D144" s="238"/>
      <c r="E144" s="238"/>
      <c r="F144" s="525" t="s">
        <v>167</v>
      </c>
      <c r="G144" s="239">
        <f>G138+G142+G143</f>
        <v>317146495</v>
      </c>
      <c r="H144" s="182">
        <f>+H142+H138+H143</f>
        <v>0</v>
      </c>
      <c r="I144" s="183">
        <f>ROUND(G144-G110,4)</f>
        <v>73187653</v>
      </c>
      <c r="J144" s="184">
        <f>+J142+J138+J143</f>
        <v>0</v>
      </c>
      <c r="K144" s="185">
        <f>+K142+K138+K143</f>
        <v>0</v>
      </c>
      <c r="L144" s="186"/>
      <c r="M144" s="187">
        <f t="shared" si="11"/>
        <v>317146495</v>
      </c>
    </row>
    <row r="145" spans="1:13" s="34" customFormat="1" ht="4.9000000000000004" customHeight="1" x14ac:dyDescent="0.35">
      <c r="A145" s="188"/>
      <c r="B145" s="9"/>
      <c r="C145" s="9"/>
      <c r="D145" s="9"/>
      <c r="E145" s="9"/>
      <c r="F145" s="513"/>
      <c r="G145" s="189">
        <f>IF(A2="CT",IF(I144&lt;&gt;0,"Ubiquese en la celda inmediatamente superior (TOTAL) y presione CAMBIAR",0),0)</f>
        <v>0</v>
      </c>
      <c r="H145" s="175"/>
      <c r="I145" s="175"/>
      <c r="J145" s="175"/>
      <c r="K145" s="190"/>
      <c r="L145" s="190"/>
      <c r="M145" s="175"/>
    </row>
    <row r="146" spans="1:13" hidden="1" x14ac:dyDescent="0.35">
      <c r="A146" s="142" t="s">
        <v>168</v>
      </c>
      <c r="C146" s="240"/>
      <c r="D146" s="241"/>
      <c r="E146" s="242" t="s">
        <v>169</v>
      </c>
      <c r="F146" s="526">
        <v>0</v>
      </c>
      <c r="G146" s="243">
        <f>G144*F146</f>
        <v>0</v>
      </c>
      <c r="K146" s="53"/>
      <c r="L146" s="53"/>
    </row>
    <row r="147" spans="1:13" hidden="1" x14ac:dyDescent="0.35">
      <c r="A147" s="244" t="s">
        <v>170</v>
      </c>
      <c r="C147" s="245"/>
      <c r="D147" s="246"/>
      <c r="E147" s="247"/>
      <c r="F147" s="527" t="s">
        <v>171</v>
      </c>
      <c r="G147" s="248">
        <f>G146+G144</f>
        <v>317146495</v>
      </c>
      <c r="K147" s="53"/>
      <c r="L147" s="53"/>
    </row>
    <row r="148" spans="1:13" s="34" customFormat="1" hidden="1" x14ac:dyDescent="0.35">
      <c r="A148" s="215"/>
      <c r="B148" s="9"/>
      <c r="C148" s="9"/>
      <c r="D148" s="9"/>
      <c r="E148" s="9"/>
      <c r="F148" s="59"/>
      <c r="G148" s="59"/>
      <c r="H148" s="9"/>
      <c r="I148" s="9"/>
      <c r="J148" s="9"/>
      <c r="K148" s="59"/>
      <c r="L148" s="59"/>
      <c r="M148" s="9"/>
    </row>
    <row r="149" spans="1:13" ht="13.75" hidden="1" customHeight="1" thickBot="1" x14ac:dyDescent="0.4">
      <c r="A149" s="142" t="s">
        <v>172</v>
      </c>
      <c r="C149" s="249"/>
      <c r="D149" s="250"/>
      <c r="E149" s="251" t="s">
        <v>173</v>
      </c>
      <c r="F149" s="528">
        <v>0</v>
      </c>
      <c r="G149" s="252"/>
      <c r="K149" s="53"/>
      <c r="L149" s="53"/>
    </row>
    <row r="150" spans="1:13" hidden="1" x14ac:dyDescent="0.35">
      <c r="A150" s="215"/>
      <c r="K150" s="53"/>
      <c r="L150" s="53"/>
    </row>
    <row r="151" spans="1:13" s="34" customFormat="1" ht="14.5" hidden="1" customHeight="1" thickBot="1" x14ac:dyDescent="0.4">
      <c r="A151" s="253" t="s">
        <v>174</v>
      </c>
      <c r="B151" s="254"/>
      <c r="C151" s="255" t="s">
        <v>175</v>
      </c>
      <c r="D151" s="256"/>
      <c r="E151" s="257"/>
      <c r="F151" s="260"/>
      <c r="G151" s="259"/>
      <c r="H151" s="258"/>
      <c r="I151" s="258"/>
      <c r="J151" s="258"/>
      <c r="K151" s="260"/>
      <c r="L151" s="260"/>
      <c r="M151" s="258"/>
    </row>
    <row r="152" spans="1:13" s="34" customFormat="1" ht="12.75" hidden="1" customHeight="1" thickBot="1" x14ac:dyDescent="0.4">
      <c r="A152" s="215"/>
      <c r="B152" s="261"/>
      <c r="C152" s="262"/>
      <c r="D152" s="112"/>
      <c r="E152" s="113"/>
      <c r="F152" s="264"/>
      <c r="G152" s="263"/>
      <c r="H152" s="15"/>
      <c r="I152" s="15"/>
      <c r="J152" s="15"/>
      <c r="K152" s="264"/>
      <c r="L152" s="264"/>
      <c r="M152" s="15"/>
    </row>
    <row r="153" spans="1:13" ht="12" hidden="1" customHeight="1" thickBot="1" x14ac:dyDescent="0.4">
      <c r="A153" s="31"/>
      <c r="B153" s="48"/>
      <c r="C153" s="49"/>
      <c r="D153" s="50"/>
      <c r="E153" s="51"/>
      <c r="F153" s="497"/>
      <c r="G153" s="52"/>
      <c r="K153" s="53"/>
      <c r="L153" s="53"/>
    </row>
    <row r="154" spans="1:13" s="34" customFormat="1" ht="12.75" hidden="1" customHeight="1" thickBot="1" x14ac:dyDescent="0.4">
      <c r="A154" s="215"/>
      <c r="B154" s="261"/>
      <c r="C154" s="262"/>
      <c r="D154" s="112"/>
      <c r="E154" s="113"/>
      <c r="F154" s="264"/>
      <c r="G154" s="263"/>
      <c r="H154" s="15"/>
      <c r="I154" s="15"/>
      <c r="J154" s="15"/>
      <c r="K154" s="264"/>
      <c r="L154" s="264"/>
      <c r="M154" s="15"/>
    </row>
    <row r="155" spans="1:13" s="34" customFormat="1" ht="12.75" hidden="1" customHeight="1" thickBot="1" x14ac:dyDescent="0.4">
      <c r="A155" s="253" t="s">
        <v>176</v>
      </c>
      <c r="B155" s="265"/>
      <c r="C155" s="266"/>
      <c r="D155" s="267"/>
      <c r="E155" s="268"/>
      <c r="F155" s="529" t="s">
        <v>177</v>
      </c>
      <c r="G155" s="269">
        <f>SUM(G151:G154)/3</f>
        <v>0</v>
      </c>
      <c r="H155" s="15"/>
      <c r="I155" s="15"/>
      <c r="J155" s="15"/>
      <c r="K155" s="264"/>
      <c r="L155" s="264"/>
      <c r="M155" s="15"/>
    </row>
    <row r="156" spans="1:13" s="34" customFormat="1" ht="12.75" hidden="1" customHeight="1" thickBot="1" x14ac:dyDescent="0.4">
      <c r="A156" s="253" t="s">
        <v>178</v>
      </c>
      <c r="B156" s="270"/>
      <c r="C156" s="271"/>
      <c r="D156" s="272"/>
      <c r="E156" s="273" t="s">
        <v>179</v>
      </c>
      <c r="F156" s="530">
        <v>0</v>
      </c>
      <c r="G156" s="274">
        <f>ROUND(G155*F156,0)</f>
        <v>0</v>
      </c>
      <c r="H156" s="15"/>
      <c r="I156" s="15"/>
      <c r="J156" s="15"/>
      <c r="K156" s="264"/>
      <c r="L156" s="264"/>
      <c r="M156" s="15"/>
    </row>
    <row r="157" spans="1:13" s="34" customFormat="1" hidden="1" x14ac:dyDescent="0.35">
      <c r="A157" s="253" t="s">
        <v>180</v>
      </c>
      <c r="B157" s="254"/>
      <c r="C157" s="275"/>
      <c r="D157" s="275"/>
      <c r="E157" s="275"/>
      <c r="F157" s="531" t="str">
        <f>"VALOR TOTAL  " &amp; C151</f>
        <v>VALOR TOTAL  ITEMS  POR  FUERA  DE   AIU:</v>
      </c>
      <c r="G157" s="276">
        <f>SUM(G151:G154)/3</f>
        <v>0</v>
      </c>
      <c r="H157" s="277"/>
      <c r="I157" s="277"/>
      <c r="J157" s="277"/>
      <c r="K157" s="278"/>
      <c r="L157" s="278"/>
      <c r="M157" s="277"/>
    </row>
    <row r="158" spans="1:13" s="34" customFormat="1" hidden="1" x14ac:dyDescent="0.35">
      <c r="A158" s="215"/>
      <c r="B158" s="9"/>
      <c r="C158" s="262"/>
      <c r="D158" s="112"/>
      <c r="E158" s="113"/>
      <c r="F158" s="264"/>
      <c r="G158" s="264"/>
      <c r="H158" s="15"/>
      <c r="I158" s="15"/>
      <c r="J158" s="15"/>
      <c r="K158" s="264"/>
      <c r="L158" s="264"/>
      <c r="M158" s="15"/>
    </row>
    <row r="159" spans="1:13" ht="13.75" hidden="1" customHeight="1" thickBot="1" x14ac:dyDescent="0.4">
      <c r="A159" s="142" t="s">
        <v>181</v>
      </c>
      <c r="C159" s="249"/>
      <c r="D159" s="250"/>
      <c r="E159" s="251" t="str">
        <f>"INTERVENTORIA A " &amp; C151</f>
        <v>INTERVENTORIA A ITEMS  POR  FUERA  DE   AIU:</v>
      </c>
      <c r="F159" s="528">
        <v>0</v>
      </c>
      <c r="G159" s="252"/>
      <c r="K159" s="53"/>
      <c r="L159" s="53"/>
    </row>
    <row r="160" spans="1:13" hidden="1" x14ac:dyDescent="0.35">
      <c r="A160" s="215"/>
      <c r="K160" s="53"/>
      <c r="L160" s="53"/>
    </row>
    <row r="161" spans="1:12" ht="15" thickBot="1" x14ac:dyDescent="0.4">
      <c r="A161" s="215"/>
      <c r="K161" s="53"/>
      <c r="L161" s="53"/>
    </row>
    <row r="162" spans="1:12" ht="15.5" x14ac:dyDescent="0.35">
      <c r="A162" s="215"/>
      <c r="B162" s="55">
        <v>11</v>
      </c>
      <c r="C162" s="94" t="s">
        <v>891</v>
      </c>
      <c r="D162" s="57"/>
      <c r="E162" s="57"/>
      <c r="F162" s="498"/>
      <c r="G162" s="58"/>
      <c r="K162" s="53"/>
      <c r="L162" s="53"/>
    </row>
    <row r="163" spans="1:12" ht="26" x14ac:dyDescent="0.35">
      <c r="A163" s="215"/>
      <c r="B163" s="747" t="s">
        <v>892</v>
      </c>
      <c r="C163" s="748" t="s">
        <v>896</v>
      </c>
      <c r="D163" s="745" t="s">
        <v>22</v>
      </c>
      <c r="E163" s="1045">
        <v>6</v>
      </c>
      <c r="F163" s="553">
        <f>MOBILIARIO!J4</f>
        <v>875173</v>
      </c>
      <c r="G163" s="554">
        <f t="shared" ref="G163:G169" si="12">E163*F163</f>
        <v>5251038</v>
      </c>
      <c r="K163" s="53"/>
      <c r="L163" s="53"/>
    </row>
    <row r="164" spans="1:12" x14ac:dyDescent="0.35">
      <c r="A164" s="215"/>
      <c r="B164" s="1041" t="s">
        <v>927</v>
      </c>
      <c r="C164" s="1042" t="s">
        <v>938</v>
      </c>
      <c r="D164" s="745" t="s">
        <v>22</v>
      </c>
      <c r="E164" s="1045">
        <v>10</v>
      </c>
      <c r="F164" s="553">
        <f>MOBILIARIO!J5</f>
        <v>134900</v>
      </c>
      <c r="G164" s="554">
        <f t="shared" si="12"/>
        <v>1349000</v>
      </c>
      <c r="K164" s="53"/>
      <c r="L164" s="53"/>
    </row>
    <row r="165" spans="1:12" ht="26" x14ac:dyDescent="0.35">
      <c r="A165" s="215"/>
      <c r="B165" s="1041" t="s">
        <v>928</v>
      </c>
      <c r="C165" s="1042" t="s">
        <v>931</v>
      </c>
      <c r="D165" s="745" t="s">
        <v>22</v>
      </c>
      <c r="E165" s="1045">
        <v>5</v>
      </c>
      <c r="F165" s="553">
        <f>MOBILIARIO!J6</f>
        <v>680000</v>
      </c>
      <c r="G165" s="554">
        <f t="shared" si="12"/>
        <v>3400000</v>
      </c>
      <c r="K165" s="53"/>
      <c r="L165" s="53"/>
    </row>
    <row r="166" spans="1:12" x14ac:dyDescent="0.35">
      <c r="A166" s="215"/>
      <c r="B166" s="1041" t="s">
        <v>929</v>
      </c>
      <c r="C166" s="1042" t="s">
        <v>922</v>
      </c>
      <c r="D166" s="745" t="s">
        <v>22</v>
      </c>
      <c r="E166" s="1045">
        <v>5</v>
      </c>
      <c r="F166" s="553">
        <f>MOBILIARIO!J7</f>
        <v>490000</v>
      </c>
      <c r="G166" s="554">
        <f t="shared" si="12"/>
        <v>2450000</v>
      </c>
      <c r="K166" s="53"/>
      <c r="L166" s="53"/>
    </row>
    <row r="167" spans="1:12" x14ac:dyDescent="0.35">
      <c r="A167" s="215"/>
      <c r="B167" s="1041" t="s">
        <v>930</v>
      </c>
      <c r="C167" s="1042" t="s">
        <v>923</v>
      </c>
      <c r="D167" s="745" t="s">
        <v>22</v>
      </c>
      <c r="E167" s="1045">
        <v>2</v>
      </c>
      <c r="F167" s="553">
        <f>MOBILIARIO!J8</f>
        <v>110000</v>
      </c>
      <c r="G167" s="554">
        <f t="shared" si="12"/>
        <v>220000</v>
      </c>
      <c r="K167" s="53"/>
      <c r="L167" s="53"/>
    </row>
    <row r="168" spans="1:12" x14ac:dyDescent="0.35">
      <c r="A168" s="215"/>
      <c r="B168" s="1041" t="s">
        <v>934</v>
      </c>
      <c r="C168" s="1042" t="s">
        <v>924</v>
      </c>
      <c r="D168" s="745" t="s">
        <v>22</v>
      </c>
      <c r="E168" s="1045">
        <v>4</v>
      </c>
      <c r="F168" s="553">
        <f>MOBILIARIO!J9</f>
        <v>210000</v>
      </c>
      <c r="G168" s="554">
        <f t="shared" si="12"/>
        <v>840000</v>
      </c>
      <c r="K168" s="53"/>
      <c r="L168" s="53"/>
    </row>
    <row r="169" spans="1:12" x14ac:dyDescent="0.35">
      <c r="A169" s="215"/>
      <c r="B169" s="1041" t="s">
        <v>939</v>
      </c>
      <c r="C169" s="1042" t="s">
        <v>933</v>
      </c>
      <c r="D169" s="745" t="s">
        <v>22</v>
      </c>
      <c r="E169" s="1045">
        <v>4</v>
      </c>
      <c r="F169" s="553">
        <f>MOBILIARIO!J10</f>
        <v>210000</v>
      </c>
      <c r="G169" s="554">
        <f t="shared" si="12"/>
        <v>840000</v>
      </c>
      <c r="K169" s="53"/>
      <c r="L169" s="53"/>
    </row>
    <row r="170" spans="1:12" x14ac:dyDescent="0.35">
      <c r="A170" s="215"/>
      <c r="B170" s="747"/>
      <c r="C170" s="748"/>
      <c r="D170" s="745"/>
      <c r="E170" s="749"/>
      <c r="F170" s="553"/>
      <c r="G170" s="1023">
        <f>SUM(G163:G169)</f>
        <v>14350038</v>
      </c>
      <c r="K170" s="53"/>
      <c r="L170" s="53"/>
    </row>
    <row r="171" spans="1:12" ht="15" thickBot="1" x14ac:dyDescent="0.4">
      <c r="A171" s="215"/>
      <c r="B171" s="87"/>
      <c r="C171" s="1025" t="s">
        <v>893</v>
      </c>
      <c r="D171" s="89"/>
      <c r="E171" s="90"/>
      <c r="F171" s="1028">
        <v>0.1</v>
      </c>
      <c r="G171" s="91">
        <f>F171*G170</f>
        <v>1435003.8</v>
      </c>
      <c r="K171" s="53"/>
      <c r="L171" s="53"/>
    </row>
    <row r="172" spans="1:12" ht="15" thickBot="1" x14ac:dyDescent="0.4">
      <c r="A172" s="215"/>
      <c r="B172" s="1024"/>
      <c r="C172" s="1025" t="s">
        <v>894</v>
      </c>
      <c r="D172" s="1026"/>
      <c r="E172" s="1027"/>
      <c r="F172" s="500"/>
      <c r="G172" s="91">
        <f>G170+G171</f>
        <v>15785041.800000001</v>
      </c>
      <c r="K172" s="53"/>
      <c r="L172" s="53"/>
    </row>
    <row r="173" spans="1:12" x14ac:dyDescent="0.35">
      <c r="A173" s="215"/>
      <c r="K173" s="53"/>
      <c r="L173" s="53"/>
    </row>
    <row r="174" spans="1:12" x14ac:dyDescent="0.35">
      <c r="A174" s="142" t="s">
        <v>182</v>
      </c>
      <c r="C174" s="563"/>
      <c r="D174" s="564"/>
      <c r="E174" s="564"/>
      <c r="F174" s="565" t="s">
        <v>895</v>
      </c>
      <c r="G174" s="566">
        <f>G144+G172</f>
        <v>332931536.80000001</v>
      </c>
      <c r="K174" s="53"/>
      <c r="L174" s="53"/>
    </row>
    <row r="175" spans="1:12" ht="4.9000000000000004" customHeight="1" x14ac:dyDescent="0.35">
      <c r="A175" s="215"/>
      <c r="K175" s="53"/>
      <c r="L175" s="53"/>
    </row>
    <row r="176" spans="1:12" x14ac:dyDescent="0.35">
      <c r="C176" s="563"/>
      <c r="D176" s="564"/>
      <c r="E176" s="567" t="s">
        <v>173</v>
      </c>
      <c r="F176" s="568">
        <v>7.0000000000000007E-2</v>
      </c>
      <c r="G176" s="566">
        <f>SbtPpto*0.07</f>
        <v>17077118.940000001</v>
      </c>
    </row>
    <row r="177" spans="3:8" ht="4.9000000000000004" customHeight="1" x14ac:dyDescent="0.35">
      <c r="F177"/>
    </row>
    <row r="178" spans="3:8" ht="16" x14ac:dyDescent="0.4">
      <c r="C178" s="563"/>
      <c r="D178" s="564"/>
      <c r="E178" s="564"/>
      <c r="F178" s="569" t="s">
        <v>447</v>
      </c>
      <c r="G178" s="777">
        <f>+G176+G174</f>
        <v>350008655.74000001</v>
      </c>
    </row>
    <row r="179" spans="3:8" x14ac:dyDescent="0.35">
      <c r="F179"/>
      <c r="G179"/>
    </row>
    <row r="180" spans="3:8" ht="16" x14ac:dyDescent="0.4">
      <c r="F180"/>
      <c r="G180" s="777">
        <f>G178</f>
        <v>350008655.74000001</v>
      </c>
    </row>
    <row r="181" spans="3:8" x14ac:dyDescent="0.35">
      <c r="F181"/>
      <c r="H181" s="53"/>
    </row>
    <row r="182" spans="3:8" x14ac:dyDescent="0.35">
      <c r="F182"/>
      <c r="H182" s="53"/>
    </row>
    <row r="183" spans="3:8" x14ac:dyDescent="0.35">
      <c r="C183" s="446" t="s">
        <v>526</v>
      </c>
      <c r="E183" s="446" t="s">
        <v>911</v>
      </c>
      <c r="F183"/>
    </row>
    <row r="184" spans="3:8" x14ac:dyDescent="0.35">
      <c r="F184"/>
    </row>
    <row r="185" spans="3:8" x14ac:dyDescent="0.35">
      <c r="C185" s="1034" t="s">
        <v>541</v>
      </c>
      <c r="D185" s="446"/>
      <c r="E185" s="1034" t="s">
        <v>918</v>
      </c>
      <c r="F185" s="446"/>
      <c r="G185" s="446"/>
      <c r="H185" s="1035"/>
    </row>
    <row r="186" spans="3:8" x14ac:dyDescent="0.35">
      <c r="C186" s="1034" t="s">
        <v>542</v>
      </c>
      <c r="D186" s="446"/>
      <c r="E186" s="1034" t="s">
        <v>919</v>
      </c>
      <c r="F186" s="446"/>
      <c r="G186" s="446"/>
      <c r="H186" s="1035"/>
    </row>
    <row r="187" spans="3:8" x14ac:dyDescent="0.35">
      <c r="C187" s="1034" t="s">
        <v>543</v>
      </c>
      <c r="D187" s="446"/>
      <c r="E187" s="1034" t="s">
        <v>920</v>
      </c>
      <c r="F187" s="446"/>
      <c r="G187" s="446"/>
      <c r="H187" s="1035"/>
    </row>
    <row r="188" spans="3:8" x14ac:dyDescent="0.35">
      <c r="E188" s="1034" t="s">
        <v>914</v>
      </c>
      <c r="F188"/>
    </row>
    <row r="189" spans="3:8" x14ac:dyDescent="0.35">
      <c r="F189"/>
    </row>
    <row r="190" spans="3:8" x14ac:dyDescent="0.35">
      <c r="E190" s="446" t="s">
        <v>912</v>
      </c>
      <c r="F190"/>
    </row>
    <row r="191" spans="3:8" x14ac:dyDescent="0.35">
      <c r="E191" s="446"/>
      <c r="F191"/>
    </row>
    <row r="192" spans="3:8" x14ac:dyDescent="0.35">
      <c r="F192"/>
    </row>
    <row r="193" spans="5:6" x14ac:dyDescent="0.35">
      <c r="E193" s="1034" t="s">
        <v>915</v>
      </c>
      <c r="F193" s="446"/>
    </row>
    <row r="194" spans="5:6" x14ac:dyDescent="0.35">
      <c r="E194" s="1034" t="s">
        <v>913</v>
      </c>
      <c r="F194" s="446"/>
    </row>
    <row r="195" spans="5:6" x14ac:dyDescent="0.35">
      <c r="E195" s="1034" t="s">
        <v>914</v>
      </c>
      <c r="F195" s="446"/>
    </row>
  </sheetData>
  <mergeCells count="4">
    <mergeCell ref="F1:F2"/>
    <mergeCell ref="B7:D8"/>
    <mergeCell ref="B9:B10"/>
    <mergeCell ref="C9:E10"/>
  </mergeCells>
  <phoneticPr fontId="33" type="noConversion"/>
  <conditionalFormatting sqref="B9">
    <cfRule type="cellIs" dxfId="32" priority="79" stopIfTrue="1" operator="equal">
      <formula>"ESCRIBA AQUÍ EL NOMBRE DE LA OBRA"</formula>
    </cfRule>
  </conditionalFormatting>
  <conditionalFormatting sqref="B14:C14">
    <cfRule type="cellIs" dxfId="31" priority="50" operator="equal">
      <formula>"ESCRIBA AQUÍ EL NOMBRE DEL CAPITULO"</formula>
    </cfRule>
  </conditionalFormatting>
  <conditionalFormatting sqref="B39:C39">
    <cfRule type="cellIs" dxfId="30" priority="2" operator="equal">
      <formula>"ESCRIBA AQUÍ EL NOMBRE DEL CAPITULO"</formula>
    </cfRule>
  </conditionalFormatting>
  <conditionalFormatting sqref="B43:C43">
    <cfRule type="cellIs" dxfId="29" priority="36" operator="equal">
      <formula>"ESCRIBA AQUÍ EL NOMBRE DEL CAPITULO"</formula>
    </cfRule>
  </conditionalFormatting>
  <conditionalFormatting sqref="B51:C51">
    <cfRule type="cellIs" dxfId="28" priority="32" operator="equal">
      <formula>"ESCRIBA AQUÍ EL NOMBRE DEL CAPITULO"</formula>
    </cfRule>
  </conditionalFormatting>
  <conditionalFormatting sqref="B60:C60">
    <cfRule type="cellIs" dxfId="27" priority="28" operator="equal">
      <formula>"ESCRIBA AQUÍ EL NOMBRE DEL CAPITULO"</formula>
    </cfRule>
  </conditionalFormatting>
  <conditionalFormatting sqref="B69:C69">
    <cfRule type="cellIs" dxfId="26" priority="24" operator="equal">
      <formula>"ESCRIBA AQUÍ EL NOMBRE DEL CAPITULO"</formula>
    </cfRule>
  </conditionalFormatting>
  <conditionalFormatting sqref="B79:C79">
    <cfRule type="cellIs" dxfId="25" priority="20" operator="equal">
      <formula>"ESCRIBA AQUÍ EL NOMBRE DEL CAPITULO"</formula>
    </cfRule>
  </conditionalFormatting>
  <conditionalFormatting sqref="B86:C86">
    <cfRule type="cellIs" dxfId="24" priority="16" operator="equal">
      <formula>"ESCRIBA AQUÍ EL NOMBRE DEL CAPITULO"</formula>
    </cfRule>
  </conditionalFormatting>
  <conditionalFormatting sqref="B96:C96">
    <cfRule type="cellIs" dxfId="23" priority="12" operator="equal">
      <formula>"ESCRIBA AQUÍ EL NOMBRE DEL CAPITULO"</formula>
    </cfRule>
  </conditionalFormatting>
  <conditionalFormatting sqref="B105:C105">
    <cfRule type="cellIs" dxfId="22" priority="8" operator="equal">
      <formula>"ESCRIBA AQUÍ EL NOMBRE DEL CAPITULO"</formula>
    </cfRule>
  </conditionalFormatting>
  <conditionalFormatting sqref="B162:C162">
    <cfRule type="cellIs" dxfId="21" priority="1" operator="equal">
      <formula>"ESCRIBA AQUÍ EL NOMBRE DEL CAPITULO"</formula>
    </cfRule>
  </conditionalFormatting>
  <conditionalFormatting sqref="G124">
    <cfRule type="cellIs" dxfId="20" priority="66" stopIfTrue="1" operator="notEqual">
      <formula>0</formula>
    </cfRule>
    <cfRule type="cellIs" dxfId="19" priority="67" stopIfTrue="1" operator="equal">
      <formula>0</formula>
    </cfRule>
  </conditionalFormatting>
  <conditionalFormatting sqref="G133">
    <cfRule type="cellIs" dxfId="18" priority="70" stopIfTrue="1" operator="notEqual">
      <formula>0</formula>
    </cfRule>
    <cfRule type="cellIs" dxfId="17" priority="71" stopIfTrue="1" operator="equal">
      <formula>0</formula>
    </cfRule>
  </conditionalFormatting>
  <conditionalFormatting sqref="G145">
    <cfRule type="cellIs" dxfId="16" priority="76" stopIfTrue="1" operator="notEqual">
      <formula>0</formula>
    </cfRule>
    <cfRule type="cellIs" dxfId="15" priority="77" stopIfTrue="1" operator="equal">
      <formula>0</formula>
    </cfRule>
  </conditionalFormatting>
  <conditionalFormatting sqref="G123:H123 J123:M123 J132:M132 J144:M144">
    <cfRule type="expression" dxfId="14" priority="64" stopIfTrue="1">
      <formula>"&gt;G29"</formula>
    </cfRule>
    <cfRule type="expression" dxfId="13" priority="65" stopIfTrue="1">
      <formula>"&lt;G29"""</formula>
    </cfRule>
  </conditionalFormatting>
  <conditionalFormatting sqref="G132:H132">
    <cfRule type="expression" dxfId="12" priority="68" stopIfTrue="1">
      <formula>"&gt;G29"</formula>
    </cfRule>
    <cfRule type="expression" dxfId="11" priority="69" stopIfTrue="1">
      <formula>"&lt;G29"""</formula>
    </cfRule>
  </conditionalFormatting>
  <conditionalFormatting sqref="G144:H144">
    <cfRule type="expression" dxfId="10" priority="74" stopIfTrue="1">
      <formula>"&gt;G29"</formula>
    </cfRule>
    <cfRule type="expression" dxfId="9" priority="75" stopIfTrue="1">
      <formula>"&lt;G29"""</formula>
    </cfRule>
  </conditionalFormatting>
  <conditionalFormatting sqref="G1:M1">
    <cfRule type="cellIs" dxfId="8" priority="81" stopIfTrue="1" operator="equal">
      <formula>"CHEQ. INSUMOS"</formula>
    </cfRule>
  </conditionalFormatting>
  <conditionalFormatting sqref="G2:M6">
    <cfRule type="cellIs" dxfId="7" priority="82" stopIfTrue="1" operator="equal">
      <formula>"CHEQ. INSUMOS"</formula>
    </cfRule>
  </conditionalFormatting>
  <conditionalFormatting sqref="M109">
    <cfRule type="cellIs" dxfId="6" priority="78" stopIfTrue="1" operator="notEqual">
      <formula>0</formula>
    </cfRule>
  </conditionalFormatting>
  <conditionalFormatting sqref="M111">
    <cfRule type="cellIs" dxfId="5" priority="49" stopIfTrue="1" operator="notEqual">
      <formula>0</formula>
    </cfRule>
  </conditionalFormatting>
  <conditionalFormatting sqref="M113">
    <cfRule type="cellIs" dxfId="4" priority="63" stopIfTrue="1" operator="notEqual">
      <formula>0</formula>
    </cfRule>
  </conditionalFormatting>
  <conditionalFormatting sqref="M115">
    <cfRule type="cellIs" dxfId="3" priority="62" stopIfTrue="1" operator="notEqual">
      <formula>0</formula>
    </cfRule>
  </conditionalFormatting>
  <pageMargins left="0.7" right="0.7" top="0.75" bottom="0.75" header="0.3" footer="0.3"/>
  <pageSetup scale="90" fitToHeight="0" orientation="portrait" r:id="rId1"/>
  <rowBreaks count="3" manualBreakCount="3">
    <brk id="42" max="9" man="1"/>
    <brk id="78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741F8-F02D-406B-B192-F429D26C605A}">
  <dimension ref="A3:M43"/>
  <sheetViews>
    <sheetView view="pageBreakPreview" zoomScale="60" zoomScaleNormal="100" workbookViewId="0">
      <selection activeCell="N35" sqref="N34:N35"/>
    </sheetView>
  </sheetViews>
  <sheetFormatPr baseColWidth="10" defaultRowHeight="14.5" x14ac:dyDescent="0.35"/>
  <cols>
    <col min="7" max="7" width="12.81640625" customWidth="1"/>
    <col min="8" max="10" width="13.7265625" customWidth="1"/>
  </cols>
  <sheetData>
    <row r="3" spans="1:12" ht="29" x14ac:dyDescent="0.35">
      <c r="B3" s="1064" t="s">
        <v>21</v>
      </c>
      <c r="C3" s="1064"/>
      <c r="D3" s="1064"/>
      <c r="E3" s="1064"/>
      <c r="F3" s="1029" t="s">
        <v>897</v>
      </c>
      <c r="G3" s="1029" t="s">
        <v>898</v>
      </c>
      <c r="H3" s="1030" t="s">
        <v>899</v>
      </c>
      <c r="I3" s="1030" t="s">
        <v>900</v>
      </c>
      <c r="J3" s="1036" t="s">
        <v>901</v>
      </c>
    </row>
    <row r="4" spans="1:12" x14ac:dyDescent="0.35">
      <c r="B4" s="1065" t="s">
        <v>902</v>
      </c>
      <c r="C4" s="1065"/>
      <c r="D4" s="1065"/>
      <c r="E4" s="1065"/>
      <c r="F4" s="847" t="s">
        <v>22</v>
      </c>
      <c r="G4" s="1044">
        <v>1</v>
      </c>
      <c r="H4" s="1031">
        <f>G15</f>
        <v>899922</v>
      </c>
      <c r="I4" s="1031">
        <f>G16</f>
        <v>875173</v>
      </c>
      <c r="J4" s="1031">
        <f>I4</f>
        <v>875173</v>
      </c>
    </row>
    <row r="5" spans="1:12" x14ac:dyDescent="0.35">
      <c r="B5" s="1068" t="s">
        <v>938</v>
      </c>
      <c r="C5" s="1069"/>
      <c r="D5" s="1069"/>
      <c r="E5" s="1070"/>
      <c r="F5" s="847" t="s">
        <v>22</v>
      </c>
      <c r="G5" s="1044">
        <v>1</v>
      </c>
      <c r="H5" s="1031">
        <v>134900</v>
      </c>
      <c r="I5" s="1031">
        <v>145900</v>
      </c>
      <c r="J5" s="1031">
        <f>H5</f>
        <v>134900</v>
      </c>
    </row>
    <row r="6" spans="1:12" x14ac:dyDescent="0.35">
      <c r="B6" s="1061" t="s">
        <v>921</v>
      </c>
      <c r="C6" s="1061"/>
      <c r="D6" s="1061"/>
      <c r="E6" s="1061"/>
      <c r="F6" s="847" t="s">
        <v>22</v>
      </c>
      <c r="G6" s="1044">
        <v>1</v>
      </c>
      <c r="H6" s="1031">
        <v>680000</v>
      </c>
      <c r="I6" s="1031">
        <v>790000</v>
      </c>
      <c r="J6" s="1031">
        <v>680000</v>
      </c>
    </row>
    <row r="7" spans="1:12" x14ac:dyDescent="0.35">
      <c r="B7" s="1061" t="s">
        <v>922</v>
      </c>
      <c r="C7" s="1061"/>
      <c r="D7" s="1061"/>
      <c r="E7" s="1061"/>
      <c r="F7" s="847" t="s">
        <v>22</v>
      </c>
      <c r="G7" s="1044">
        <v>1</v>
      </c>
      <c r="H7" s="1031">
        <v>490000</v>
      </c>
      <c r="I7" s="1031">
        <v>530000</v>
      </c>
      <c r="J7" s="1031">
        <v>490000</v>
      </c>
    </row>
    <row r="8" spans="1:12" x14ac:dyDescent="0.35">
      <c r="B8" s="1061" t="s">
        <v>923</v>
      </c>
      <c r="C8" s="1061"/>
      <c r="D8" s="1061"/>
      <c r="E8" s="1061"/>
      <c r="F8" s="847" t="s">
        <v>22</v>
      </c>
      <c r="G8" s="1044">
        <v>1</v>
      </c>
      <c r="H8" s="1031">
        <v>110000</v>
      </c>
      <c r="I8" s="1031">
        <v>130000</v>
      </c>
      <c r="J8" s="1031">
        <v>110000</v>
      </c>
    </row>
    <row r="9" spans="1:12" x14ac:dyDescent="0.35">
      <c r="B9" s="1061" t="s">
        <v>924</v>
      </c>
      <c r="C9" s="1061"/>
      <c r="D9" s="1061"/>
      <c r="E9" s="1061"/>
      <c r="F9" s="847" t="s">
        <v>22</v>
      </c>
      <c r="G9" s="1044">
        <v>1</v>
      </c>
      <c r="H9" s="1031">
        <v>210000</v>
      </c>
      <c r="I9" s="1031">
        <v>260000</v>
      </c>
      <c r="J9" s="1031">
        <v>210000</v>
      </c>
    </row>
    <row r="10" spans="1:12" x14ac:dyDescent="0.35">
      <c r="B10" s="1061" t="s">
        <v>932</v>
      </c>
      <c r="C10" s="1061"/>
      <c r="D10" s="1061"/>
      <c r="E10" s="1061"/>
      <c r="F10" s="847" t="s">
        <v>22</v>
      </c>
      <c r="G10" s="1044">
        <v>1</v>
      </c>
      <c r="H10" s="1031">
        <v>714000</v>
      </c>
      <c r="I10" s="1031">
        <v>800000</v>
      </c>
      <c r="J10" s="1031">
        <v>210000</v>
      </c>
    </row>
    <row r="12" spans="1:12" x14ac:dyDescent="0.35">
      <c r="A12" s="1066" t="s">
        <v>903</v>
      </c>
      <c r="B12" s="1066"/>
      <c r="C12" s="1066"/>
      <c r="D12" s="1066"/>
      <c r="E12" s="1066"/>
      <c r="F12" s="1066"/>
      <c r="G12" s="1066"/>
      <c r="H12" s="1066"/>
      <c r="I12" s="1066"/>
      <c r="J12" s="1066"/>
      <c r="K12" s="1066"/>
      <c r="L12" s="1066"/>
    </row>
    <row r="13" spans="1:12" x14ac:dyDescent="0.35">
      <c r="B13" s="28"/>
      <c r="C13" s="28"/>
      <c r="D13" s="28"/>
      <c r="E13" s="28"/>
      <c r="F13" s="28"/>
      <c r="G13" s="28"/>
      <c r="H13" s="28"/>
      <c r="I13" s="28"/>
    </row>
    <row r="14" spans="1:12" x14ac:dyDescent="0.35">
      <c r="A14" s="1032" t="s">
        <v>904</v>
      </c>
      <c r="B14" s="1067" t="s">
        <v>21</v>
      </c>
      <c r="C14" s="1067"/>
      <c r="D14" s="1067"/>
      <c r="E14" s="1067"/>
      <c r="F14" s="1032" t="s">
        <v>897</v>
      </c>
      <c r="G14" s="1032" t="s">
        <v>905</v>
      </c>
      <c r="H14" s="1067" t="s">
        <v>906</v>
      </c>
      <c r="I14" s="1067"/>
      <c r="J14" s="1067"/>
      <c r="K14" s="1067"/>
      <c r="L14" s="1067"/>
    </row>
    <row r="15" spans="1:12" x14ac:dyDescent="0.35">
      <c r="A15" s="847" t="s">
        <v>904</v>
      </c>
      <c r="B15" s="1061" t="s">
        <v>902</v>
      </c>
      <c r="C15" s="1061"/>
      <c r="D15" s="1061"/>
      <c r="E15" s="1061"/>
      <c r="F15" s="847" t="s">
        <v>22</v>
      </c>
      <c r="G15" s="1033">
        <v>899922</v>
      </c>
      <c r="H15" s="1062" t="s">
        <v>907</v>
      </c>
      <c r="I15" s="1063"/>
      <c r="J15" s="1063"/>
      <c r="K15" s="1063"/>
      <c r="L15" s="1063"/>
    </row>
    <row r="16" spans="1:12" x14ac:dyDescent="0.35">
      <c r="A16" s="847" t="s">
        <v>908</v>
      </c>
      <c r="B16" s="1061" t="s">
        <v>902</v>
      </c>
      <c r="C16" s="1061"/>
      <c r="D16" s="1061"/>
      <c r="E16" s="1061"/>
      <c r="F16" s="847" t="s">
        <v>22</v>
      </c>
      <c r="G16" s="1033">
        <v>875173</v>
      </c>
      <c r="H16" s="1062" t="s">
        <v>909</v>
      </c>
      <c r="I16" s="1063"/>
      <c r="J16" s="1063"/>
      <c r="K16" s="1063"/>
      <c r="L16" s="1063"/>
    </row>
    <row r="18" spans="1:13" x14ac:dyDescent="0.35">
      <c r="A18" s="847" t="s">
        <v>904</v>
      </c>
      <c r="B18" s="1061" t="s">
        <v>937</v>
      </c>
      <c r="C18" s="1061"/>
      <c r="D18" s="1061"/>
      <c r="E18" s="1061"/>
      <c r="F18" s="847" t="s">
        <v>22</v>
      </c>
      <c r="G18" s="1033">
        <v>134900</v>
      </c>
      <c r="H18" s="1073" t="s">
        <v>935</v>
      </c>
      <c r="I18" s="1074"/>
      <c r="J18" s="1074"/>
      <c r="K18" s="1074"/>
      <c r="L18" s="1075"/>
      <c r="M18" s="1043"/>
    </row>
    <row r="19" spans="1:13" x14ac:dyDescent="0.35">
      <c r="A19" s="847" t="s">
        <v>908</v>
      </c>
      <c r="B19" s="1061" t="s">
        <v>937</v>
      </c>
      <c r="C19" s="1061"/>
      <c r="D19" s="1061"/>
      <c r="E19" s="1061"/>
      <c r="F19" s="847" t="s">
        <v>22</v>
      </c>
      <c r="G19" s="1033">
        <v>145900</v>
      </c>
      <c r="H19" s="1076" t="s">
        <v>936</v>
      </c>
      <c r="I19" s="1077"/>
      <c r="J19" s="1077"/>
      <c r="K19" s="1077"/>
      <c r="L19" s="1078"/>
      <c r="M19" s="1043"/>
    </row>
    <row r="21" spans="1:13" x14ac:dyDescent="0.35">
      <c r="A21" s="1066" t="s">
        <v>903</v>
      </c>
      <c r="B21" s="1066"/>
      <c r="C21" s="1066"/>
      <c r="D21" s="1066"/>
      <c r="E21" s="1066"/>
      <c r="F21" s="1066"/>
      <c r="G21" s="1066"/>
      <c r="H21" s="1066"/>
      <c r="I21" s="1066"/>
      <c r="J21" s="1066"/>
      <c r="K21" s="1066"/>
      <c r="L21" s="1066"/>
    </row>
    <row r="23" spans="1:13" x14ac:dyDescent="0.35">
      <c r="A23" s="1032" t="s">
        <v>904</v>
      </c>
      <c r="B23" s="1067" t="s">
        <v>21</v>
      </c>
      <c r="C23" s="1067"/>
      <c r="D23" s="1067"/>
      <c r="E23" s="1067"/>
      <c r="F23" s="1032" t="s">
        <v>897</v>
      </c>
      <c r="G23" s="1032" t="s">
        <v>905</v>
      </c>
      <c r="H23" s="1067" t="s">
        <v>906</v>
      </c>
      <c r="I23" s="1067"/>
      <c r="J23" s="1067"/>
      <c r="K23" s="1067"/>
      <c r="L23" s="1067"/>
    </row>
    <row r="24" spans="1:13" x14ac:dyDescent="0.35">
      <c r="A24" s="847" t="s">
        <v>904</v>
      </c>
      <c r="B24" s="1061" t="s">
        <v>921</v>
      </c>
      <c r="C24" s="1061"/>
      <c r="D24" s="1061"/>
      <c r="E24" s="1061"/>
      <c r="F24" s="847" t="s">
        <v>22</v>
      </c>
      <c r="G24" s="1033">
        <v>680000</v>
      </c>
      <c r="H24" s="1071" t="s">
        <v>926</v>
      </c>
      <c r="I24" s="1072"/>
      <c r="J24" s="1072"/>
      <c r="K24" s="1072"/>
      <c r="L24" s="1072"/>
    </row>
    <row r="25" spans="1:13" x14ac:dyDescent="0.35">
      <c r="A25" s="847" t="s">
        <v>908</v>
      </c>
      <c r="B25" s="1061" t="s">
        <v>921</v>
      </c>
      <c r="C25" s="1061"/>
      <c r="D25" s="1061"/>
      <c r="E25" s="1061"/>
      <c r="F25" s="847" t="s">
        <v>22</v>
      </c>
      <c r="G25" s="1033">
        <v>790000</v>
      </c>
      <c r="H25" s="1071" t="s">
        <v>925</v>
      </c>
      <c r="I25" s="1072"/>
      <c r="J25" s="1072"/>
      <c r="K25" s="1072"/>
      <c r="L25" s="1072"/>
    </row>
    <row r="26" spans="1:13" x14ac:dyDescent="0.35">
      <c r="B26" s="1037"/>
      <c r="C26" s="1037"/>
      <c r="D26" s="1037"/>
      <c r="E26" s="1037"/>
      <c r="G26" s="1038"/>
      <c r="H26" s="1039"/>
      <c r="I26" s="1040"/>
      <c r="J26" s="1040"/>
      <c r="K26" s="1040"/>
      <c r="L26" s="1040"/>
    </row>
    <row r="27" spans="1:13" x14ac:dyDescent="0.35">
      <c r="A27" s="847" t="s">
        <v>904</v>
      </c>
      <c r="B27" s="1061" t="s">
        <v>922</v>
      </c>
      <c r="C27" s="1061"/>
      <c r="D27" s="1061"/>
      <c r="E27" s="1061"/>
      <c r="F27" s="847" t="s">
        <v>22</v>
      </c>
      <c r="G27" s="1033">
        <v>490000</v>
      </c>
      <c r="H27" s="1071" t="s">
        <v>926</v>
      </c>
      <c r="I27" s="1072"/>
      <c r="J27" s="1072"/>
      <c r="K27" s="1072"/>
      <c r="L27" s="1072"/>
    </row>
    <row r="28" spans="1:13" x14ac:dyDescent="0.35">
      <c r="A28" s="847" t="s">
        <v>908</v>
      </c>
      <c r="B28" s="1061" t="s">
        <v>922</v>
      </c>
      <c r="C28" s="1061"/>
      <c r="D28" s="1061"/>
      <c r="E28" s="1061"/>
      <c r="F28" s="847" t="s">
        <v>22</v>
      </c>
      <c r="G28" s="1033">
        <v>530000</v>
      </c>
      <c r="H28" s="1071" t="s">
        <v>925</v>
      </c>
      <c r="I28" s="1072"/>
      <c r="J28" s="1072"/>
      <c r="K28" s="1072"/>
      <c r="L28" s="1072"/>
    </row>
    <row r="29" spans="1:13" x14ac:dyDescent="0.35">
      <c r="B29" s="1037"/>
      <c r="C29" s="1037"/>
      <c r="D29" s="1037"/>
      <c r="E29" s="1037"/>
      <c r="G29" s="1038"/>
      <c r="H29" s="1039"/>
      <c r="I29" s="1040"/>
      <c r="J29" s="1040"/>
      <c r="K29" s="1040"/>
      <c r="L29" s="1040"/>
    </row>
    <row r="30" spans="1:13" x14ac:dyDescent="0.35">
      <c r="A30" s="847" t="s">
        <v>904</v>
      </c>
      <c r="B30" s="1061" t="s">
        <v>923</v>
      </c>
      <c r="C30" s="1061"/>
      <c r="D30" s="1061"/>
      <c r="E30" s="1061"/>
      <c r="F30" s="847" t="s">
        <v>22</v>
      </c>
      <c r="G30" s="1033">
        <v>110000</v>
      </c>
      <c r="H30" s="1071" t="s">
        <v>926</v>
      </c>
      <c r="I30" s="1072"/>
      <c r="J30" s="1072"/>
      <c r="K30" s="1072"/>
      <c r="L30" s="1072"/>
    </row>
    <row r="31" spans="1:13" x14ac:dyDescent="0.35">
      <c r="A31" s="847" t="s">
        <v>908</v>
      </c>
      <c r="B31" s="1061" t="s">
        <v>923</v>
      </c>
      <c r="C31" s="1061"/>
      <c r="D31" s="1061"/>
      <c r="E31" s="1061"/>
      <c r="F31" s="847" t="s">
        <v>22</v>
      </c>
      <c r="G31" s="1033">
        <v>130000</v>
      </c>
      <c r="H31" s="1071" t="s">
        <v>925</v>
      </c>
      <c r="I31" s="1072"/>
      <c r="J31" s="1072"/>
      <c r="K31" s="1072"/>
      <c r="L31" s="1072"/>
    </row>
    <row r="32" spans="1:13" x14ac:dyDescent="0.35">
      <c r="B32" s="1037"/>
      <c r="C32" s="1037"/>
      <c r="D32" s="1037"/>
      <c r="E32" s="1037"/>
      <c r="G32" s="1038"/>
      <c r="H32" s="1039"/>
      <c r="I32" s="1040"/>
      <c r="J32" s="1040"/>
      <c r="K32" s="1040"/>
      <c r="L32" s="1040"/>
    </row>
    <row r="33" spans="1:12" x14ac:dyDescent="0.35">
      <c r="A33" s="847" t="s">
        <v>904</v>
      </c>
      <c r="B33" s="1061" t="s">
        <v>924</v>
      </c>
      <c r="C33" s="1061"/>
      <c r="D33" s="1061"/>
      <c r="E33" s="1061"/>
      <c r="F33" s="847" t="s">
        <v>22</v>
      </c>
      <c r="G33" s="1033">
        <v>210000</v>
      </c>
      <c r="H33" s="1071" t="s">
        <v>926</v>
      </c>
      <c r="I33" s="1072"/>
      <c r="J33" s="1072"/>
      <c r="K33" s="1072"/>
      <c r="L33" s="1072"/>
    </row>
    <row r="34" spans="1:12" x14ac:dyDescent="0.35">
      <c r="A34" s="847" t="s">
        <v>908</v>
      </c>
      <c r="B34" s="1061" t="s">
        <v>924</v>
      </c>
      <c r="C34" s="1061"/>
      <c r="D34" s="1061"/>
      <c r="E34" s="1061"/>
      <c r="F34" s="847" t="s">
        <v>22</v>
      </c>
      <c r="G34" s="1033">
        <v>260000</v>
      </c>
      <c r="H34" s="1071" t="s">
        <v>925</v>
      </c>
      <c r="I34" s="1072"/>
      <c r="J34" s="1072"/>
      <c r="K34" s="1072"/>
      <c r="L34" s="1072"/>
    </row>
    <row r="35" spans="1:12" x14ac:dyDescent="0.35">
      <c r="B35" s="1037"/>
      <c r="C35" s="1037"/>
      <c r="D35" s="1037"/>
      <c r="E35" s="1037"/>
      <c r="G35" s="1038"/>
      <c r="H35" s="1039"/>
      <c r="I35" s="1040"/>
      <c r="J35" s="1040"/>
      <c r="K35" s="1040"/>
      <c r="L35" s="1040"/>
    </row>
    <row r="36" spans="1:12" x14ac:dyDescent="0.35">
      <c r="A36" s="847" t="s">
        <v>904</v>
      </c>
      <c r="B36" s="1061" t="s">
        <v>933</v>
      </c>
      <c r="C36" s="1061"/>
      <c r="D36" s="1061"/>
      <c r="E36" s="1061"/>
      <c r="F36" s="847" t="s">
        <v>22</v>
      </c>
      <c r="G36" s="1033">
        <v>714000</v>
      </c>
      <c r="H36" s="1071" t="s">
        <v>926</v>
      </c>
      <c r="I36" s="1072"/>
      <c r="J36" s="1072"/>
      <c r="K36" s="1072"/>
      <c r="L36" s="1072"/>
    </row>
    <row r="37" spans="1:12" x14ac:dyDescent="0.35">
      <c r="A37" s="847" t="s">
        <v>908</v>
      </c>
      <c r="B37" s="1061" t="s">
        <v>933</v>
      </c>
      <c r="C37" s="1061"/>
      <c r="D37" s="1061"/>
      <c r="E37" s="1061"/>
      <c r="F37" s="847" t="s">
        <v>22</v>
      </c>
      <c r="G37" s="1033">
        <v>800000</v>
      </c>
      <c r="H37" s="1071" t="s">
        <v>925</v>
      </c>
      <c r="I37" s="1072"/>
      <c r="J37" s="1072"/>
      <c r="K37" s="1072"/>
      <c r="L37" s="1072"/>
    </row>
    <row r="38" spans="1:12" x14ac:dyDescent="0.35">
      <c r="B38" s="1037"/>
      <c r="C38" s="1037"/>
      <c r="D38" s="1037"/>
      <c r="E38" s="1037"/>
      <c r="G38" s="1038"/>
      <c r="H38" s="1039"/>
      <c r="I38" s="1040"/>
      <c r="J38" s="1040"/>
      <c r="K38" s="1040"/>
      <c r="L38" s="1040"/>
    </row>
    <row r="39" spans="1:12" x14ac:dyDescent="0.35">
      <c r="A39" s="446" t="s">
        <v>526</v>
      </c>
    </row>
    <row r="41" spans="1:12" x14ac:dyDescent="0.35">
      <c r="A41" s="1034" t="s">
        <v>541</v>
      </c>
    </row>
    <row r="42" spans="1:12" x14ac:dyDescent="0.35">
      <c r="A42" s="1034" t="s">
        <v>542</v>
      </c>
    </row>
    <row r="43" spans="1:12" x14ac:dyDescent="0.35">
      <c r="A43" s="1034" t="s">
        <v>543</v>
      </c>
    </row>
  </sheetData>
  <mergeCells count="42">
    <mergeCell ref="B36:E36"/>
    <mergeCell ref="H36:L36"/>
    <mergeCell ref="B37:E37"/>
    <mergeCell ref="H37:L37"/>
    <mergeCell ref="B18:E18"/>
    <mergeCell ref="H18:L18"/>
    <mergeCell ref="B19:E19"/>
    <mergeCell ref="H19:L19"/>
    <mergeCell ref="B31:E31"/>
    <mergeCell ref="H31:L31"/>
    <mergeCell ref="B33:E33"/>
    <mergeCell ref="H33:L33"/>
    <mergeCell ref="B34:E34"/>
    <mergeCell ref="H34:L34"/>
    <mergeCell ref="B27:E27"/>
    <mergeCell ref="H27:L27"/>
    <mergeCell ref="B28:E28"/>
    <mergeCell ref="H28:L28"/>
    <mergeCell ref="B30:E30"/>
    <mergeCell ref="H30:L30"/>
    <mergeCell ref="B25:E25"/>
    <mergeCell ref="H25:L25"/>
    <mergeCell ref="A21:L21"/>
    <mergeCell ref="B23:E23"/>
    <mergeCell ref="H23:L23"/>
    <mergeCell ref="B24:E24"/>
    <mergeCell ref="H24:L24"/>
    <mergeCell ref="B16:E16"/>
    <mergeCell ref="H16:L16"/>
    <mergeCell ref="B3:E3"/>
    <mergeCell ref="B4:E4"/>
    <mergeCell ref="A12:L12"/>
    <mergeCell ref="B14:E14"/>
    <mergeCell ref="H14:L14"/>
    <mergeCell ref="B15:E15"/>
    <mergeCell ref="H15:L15"/>
    <mergeCell ref="B5:E5"/>
    <mergeCell ref="B6:E6"/>
    <mergeCell ref="B7:E7"/>
    <mergeCell ref="B8:E8"/>
    <mergeCell ref="B9:E9"/>
    <mergeCell ref="B10:E10"/>
  </mergeCells>
  <hyperlinks>
    <hyperlink ref="H15" r:id="rId1" display="https://www.homecenter.com.co/homecenter-co/product/576437/tandem-en-acero-y-cromo-4-puestos-plateado/576437/?kid=goosho_1161562&amp;shop=googleShopping&amp;gad_source=1&amp;gad_campaignid=17622046044&amp;gbraid=0AAAAADt6wnrFn8kCRLF4VlcqbRsD74KKD&amp;gclid=CjwKCAjw9uPCBhATEiwABHN9K_qTBYU-fNLfILmj061QFhi3ZIfpaPmNvJ3wUjO3eB47UDj9UTGRURoCKFEQAvD_BwE" xr:uid="{2B9C108B-E586-4B92-8300-D33C5E7D4CA5}"/>
    <hyperlink ref="H16" r:id="rId2" xr:uid="{AA67E9E2-7C6D-400E-8471-812B6FD3EB06}"/>
    <hyperlink ref="H18" r:id="rId3" display="https://www.homecenter.com.co/homecenter-co/product/899524/silla-interlocutora-isosceles-fija-de-oficina-tela-negra-just-home-collection/899524/?kid=goosho_1161562&amp;shop=googleShopping&amp;gad_source=1&amp;gad_campaignid=17622046203&amp;gbraid=0AAAAADt6wnpdXf9SfnwjETymMqxT2F2Ye&amp;gclid=CjwKCAjwvO7CBhAqEiwA9q2YJe4Z5ObOAgAdHS8SuvhuTbXzXXfZ5duPDXTAEwK6ZO8zb-yvWdKy8BoCbDIQAvD_BwE" xr:uid="{FE34912B-11B2-4F7B-BCD2-D48F560C427B}"/>
    <hyperlink ref="H19" r:id="rId4" display="https://ergonomus.co/products/silla-interlocutora-isoceles-eco?variant=43815224967423&amp;country=CO&amp;currency=COP&amp;utm_medium=product_sync&amp;utm_source=google&amp;utm_content=sag_organic&amp;utm_campaign=sag_organic&amp;utm_source=google&amp;utm_medium=cpc&amp;utm_id=21134482922&amp;utm_source=google&amp;utm_medium=cpc&amp;utm_campaign=ER_GG_PRF_PMX_AON_Top-Products&amp;utm_id=21134482922&amp;utm_term=&amp;gad_source=1&amp;gad_campaignid=21137918590&amp;gbraid=0AAAAA9bnNudznHNCOxyI6yJETmrYtrWrQ&amp;gclid=CjwKCAjwvO7CBhAqEiwA9q2YJY4Pj1uZxGmbbZETAvgSVPqCJr1WQRJdZVKeXqjU22TSwtptFhNLThoCbTUQAvD_BwE" xr:uid="{60AF87E1-7140-45DE-8CAC-13E4F7B60B42}"/>
  </hyperlinks>
  <pageMargins left="0.7" right="0.7" top="0.75" bottom="0.75" header="0.3" footer="0.3"/>
  <pageSetup paperSize="9" scale="62" orientation="portrait" horizontalDpi="0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AF75-10D6-4920-833E-FAA036F724C3}">
  <dimension ref="A1:U1825"/>
  <sheetViews>
    <sheetView showGridLines="0" view="pageBreakPreview" topLeftCell="C1754" zoomScale="60" zoomScaleNormal="87" workbookViewId="0">
      <selection activeCell="J1802" sqref="J1802"/>
    </sheetView>
  </sheetViews>
  <sheetFormatPr baseColWidth="10" defaultColWidth="11.26953125" defaultRowHeight="14.5" x14ac:dyDescent="0.35"/>
  <cols>
    <col min="1" max="2" width="0" hidden="1" customWidth="1"/>
    <col min="3" max="3" width="35.6328125" customWidth="1"/>
    <col min="4" max="4" width="4.81640625" bestFit="1" customWidth="1"/>
    <col min="5" max="5" width="9.54296875" customWidth="1"/>
    <col min="6" max="6" width="6.81640625" customWidth="1"/>
    <col min="7" max="7" width="11.6328125" customWidth="1"/>
    <col min="8" max="8" width="19.1796875" customWidth="1"/>
    <col min="9" max="9" width="15.1796875" customWidth="1"/>
    <col min="10" max="10" width="46.1796875" customWidth="1"/>
    <col min="11" max="18" width="11.26953125" customWidth="1"/>
    <col min="19" max="19" width="13.1796875" customWidth="1"/>
    <col min="20" max="20" width="14.81640625" customWidth="1"/>
    <col min="22" max="22" width="12.1796875" customWidth="1"/>
    <col min="24" max="24" width="18.7265625" customWidth="1"/>
    <col min="25" max="25" width="14.81640625" customWidth="1"/>
    <col min="26" max="26" width="16.81640625" customWidth="1"/>
    <col min="28" max="556" width="0" hidden="1" customWidth="1"/>
  </cols>
  <sheetData>
    <row r="1" spans="1:21" ht="15" hidden="1" thickBot="1" x14ac:dyDescent="0.4">
      <c r="A1" s="279"/>
      <c r="B1" s="280">
        <v>1</v>
      </c>
      <c r="C1" s="1105"/>
      <c r="D1" s="1105" t="s">
        <v>183</v>
      </c>
      <c r="E1" s="1106"/>
      <c r="F1" s="1108" t="e">
        <f>"Duración" &amp; PRESUPUESTO!#REF! &amp; " Días"</f>
        <v>#REF!</v>
      </c>
      <c r="G1" s="1110" t="s">
        <v>184</v>
      </c>
      <c r="H1" s="1112">
        <f>PRESUPUESTO!G1</f>
        <v>332931536.80000001</v>
      </c>
      <c r="I1" s="669"/>
      <c r="J1" s="670"/>
      <c r="Q1" t="s">
        <v>410</v>
      </c>
    </row>
    <row r="2" spans="1:21" ht="15" hidden="1" thickBot="1" x14ac:dyDescent="0.4">
      <c r="A2" s="444" t="str">
        <f>PRESUPUESTO!A2</f>
        <v>CD</v>
      </c>
      <c r="B2" s="279"/>
      <c r="C2" s="1105"/>
      <c r="D2" s="1107"/>
      <c r="E2" s="1107"/>
      <c r="F2" s="1109"/>
      <c r="G2" s="1111"/>
      <c r="H2" s="1113"/>
      <c r="I2" s="671">
        <v>1</v>
      </c>
      <c r="J2" s="672"/>
      <c r="O2">
        <v>0.05</v>
      </c>
      <c r="P2" t="s">
        <v>411</v>
      </c>
      <c r="Q2" t="s">
        <v>410</v>
      </c>
      <c r="R2">
        <v>0.1</v>
      </c>
    </row>
    <row r="3" spans="1:21" ht="15" hidden="1" thickBot="1" x14ac:dyDescent="0.4">
      <c r="A3" s="281">
        <v>1</v>
      </c>
      <c r="B3" s="279">
        <f>IF($A$3=3,-1,IF($A$3=1,0,$A$3))</f>
        <v>0</v>
      </c>
      <c r="C3" s="282"/>
      <c r="D3" s="283" t="str">
        <f>PRESUPUESTO!A2</f>
        <v>CD</v>
      </c>
      <c r="E3" s="284">
        <f>SUM(F3:H3)</f>
        <v>0.30000000000000004</v>
      </c>
      <c r="F3" s="285">
        <f>Adm</f>
        <v>0.23</v>
      </c>
      <c r="G3" s="286">
        <f>Imprev</f>
        <v>0.01</v>
      </c>
      <c r="H3" s="286">
        <f>Utilidad</f>
        <v>0.06</v>
      </c>
      <c r="I3" s="673">
        <f>PRESUPUESTO!F143</f>
        <v>0</v>
      </c>
      <c r="J3" s="674" t="s">
        <v>185</v>
      </c>
    </row>
    <row r="4" spans="1:21" ht="18.399999999999999" customHeight="1" thickTop="1" x14ac:dyDescent="0.35">
      <c r="A4" s="287"/>
      <c r="B4" s="287"/>
      <c r="C4" s="1047" t="s">
        <v>539</v>
      </c>
      <c r="D4" s="1048"/>
      <c r="E4" s="1049"/>
      <c r="F4" s="1091" t="s">
        <v>186</v>
      </c>
      <c r="G4" s="1092"/>
      <c r="H4" s="1093"/>
      <c r="I4" s="675"/>
      <c r="J4" s="676"/>
    </row>
    <row r="5" spans="1:21" ht="18" x14ac:dyDescent="0.35">
      <c r="A5" s="287"/>
      <c r="B5" s="288"/>
      <c r="C5" s="1050"/>
      <c r="D5" s="1051"/>
      <c r="E5" s="1052"/>
      <c r="F5" s="1094"/>
      <c r="G5" s="1095"/>
      <c r="H5" s="1096"/>
      <c r="I5" s="675"/>
      <c r="J5" s="676"/>
    </row>
    <row r="6" spans="1:21" x14ac:dyDescent="0.35">
      <c r="A6" s="287"/>
      <c r="B6" s="289"/>
      <c r="C6" s="1097" t="s">
        <v>540</v>
      </c>
      <c r="D6" s="1098"/>
      <c r="E6" s="1098"/>
      <c r="F6" s="1099"/>
      <c r="G6" s="290" t="s">
        <v>18</v>
      </c>
      <c r="H6" s="291">
        <v>45823</v>
      </c>
      <c r="I6" s="677"/>
      <c r="J6" s="678"/>
      <c r="T6" t="s">
        <v>489</v>
      </c>
      <c r="U6" s="611">
        <v>0.15</v>
      </c>
    </row>
    <row r="7" spans="1:21" ht="15" customHeight="1" thickBot="1" x14ac:dyDescent="0.4">
      <c r="A7" s="287"/>
      <c r="B7" s="289"/>
      <c r="C7" s="1100"/>
      <c r="D7" s="1101"/>
      <c r="E7" s="1101"/>
      <c r="F7" s="1102"/>
      <c r="G7" s="1103"/>
      <c r="H7" s="1104"/>
      <c r="I7" s="679"/>
      <c r="J7" s="801"/>
      <c r="K7" s="802"/>
      <c r="L7" s="803"/>
      <c r="T7" t="s">
        <v>490</v>
      </c>
      <c r="U7" s="611">
        <v>0.15</v>
      </c>
    </row>
    <row r="8" spans="1:21" ht="15.5" thickTop="1" thickBot="1" x14ac:dyDescent="0.4">
      <c r="C8" s="9"/>
      <c r="D8" s="35"/>
      <c r="E8" s="9"/>
      <c r="F8" s="9"/>
      <c r="G8" s="9"/>
      <c r="H8" s="9"/>
      <c r="I8" s="292"/>
      <c r="J8" s="804"/>
      <c r="K8" s="805"/>
      <c r="L8" s="806"/>
    </row>
    <row r="9" spans="1:21" ht="15.5" thickTop="1" thickBot="1" x14ac:dyDescent="0.4">
      <c r="C9" s="9"/>
      <c r="D9" s="35"/>
      <c r="E9" s="9"/>
      <c r="F9" s="9"/>
      <c r="G9" s="9"/>
      <c r="H9" s="9"/>
      <c r="I9" s="292"/>
      <c r="J9" s="293"/>
    </row>
    <row r="10" spans="1:21" ht="15" thickTop="1" x14ac:dyDescent="0.35">
      <c r="A10" s="287" t="s">
        <v>187</v>
      </c>
      <c r="B10" s="294"/>
      <c r="C10" s="1079" t="s">
        <v>188</v>
      </c>
      <c r="D10" s="1080"/>
      <c r="E10" s="1080"/>
      <c r="F10" s="1080"/>
      <c r="G10" s="295"/>
      <c r="H10" s="296" t="s">
        <v>189</v>
      </c>
      <c r="I10" s="680"/>
      <c r="J10" s="666"/>
    </row>
    <row r="11" spans="1:21" x14ac:dyDescent="0.35">
      <c r="A11" s="287"/>
      <c r="B11" s="294"/>
      <c r="C11" s="1081"/>
      <c r="D11" s="1082"/>
      <c r="E11" s="1082"/>
      <c r="F11" s="1082"/>
      <c r="G11" s="297"/>
      <c r="H11" s="298" t="s">
        <v>190</v>
      </c>
      <c r="I11" s="680"/>
      <c r="J11" s="666"/>
    </row>
    <row r="12" spans="1:21" x14ac:dyDescent="0.35">
      <c r="A12" s="299" t="s">
        <v>191</v>
      </c>
      <c r="B12" s="294"/>
      <c r="C12" s="300" t="s">
        <v>21</v>
      </c>
      <c r="D12" s="584" t="s">
        <v>22</v>
      </c>
      <c r="E12" s="585" t="s">
        <v>23</v>
      </c>
      <c r="F12" s="589" t="s">
        <v>192</v>
      </c>
      <c r="G12" s="586" t="s">
        <v>193</v>
      </c>
      <c r="H12" s="305" t="s">
        <v>194</v>
      </c>
      <c r="I12" s="681"/>
      <c r="J12" s="665"/>
    </row>
    <row r="13" spans="1:21" x14ac:dyDescent="0.35">
      <c r="A13" s="299"/>
      <c r="B13" s="294"/>
      <c r="C13" s="306"/>
      <c r="D13" s="287"/>
      <c r="E13" s="307"/>
      <c r="F13" s="308"/>
      <c r="G13" s="309"/>
      <c r="H13" s="310"/>
      <c r="I13" s="681"/>
      <c r="J13" s="665"/>
    </row>
    <row r="14" spans="1:21" x14ac:dyDescent="0.35">
      <c r="A14" s="299" t="s">
        <v>195</v>
      </c>
      <c r="B14" s="294"/>
      <c r="C14" s="311" t="s">
        <v>196</v>
      </c>
      <c r="D14" s="287"/>
      <c r="E14" s="307"/>
      <c r="F14" s="308"/>
      <c r="G14" s="309"/>
      <c r="H14" s="310"/>
      <c r="I14" s="681"/>
      <c r="J14" s="665"/>
    </row>
    <row r="15" spans="1:21" x14ac:dyDescent="0.35">
      <c r="A15" s="299">
        <v>100053</v>
      </c>
      <c r="B15" s="294" t="s">
        <v>197</v>
      </c>
      <c r="C15" s="300" t="s">
        <v>198</v>
      </c>
      <c r="D15" s="584" t="s">
        <v>199</v>
      </c>
      <c r="E15" s="585">
        <v>250</v>
      </c>
      <c r="F15" s="589"/>
      <c r="G15" s="586">
        <v>50</v>
      </c>
      <c r="H15" s="305">
        <f>TRUNC(E15* (1 + F15 / 100) * G15,2)</f>
        <v>12500</v>
      </c>
      <c r="I15" s="681"/>
      <c r="J15" s="665"/>
    </row>
    <row r="16" spans="1:21" x14ac:dyDescent="0.35">
      <c r="A16" s="299">
        <v>100124</v>
      </c>
      <c r="B16" s="294" t="s">
        <v>200</v>
      </c>
      <c r="C16" s="300" t="s">
        <v>201</v>
      </c>
      <c r="D16" s="584" t="s">
        <v>67</v>
      </c>
      <c r="E16" s="585">
        <v>0.93</v>
      </c>
      <c r="F16" s="589"/>
      <c r="G16" s="586">
        <v>100000</v>
      </c>
      <c r="H16" s="305">
        <f>TRUNC(E16* (1 + F16 / 100) * G16,2)</f>
        <v>93000</v>
      </c>
      <c r="I16" s="681"/>
      <c r="J16" s="665"/>
    </row>
    <row r="17" spans="1:10" x14ac:dyDescent="0.35">
      <c r="A17" s="299">
        <v>100558</v>
      </c>
      <c r="B17" s="294" t="s">
        <v>202</v>
      </c>
      <c r="C17" s="300" t="s">
        <v>203</v>
      </c>
      <c r="D17" s="584" t="s">
        <v>204</v>
      </c>
      <c r="E17" s="585">
        <v>505</v>
      </c>
      <c r="F17" s="589"/>
      <c r="G17" s="586">
        <v>700</v>
      </c>
      <c r="H17" s="305">
        <f>TRUNC(E17* (1 + F17 / 100) * G17,2)</f>
        <v>353500</v>
      </c>
      <c r="I17" s="681"/>
      <c r="J17" s="665"/>
    </row>
    <row r="18" spans="1:10" x14ac:dyDescent="0.35">
      <c r="A18" s="312" t="s">
        <v>205</v>
      </c>
      <c r="B18" s="294"/>
      <c r="C18" s="306"/>
      <c r="D18" s="287"/>
      <c r="E18" s="307"/>
      <c r="F18" s="308"/>
      <c r="G18" s="309" t="s">
        <v>206</v>
      </c>
      <c r="H18" s="313">
        <f>SUM(H14:H17)</f>
        <v>459000</v>
      </c>
      <c r="I18" s="681"/>
      <c r="J18" s="666"/>
    </row>
    <row r="19" spans="1:10" x14ac:dyDescent="0.35">
      <c r="A19" s="299" t="s">
        <v>207</v>
      </c>
      <c r="B19" s="294"/>
      <c r="C19" s="311" t="s">
        <v>208</v>
      </c>
      <c r="D19" s="287"/>
      <c r="E19" s="307"/>
      <c r="F19" s="308"/>
      <c r="G19" s="309"/>
      <c r="H19" s="310"/>
      <c r="I19" s="681"/>
      <c r="J19" s="665"/>
    </row>
    <row r="20" spans="1:10" x14ac:dyDescent="0.35">
      <c r="A20" s="299">
        <v>200008</v>
      </c>
      <c r="B20" s="294" t="s">
        <v>208</v>
      </c>
      <c r="C20" s="986" t="s">
        <v>209</v>
      </c>
      <c r="D20" s="584" t="s">
        <v>210</v>
      </c>
      <c r="E20" s="585">
        <v>1.87</v>
      </c>
      <c r="F20" s="589"/>
      <c r="G20" s="987">
        <f>M.O!C6</f>
        <v>31207</v>
      </c>
      <c r="H20" s="305">
        <f>TRUNC(E20* (1 + F20 / 100) * G20,2)</f>
        <v>58357.09</v>
      </c>
      <c r="I20" s="681"/>
      <c r="J20" s="665"/>
    </row>
    <row r="21" spans="1:10" x14ac:dyDescent="0.35">
      <c r="A21" s="312" t="s">
        <v>211</v>
      </c>
      <c r="B21" s="294"/>
      <c r="C21" s="306"/>
      <c r="D21" s="287"/>
      <c r="E21" s="307"/>
      <c r="F21" s="308"/>
      <c r="G21" s="309" t="s">
        <v>212</v>
      </c>
      <c r="H21" s="313">
        <f>SUM(H19:H20)</f>
        <v>58357.09</v>
      </c>
      <c r="I21" s="681"/>
      <c r="J21" s="666"/>
    </row>
    <row r="22" spans="1:10" x14ac:dyDescent="0.35">
      <c r="A22" s="299" t="s">
        <v>213</v>
      </c>
      <c r="B22" s="294"/>
      <c r="C22" s="314" t="s">
        <v>214</v>
      </c>
      <c r="D22" s="287"/>
      <c r="E22" s="307"/>
      <c r="F22" s="308"/>
      <c r="G22" s="309"/>
      <c r="H22" s="310"/>
      <c r="I22" s="681"/>
      <c r="J22" s="665"/>
    </row>
    <row r="23" spans="1:10" x14ac:dyDescent="0.35">
      <c r="A23" s="299">
        <v>300026</v>
      </c>
      <c r="B23" s="294" t="s">
        <v>214</v>
      </c>
      <c r="C23" s="300" t="s">
        <v>215</v>
      </c>
      <c r="D23" s="584" t="s">
        <v>216</v>
      </c>
      <c r="E23" s="587">
        <f>$O$2</f>
        <v>0.05</v>
      </c>
      <c r="F23" s="589"/>
      <c r="G23" s="586">
        <f>H21</f>
        <v>58357.09</v>
      </c>
      <c r="H23" s="305">
        <f>TRUNC(E23* (1 + F23 / 100) * G23,2)</f>
        <v>2917.85</v>
      </c>
      <c r="I23" s="681"/>
      <c r="J23" s="665"/>
    </row>
    <row r="24" spans="1:10" x14ac:dyDescent="0.35">
      <c r="A24" s="312" t="s">
        <v>217</v>
      </c>
      <c r="B24" s="294"/>
      <c r="C24" s="306"/>
      <c r="D24" s="287"/>
      <c r="E24" s="307"/>
      <c r="F24" s="308"/>
      <c r="G24" s="309" t="s">
        <v>218</v>
      </c>
      <c r="H24" s="313">
        <f>SUM(H22:H23)</f>
        <v>2917.85</v>
      </c>
      <c r="I24" s="681"/>
      <c r="J24" s="666"/>
    </row>
    <row r="25" spans="1:10" x14ac:dyDescent="0.35">
      <c r="A25" s="287" t="s">
        <v>219</v>
      </c>
      <c r="B25" s="316"/>
      <c r="C25" s="311" t="s">
        <v>414</v>
      </c>
      <c r="D25" s="287"/>
      <c r="E25" s="307"/>
      <c r="F25" s="308"/>
      <c r="G25" s="309"/>
      <c r="H25" s="310"/>
      <c r="I25" s="681"/>
      <c r="J25" s="665"/>
    </row>
    <row r="26" spans="1:10" x14ac:dyDescent="0.35">
      <c r="A26" s="299"/>
      <c r="B26" s="294"/>
      <c r="C26" s="300" t="s">
        <v>414</v>
      </c>
      <c r="D26" s="584" t="s">
        <v>216</v>
      </c>
      <c r="E26" s="588">
        <f>$U$6</f>
        <v>0.15</v>
      </c>
      <c r="F26" s="589"/>
      <c r="G26" s="586">
        <f>H18</f>
        <v>459000</v>
      </c>
      <c r="H26" s="305">
        <f>E26*G26</f>
        <v>68850</v>
      </c>
      <c r="I26" s="681"/>
      <c r="J26" s="665"/>
    </row>
    <row r="27" spans="1:10" x14ac:dyDescent="0.35">
      <c r="A27" s="312" t="s">
        <v>220</v>
      </c>
      <c r="B27" s="316"/>
      <c r="C27" s="306"/>
      <c r="D27" s="287"/>
      <c r="E27" s="307"/>
      <c r="F27" s="308"/>
      <c r="G27" s="309" t="s">
        <v>482</v>
      </c>
      <c r="H27" s="305">
        <f>SUM(H25:H26)</f>
        <v>68850</v>
      </c>
      <c r="I27" s="681"/>
      <c r="J27" s="665"/>
    </row>
    <row r="28" spans="1:10" x14ac:dyDescent="0.35">
      <c r="A28" s="287"/>
      <c r="B28" s="317"/>
      <c r="C28" s="306"/>
      <c r="D28" s="287"/>
      <c r="E28" s="307"/>
      <c r="F28" s="308"/>
      <c r="G28" s="309"/>
      <c r="H28" s="310"/>
      <c r="I28" s="682"/>
      <c r="J28" s="665"/>
    </row>
    <row r="29" spans="1:10" ht="15" thickBot="1" x14ac:dyDescent="0.4">
      <c r="A29" s="287" t="s">
        <v>25</v>
      </c>
      <c r="B29" s="317"/>
      <c r="C29" s="318"/>
      <c r="D29" s="590"/>
      <c r="E29" s="591"/>
      <c r="F29" s="592" t="s">
        <v>222</v>
      </c>
      <c r="G29" s="593">
        <f>SUM(H12:H28)/2</f>
        <v>589124.93999999994</v>
      </c>
      <c r="H29" s="594">
        <f>IF($A$2="CD",IF($A$3=1,ROUND(SUM(H12:H28)/2,0),IF($A$3=3,ROUND(SUM(H12:H28)/2,0),SUM(H12:H28)/2)),SUM(H12:H28)/2)</f>
        <v>589125</v>
      </c>
      <c r="I29" s="681"/>
      <c r="J29" s="562"/>
    </row>
    <row r="30" spans="1:10" ht="15" thickTop="1" x14ac:dyDescent="0.35">
      <c r="C30" s="9"/>
      <c r="D30" s="35"/>
      <c r="E30" s="9"/>
      <c r="F30" s="9"/>
      <c r="G30" s="9"/>
      <c r="H30" s="9"/>
      <c r="I30" s="292"/>
      <c r="J30" s="293"/>
    </row>
    <row r="31" spans="1:10" x14ac:dyDescent="0.35">
      <c r="C31" s="9"/>
      <c r="D31" s="35"/>
      <c r="E31" s="9"/>
      <c r="F31" s="9"/>
      <c r="G31" s="9"/>
      <c r="H31" s="9"/>
      <c r="I31" s="292"/>
      <c r="J31" s="293"/>
    </row>
    <row r="32" spans="1:10" ht="15" thickBot="1" x14ac:dyDescent="0.4">
      <c r="C32" s="9"/>
      <c r="D32" s="35"/>
      <c r="E32" s="9"/>
      <c r="F32" s="9"/>
      <c r="G32" s="9"/>
      <c r="H32" s="9"/>
      <c r="I32" s="292"/>
      <c r="J32" s="293"/>
    </row>
    <row r="33" spans="1:10" ht="15" thickTop="1" x14ac:dyDescent="0.35">
      <c r="A33" s="287" t="s">
        <v>223</v>
      </c>
      <c r="B33" s="294"/>
      <c r="C33" s="1079" t="s">
        <v>224</v>
      </c>
      <c r="D33" s="1080"/>
      <c r="E33" s="1080"/>
      <c r="F33" s="1080"/>
      <c r="G33" s="295"/>
      <c r="H33" s="296" t="s">
        <v>189</v>
      </c>
      <c r="I33" s="680"/>
      <c r="J33" s="666"/>
    </row>
    <row r="34" spans="1:10" x14ac:dyDescent="0.35">
      <c r="A34" s="287"/>
      <c r="B34" s="294"/>
      <c r="C34" s="1081"/>
      <c r="D34" s="1082"/>
      <c r="E34" s="1082"/>
      <c r="F34" s="1082"/>
      <c r="G34" s="297"/>
      <c r="H34" s="298" t="s">
        <v>190</v>
      </c>
      <c r="I34" s="680"/>
      <c r="J34" s="666"/>
    </row>
    <row r="35" spans="1:10" x14ac:dyDescent="0.35">
      <c r="A35" s="299" t="s">
        <v>191</v>
      </c>
      <c r="B35" s="294"/>
      <c r="C35" s="300" t="s">
        <v>21</v>
      </c>
      <c r="D35" s="584" t="s">
        <v>22</v>
      </c>
      <c r="E35" s="585" t="s">
        <v>23</v>
      </c>
      <c r="F35" s="589" t="s">
        <v>192</v>
      </c>
      <c r="G35" s="586" t="s">
        <v>193</v>
      </c>
      <c r="H35" s="305" t="s">
        <v>194</v>
      </c>
      <c r="I35" s="681"/>
      <c r="J35" s="665"/>
    </row>
    <row r="36" spans="1:10" x14ac:dyDescent="0.35">
      <c r="A36" s="299"/>
      <c r="B36" s="294"/>
      <c r="C36" s="306"/>
      <c r="D36" s="287"/>
      <c r="E36" s="307"/>
      <c r="F36" s="308"/>
      <c r="G36" s="309"/>
      <c r="H36" s="310"/>
      <c r="I36" s="681"/>
      <c r="J36" s="665"/>
    </row>
    <row r="37" spans="1:10" x14ac:dyDescent="0.35">
      <c r="A37" s="299" t="s">
        <v>195</v>
      </c>
      <c r="B37" s="294"/>
      <c r="C37" s="311" t="s">
        <v>196</v>
      </c>
      <c r="D37" s="287"/>
      <c r="E37" s="307"/>
      <c r="F37" s="308"/>
      <c r="G37" s="309"/>
      <c r="H37" s="310"/>
      <c r="I37" s="681"/>
      <c r="J37" s="665"/>
    </row>
    <row r="38" spans="1:10" x14ac:dyDescent="0.35">
      <c r="A38" s="299">
        <v>100122</v>
      </c>
      <c r="B38" s="294" t="s">
        <v>200</v>
      </c>
      <c r="C38" s="300" t="s">
        <v>225</v>
      </c>
      <c r="D38" s="584" t="s">
        <v>67</v>
      </c>
      <c r="E38" s="585">
        <v>1.05</v>
      </c>
      <c r="F38" s="589"/>
      <c r="G38" s="586">
        <v>100000</v>
      </c>
      <c r="H38" s="305">
        <f>TRUNC(E38* (1 + F38 / 100) * G38,2)</f>
        <v>105000</v>
      </c>
      <c r="I38" s="681"/>
      <c r="J38" s="665"/>
    </row>
    <row r="39" spans="1:10" x14ac:dyDescent="0.35">
      <c r="A39" s="299">
        <v>100053</v>
      </c>
      <c r="B39" s="294" t="s">
        <v>197</v>
      </c>
      <c r="C39" s="300" t="s">
        <v>198</v>
      </c>
      <c r="D39" s="584" t="s">
        <v>199</v>
      </c>
      <c r="E39" s="585">
        <v>185</v>
      </c>
      <c r="F39" s="589"/>
      <c r="G39" s="586">
        <v>50</v>
      </c>
      <c r="H39" s="305">
        <f>TRUNC(E39* (1 + F39 / 100) * G39,2)</f>
        <v>9250</v>
      </c>
      <c r="I39" s="681"/>
      <c r="J39" s="665"/>
    </row>
    <row r="40" spans="1:10" x14ac:dyDescent="0.35">
      <c r="A40" s="299">
        <v>100558</v>
      </c>
      <c r="B40" s="294" t="s">
        <v>202</v>
      </c>
      <c r="C40" s="300" t="s">
        <v>203</v>
      </c>
      <c r="D40" s="584" t="s">
        <v>204</v>
      </c>
      <c r="E40" s="585">
        <v>360</v>
      </c>
      <c r="F40" s="589"/>
      <c r="G40" s="586">
        <v>700</v>
      </c>
      <c r="H40" s="305">
        <f>TRUNC(E40* (1 + F40 / 100) * G40,2)</f>
        <v>252000</v>
      </c>
      <c r="I40" s="681"/>
      <c r="J40" s="665"/>
    </row>
    <row r="41" spans="1:10" x14ac:dyDescent="0.35">
      <c r="A41" s="312" t="s">
        <v>205</v>
      </c>
      <c r="B41" s="294"/>
      <c r="C41" s="306"/>
      <c r="D41" s="287"/>
      <c r="E41" s="307"/>
      <c r="F41" s="308"/>
      <c r="G41" s="309" t="s">
        <v>206</v>
      </c>
      <c r="H41" s="313">
        <f>SUM(H37:H40)</f>
        <v>366250</v>
      </c>
      <c r="I41" s="681"/>
      <c r="J41" s="666"/>
    </row>
    <row r="42" spans="1:10" x14ac:dyDescent="0.35">
      <c r="A42" s="299" t="s">
        <v>207</v>
      </c>
      <c r="B42" s="294"/>
      <c r="C42" s="311" t="s">
        <v>208</v>
      </c>
      <c r="D42" s="287"/>
      <c r="E42" s="307"/>
      <c r="F42" s="308"/>
      <c r="G42" s="309"/>
      <c r="H42" s="310"/>
      <c r="I42" s="681"/>
      <c r="J42" s="665"/>
    </row>
    <row r="43" spans="1:10" x14ac:dyDescent="0.35">
      <c r="A43" s="299">
        <v>200008</v>
      </c>
      <c r="B43" s="294" t="s">
        <v>208</v>
      </c>
      <c r="C43" s="300" t="s">
        <v>209</v>
      </c>
      <c r="D43" s="584" t="s">
        <v>210</v>
      </c>
      <c r="E43" s="585">
        <v>2.08</v>
      </c>
      <c r="F43" s="589"/>
      <c r="G43" s="987">
        <f>G20</f>
        <v>31207</v>
      </c>
      <c r="H43" s="305">
        <f>TRUNC(E43* (1 + F43 / 100) * G43,2)</f>
        <v>64910.559999999998</v>
      </c>
      <c r="I43" s="681"/>
      <c r="J43" s="665"/>
    </row>
    <row r="44" spans="1:10" x14ac:dyDescent="0.35">
      <c r="A44" s="312" t="s">
        <v>211</v>
      </c>
      <c r="B44" s="294"/>
      <c r="C44" s="306"/>
      <c r="D44" s="287"/>
      <c r="E44" s="307"/>
      <c r="F44" s="308"/>
      <c r="G44" s="309" t="s">
        <v>212</v>
      </c>
      <c r="H44" s="313">
        <f>SUM(H42:H43)</f>
        <v>64910.559999999998</v>
      </c>
      <c r="I44" s="681"/>
      <c r="J44" s="666"/>
    </row>
    <row r="45" spans="1:10" x14ac:dyDescent="0.35">
      <c r="A45" s="299" t="s">
        <v>213</v>
      </c>
      <c r="B45" s="294"/>
      <c r="C45" s="314" t="s">
        <v>214</v>
      </c>
      <c r="D45" s="287"/>
      <c r="E45" s="307"/>
      <c r="F45" s="308"/>
      <c r="G45" s="309"/>
      <c r="H45" s="310"/>
      <c r="I45" s="681"/>
      <c r="J45" s="665"/>
    </row>
    <row r="46" spans="1:10" x14ac:dyDescent="0.35">
      <c r="A46" s="299">
        <v>300026</v>
      </c>
      <c r="B46" s="294" t="s">
        <v>214</v>
      </c>
      <c r="C46" s="300" t="s">
        <v>215</v>
      </c>
      <c r="D46" s="584" t="s">
        <v>216</v>
      </c>
      <c r="E46" s="587">
        <f>$O$2</f>
        <v>0.05</v>
      </c>
      <c r="F46" s="589"/>
      <c r="G46" s="586">
        <f>H44</f>
        <v>64910.559999999998</v>
      </c>
      <c r="H46" s="305">
        <f>TRUNC(E46* (1 + F46 / 100) * G46,2)</f>
        <v>3245.52</v>
      </c>
      <c r="I46" s="681"/>
      <c r="J46" s="665"/>
    </row>
    <row r="47" spans="1:10" x14ac:dyDescent="0.35">
      <c r="A47" s="312" t="s">
        <v>217</v>
      </c>
      <c r="B47" s="294"/>
      <c r="C47" s="306"/>
      <c r="D47" s="287"/>
      <c r="E47" s="307"/>
      <c r="F47" s="308"/>
      <c r="G47" s="309" t="s">
        <v>218</v>
      </c>
      <c r="H47" s="313">
        <f>SUM(H45:H46)</f>
        <v>3245.52</v>
      </c>
      <c r="I47" s="681"/>
      <c r="J47" s="666"/>
    </row>
    <row r="48" spans="1:10" x14ac:dyDescent="0.35">
      <c r="A48" s="287" t="s">
        <v>219</v>
      </c>
      <c r="B48" s="316"/>
      <c r="C48" s="311" t="s">
        <v>414</v>
      </c>
      <c r="D48" s="287"/>
      <c r="E48" s="307"/>
      <c r="F48" s="308"/>
      <c r="G48" s="309"/>
      <c r="H48" s="310"/>
      <c r="I48" s="681"/>
      <c r="J48" s="665"/>
    </row>
    <row r="49" spans="1:10" x14ac:dyDescent="0.35">
      <c r="A49" s="299"/>
      <c r="B49" s="294"/>
      <c r="C49" s="300" t="s">
        <v>414</v>
      </c>
      <c r="D49" s="584" t="s">
        <v>216</v>
      </c>
      <c r="E49" s="588">
        <f>$U$6</f>
        <v>0.15</v>
      </c>
      <c r="F49" s="589"/>
      <c r="G49" s="586">
        <f>H41</f>
        <v>366250</v>
      </c>
      <c r="H49" s="305">
        <f>E49*G49</f>
        <v>54937.5</v>
      </c>
      <c r="I49" s="681"/>
      <c r="J49" s="665"/>
    </row>
    <row r="50" spans="1:10" x14ac:dyDescent="0.35">
      <c r="A50" s="312" t="s">
        <v>220</v>
      </c>
      <c r="B50" s="316"/>
      <c r="C50" s="306"/>
      <c r="D50" s="287"/>
      <c r="E50" s="307"/>
      <c r="F50" s="308"/>
      <c r="G50" s="309" t="s">
        <v>482</v>
      </c>
      <c r="H50" s="305">
        <f>SUM(H48:H49)</f>
        <v>54937.5</v>
      </c>
      <c r="I50" s="681"/>
      <c r="J50" s="665"/>
    </row>
    <row r="51" spans="1:10" x14ac:dyDescent="0.35">
      <c r="A51" s="287"/>
      <c r="B51" s="317"/>
      <c r="C51" s="306"/>
      <c r="D51" s="287"/>
      <c r="E51" s="307"/>
      <c r="F51" s="308"/>
      <c r="G51" s="309"/>
      <c r="H51" s="310"/>
      <c r="I51" s="682"/>
      <c r="J51" s="665"/>
    </row>
    <row r="52" spans="1:10" ht="15" thickBot="1" x14ac:dyDescent="0.4">
      <c r="A52" s="287" t="s">
        <v>25</v>
      </c>
      <c r="B52" s="317"/>
      <c r="C52" s="318"/>
      <c r="D52" s="590"/>
      <c r="E52" s="591"/>
      <c r="F52" s="592" t="s">
        <v>222</v>
      </c>
      <c r="G52" s="593">
        <f>SUM(H35:H51)/2</f>
        <v>489343.58000000007</v>
      </c>
      <c r="H52" s="594">
        <f>IF($A$2="CD",IF($A$3=1,ROUND(SUM(H34:H51)/2,0),IF($A$3=3,ROUND(SUM(H34:H51)/2,0),SUM(H34:H51)/2)),SUM(H34:H51)/2)</f>
        <v>489344</v>
      </c>
      <c r="I52" s="681"/>
      <c r="J52" s="562"/>
    </row>
    <row r="53" spans="1:10" ht="15" thickTop="1" x14ac:dyDescent="0.35">
      <c r="C53" s="9"/>
      <c r="D53" s="35"/>
      <c r="E53" s="9"/>
      <c r="F53" s="9"/>
      <c r="G53" s="9"/>
      <c r="H53" s="9"/>
      <c r="I53" s="292"/>
      <c r="J53" s="293"/>
    </row>
    <row r="54" spans="1:10" x14ac:dyDescent="0.35">
      <c r="C54" s="9"/>
      <c r="D54" s="35"/>
      <c r="E54" s="9"/>
      <c r="F54" s="9"/>
      <c r="G54" s="9"/>
      <c r="H54" s="9"/>
      <c r="I54" s="292"/>
      <c r="J54" s="293"/>
    </row>
    <row r="55" spans="1:10" ht="15" thickBot="1" x14ac:dyDescent="0.4">
      <c r="C55" s="9"/>
      <c r="D55" s="35"/>
      <c r="E55" s="9"/>
      <c r="F55" s="9"/>
      <c r="G55" s="9"/>
      <c r="H55" s="9"/>
      <c r="I55" s="292"/>
      <c r="J55" s="293"/>
    </row>
    <row r="56" spans="1:10" ht="15" thickTop="1" x14ac:dyDescent="0.35">
      <c r="A56" s="287" t="s">
        <v>226</v>
      </c>
      <c r="B56" s="294"/>
      <c r="C56" s="1079" t="s">
        <v>227</v>
      </c>
      <c r="D56" s="1080"/>
      <c r="E56" s="1080"/>
      <c r="F56" s="1080"/>
      <c r="G56" s="295"/>
      <c r="H56" s="296" t="s">
        <v>189</v>
      </c>
      <c r="I56" s="680"/>
      <c r="J56" s="666"/>
    </row>
    <row r="57" spans="1:10" x14ac:dyDescent="0.35">
      <c r="A57" s="287"/>
      <c r="B57" s="294"/>
      <c r="C57" s="1081"/>
      <c r="D57" s="1082"/>
      <c r="E57" s="1082"/>
      <c r="F57" s="1082"/>
      <c r="G57" s="297"/>
      <c r="H57" s="298" t="s">
        <v>228</v>
      </c>
      <c r="I57" s="680"/>
      <c r="J57" s="666"/>
    </row>
    <row r="58" spans="1:10" x14ac:dyDescent="0.35">
      <c r="A58" s="299" t="s">
        <v>191</v>
      </c>
      <c r="B58" s="294"/>
      <c r="C58" s="300" t="s">
        <v>21</v>
      </c>
      <c r="D58" s="584" t="s">
        <v>22</v>
      </c>
      <c r="E58" s="585" t="s">
        <v>23</v>
      </c>
      <c r="F58" s="589" t="s">
        <v>192</v>
      </c>
      <c r="G58" s="586" t="s">
        <v>193</v>
      </c>
      <c r="H58" s="305" t="s">
        <v>194</v>
      </c>
      <c r="I58" s="681"/>
      <c r="J58" s="665"/>
    </row>
    <row r="59" spans="1:10" x14ac:dyDescent="0.35">
      <c r="A59" s="299"/>
      <c r="B59" s="294"/>
      <c r="C59" s="306"/>
      <c r="D59" s="287"/>
      <c r="E59" s="307"/>
      <c r="F59" s="308"/>
      <c r="G59" s="309"/>
      <c r="H59" s="310"/>
      <c r="I59" s="681"/>
      <c r="J59" s="665"/>
    </row>
    <row r="60" spans="1:10" x14ac:dyDescent="0.35">
      <c r="A60" s="299" t="s">
        <v>195</v>
      </c>
      <c r="B60" s="294"/>
      <c r="C60" s="311" t="s">
        <v>196</v>
      </c>
      <c r="D60" s="287"/>
      <c r="E60" s="307"/>
      <c r="F60" s="308"/>
      <c r="G60" s="309"/>
      <c r="H60" s="310"/>
      <c r="I60" s="681"/>
      <c r="J60" s="665"/>
    </row>
    <row r="61" spans="1:10" x14ac:dyDescent="0.35">
      <c r="A61" s="299">
        <v>100053</v>
      </c>
      <c r="B61" s="294" t="s">
        <v>197</v>
      </c>
      <c r="C61" s="300" t="s">
        <v>198</v>
      </c>
      <c r="D61" s="584" t="s">
        <v>199</v>
      </c>
      <c r="E61" s="585">
        <v>220</v>
      </c>
      <c r="F61" s="589"/>
      <c r="G61" s="586">
        <v>50</v>
      </c>
      <c r="H61" s="305">
        <f>TRUNC(E61* (1 + F61 / 100) * G61,2)</f>
        <v>11000</v>
      </c>
      <c r="I61" s="681"/>
      <c r="J61" s="665"/>
    </row>
    <row r="62" spans="1:10" x14ac:dyDescent="0.35">
      <c r="A62" s="299">
        <v>100124</v>
      </c>
      <c r="B62" s="294" t="s">
        <v>200</v>
      </c>
      <c r="C62" s="300" t="s">
        <v>201</v>
      </c>
      <c r="D62" s="584" t="s">
        <v>67</v>
      </c>
      <c r="E62" s="585">
        <v>1</v>
      </c>
      <c r="F62" s="589"/>
      <c r="G62" s="586">
        <v>100000</v>
      </c>
      <c r="H62" s="305">
        <f>TRUNC(E62* (1 + F62 / 100) * G62,2)</f>
        <v>100000</v>
      </c>
      <c r="I62" s="681"/>
      <c r="J62" s="665"/>
    </row>
    <row r="63" spans="1:10" x14ac:dyDescent="0.35">
      <c r="A63" s="299">
        <v>100558</v>
      </c>
      <c r="B63" s="294" t="s">
        <v>202</v>
      </c>
      <c r="C63" s="300" t="s">
        <v>203</v>
      </c>
      <c r="D63" s="584" t="s">
        <v>204</v>
      </c>
      <c r="E63" s="585">
        <v>450</v>
      </c>
      <c r="F63" s="589"/>
      <c r="G63" s="586">
        <v>700</v>
      </c>
      <c r="H63" s="305">
        <f>TRUNC(E63* (1 + F63 / 100) * G63,2)</f>
        <v>315000</v>
      </c>
      <c r="I63" s="681"/>
      <c r="J63" s="665"/>
    </row>
    <row r="64" spans="1:10" x14ac:dyDescent="0.35">
      <c r="A64" s="312" t="s">
        <v>205</v>
      </c>
      <c r="B64" s="294"/>
      <c r="C64" s="306"/>
      <c r="D64" s="287"/>
      <c r="E64" s="307"/>
      <c r="F64" s="308"/>
      <c r="G64" s="309" t="s">
        <v>206</v>
      </c>
      <c r="H64" s="313">
        <f>SUM(H60:H63)</f>
        <v>426000</v>
      </c>
      <c r="I64" s="681"/>
      <c r="J64" s="666"/>
    </row>
    <row r="65" spans="1:10" x14ac:dyDescent="0.35">
      <c r="A65" s="299" t="s">
        <v>207</v>
      </c>
      <c r="B65" s="294"/>
      <c r="C65" s="311" t="s">
        <v>208</v>
      </c>
      <c r="D65" s="287"/>
      <c r="E65" s="307"/>
      <c r="F65" s="308"/>
      <c r="G65" s="309"/>
      <c r="H65" s="310"/>
      <c r="I65" s="681"/>
      <c r="J65" s="665"/>
    </row>
    <row r="66" spans="1:10" x14ac:dyDescent="0.35">
      <c r="A66" s="299">
        <v>200008</v>
      </c>
      <c r="B66" s="294" t="s">
        <v>208</v>
      </c>
      <c r="C66" s="300" t="s">
        <v>209</v>
      </c>
      <c r="D66" s="584" t="s">
        <v>210</v>
      </c>
      <c r="E66" s="585">
        <v>2</v>
      </c>
      <c r="F66" s="589"/>
      <c r="G66" s="987">
        <f>G20</f>
        <v>31207</v>
      </c>
      <c r="H66" s="305">
        <f>TRUNC(E66* (1 + F66 / 100) * G66,2)</f>
        <v>62414</v>
      </c>
      <c r="I66" s="681"/>
      <c r="J66" s="665"/>
    </row>
    <row r="67" spans="1:10" x14ac:dyDescent="0.35">
      <c r="A67" s="312" t="s">
        <v>211</v>
      </c>
      <c r="B67" s="294"/>
      <c r="C67" s="306"/>
      <c r="D67" s="287"/>
      <c r="E67" s="307"/>
      <c r="F67" s="308"/>
      <c r="G67" s="309" t="s">
        <v>212</v>
      </c>
      <c r="H67" s="313">
        <f>SUM(H65:H66)</f>
        <v>62414</v>
      </c>
      <c r="I67" s="681"/>
      <c r="J67" s="666"/>
    </row>
    <row r="68" spans="1:10" x14ac:dyDescent="0.35">
      <c r="A68" s="299" t="s">
        <v>213</v>
      </c>
      <c r="B68" s="294"/>
      <c r="C68" s="314" t="s">
        <v>214</v>
      </c>
      <c r="D68" s="287"/>
      <c r="E68" s="307"/>
      <c r="F68" s="308"/>
      <c r="G68" s="309"/>
      <c r="H68" s="310"/>
      <c r="I68" s="681"/>
      <c r="J68" s="665"/>
    </row>
    <row r="69" spans="1:10" x14ac:dyDescent="0.35">
      <c r="A69" s="299">
        <v>300026</v>
      </c>
      <c r="B69" s="294" t="s">
        <v>214</v>
      </c>
      <c r="C69" s="300" t="s">
        <v>215</v>
      </c>
      <c r="D69" s="584" t="s">
        <v>216</v>
      </c>
      <c r="E69" s="587">
        <f>$O$2</f>
        <v>0.05</v>
      </c>
      <c r="F69" s="589"/>
      <c r="G69" s="586">
        <f>H67</f>
        <v>62414</v>
      </c>
      <c r="H69" s="305">
        <f>TRUNC(E69* (1 + F69 / 100) * G69,2)</f>
        <v>3120.7</v>
      </c>
      <c r="I69" s="681"/>
      <c r="J69" s="665"/>
    </row>
    <row r="70" spans="1:10" x14ac:dyDescent="0.35">
      <c r="A70" s="312" t="s">
        <v>217</v>
      </c>
      <c r="B70" s="294"/>
      <c r="C70" s="306"/>
      <c r="D70" s="287"/>
      <c r="E70" s="307"/>
      <c r="F70" s="308"/>
      <c r="G70" s="309" t="s">
        <v>218</v>
      </c>
      <c r="H70" s="313">
        <f>SUM(H68:H69)</f>
        <v>3120.7</v>
      </c>
      <c r="I70" s="681"/>
      <c r="J70" s="666"/>
    </row>
    <row r="71" spans="1:10" x14ac:dyDescent="0.35">
      <c r="A71" s="287" t="s">
        <v>219</v>
      </c>
      <c r="B71" s="316"/>
      <c r="C71" s="311" t="s">
        <v>414</v>
      </c>
      <c r="D71" s="287"/>
      <c r="E71" s="307"/>
      <c r="F71" s="308"/>
      <c r="G71" s="309"/>
      <c r="H71" s="310"/>
      <c r="I71" s="681"/>
      <c r="J71" s="665"/>
    </row>
    <row r="72" spans="1:10" x14ac:dyDescent="0.35">
      <c r="A72" s="299"/>
      <c r="B72" s="294"/>
      <c r="C72" s="300" t="s">
        <v>414</v>
      </c>
      <c r="D72" s="584" t="s">
        <v>216</v>
      </c>
      <c r="E72" s="588">
        <f>$U$6</f>
        <v>0.15</v>
      </c>
      <c r="F72" s="589"/>
      <c r="G72" s="586">
        <f>H64</f>
        <v>426000</v>
      </c>
      <c r="H72" s="305">
        <f>E72*G72</f>
        <v>63900</v>
      </c>
      <c r="I72" s="681"/>
      <c r="J72" s="665"/>
    </row>
    <row r="73" spans="1:10" x14ac:dyDescent="0.35">
      <c r="A73" s="312" t="s">
        <v>220</v>
      </c>
      <c r="B73" s="316"/>
      <c r="C73" s="306"/>
      <c r="D73" s="287"/>
      <c r="E73" s="307"/>
      <c r="F73" s="308"/>
      <c r="G73" s="309" t="s">
        <v>482</v>
      </c>
      <c r="H73" s="305">
        <f>SUM(H71:H72)</f>
        <v>63900</v>
      </c>
      <c r="I73" s="681"/>
      <c r="J73" s="665"/>
    </row>
    <row r="74" spans="1:10" x14ac:dyDescent="0.35">
      <c r="A74" s="287"/>
      <c r="B74" s="317"/>
      <c r="C74" s="306"/>
      <c r="D74" s="287"/>
      <c r="E74" s="307"/>
      <c r="F74" s="308"/>
      <c r="G74" s="309"/>
      <c r="H74" s="310"/>
      <c r="I74" s="682"/>
      <c r="J74" s="665"/>
    </row>
    <row r="75" spans="1:10" ht="15" thickBot="1" x14ac:dyDescent="0.4">
      <c r="A75" s="287" t="s">
        <v>25</v>
      </c>
      <c r="B75" s="317"/>
      <c r="C75" s="318"/>
      <c r="D75" s="590"/>
      <c r="E75" s="591"/>
      <c r="F75" s="592" t="s">
        <v>222</v>
      </c>
      <c r="G75" s="593">
        <f>SUM(H58:H74)/2</f>
        <v>555434.69999999995</v>
      </c>
      <c r="H75" s="594">
        <f>IF($A$2="CD",IF($A$3=1,ROUND(SUM(H57:H74)/2,0),IF($A$3=3,ROUND(SUM(H57:H74)/2,0),SUM(H57:H74)/2)),SUM(H57:H74)/2)</f>
        <v>555435</v>
      </c>
      <c r="I75" s="681"/>
      <c r="J75" s="562"/>
    </row>
    <row r="76" spans="1:10" ht="15" thickTop="1" x14ac:dyDescent="0.35">
      <c r="C76" s="9"/>
      <c r="D76" s="35"/>
      <c r="E76" s="9"/>
      <c r="F76" s="9"/>
      <c r="G76" s="9"/>
      <c r="H76" s="9"/>
      <c r="I76" s="292"/>
      <c r="J76" s="293"/>
    </row>
    <row r="77" spans="1:10" ht="15" thickBot="1" x14ac:dyDescent="0.4">
      <c r="C77" s="9"/>
      <c r="D77" s="35"/>
      <c r="E77" s="9"/>
      <c r="F77" s="9"/>
      <c r="G77" s="9"/>
      <c r="H77" s="9"/>
      <c r="I77" s="292"/>
      <c r="J77" s="293"/>
    </row>
    <row r="78" spans="1:10" ht="15" thickTop="1" x14ac:dyDescent="0.35">
      <c r="A78" s="287" t="s">
        <v>229</v>
      </c>
      <c r="B78" s="294"/>
      <c r="C78" s="1079" t="s">
        <v>230</v>
      </c>
      <c r="D78" s="1080"/>
      <c r="E78" s="1080"/>
      <c r="F78" s="1080"/>
      <c r="G78" s="295"/>
      <c r="H78" s="296" t="s">
        <v>189</v>
      </c>
      <c r="I78" s="680"/>
      <c r="J78" s="666"/>
    </row>
    <row r="79" spans="1:10" x14ac:dyDescent="0.35">
      <c r="A79" s="287"/>
      <c r="B79" s="294"/>
      <c r="C79" s="1081"/>
      <c r="D79" s="1082"/>
      <c r="E79" s="1082"/>
      <c r="F79" s="1082"/>
      <c r="G79" s="297"/>
      <c r="H79" s="298" t="s">
        <v>228</v>
      </c>
      <c r="I79" s="680"/>
      <c r="J79" s="666"/>
    </row>
    <row r="80" spans="1:10" x14ac:dyDescent="0.35">
      <c r="A80" s="299" t="s">
        <v>191</v>
      </c>
      <c r="B80" s="294"/>
      <c r="C80" s="300" t="s">
        <v>21</v>
      </c>
      <c r="D80" s="584" t="s">
        <v>22</v>
      </c>
      <c r="E80" s="585" t="s">
        <v>23</v>
      </c>
      <c r="F80" s="589" t="s">
        <v>192</v>
      </c>
      <c r="G80" s="586" t="s">
        <v>193</v>
      </c>
      <c r="H80" s="305" t="s">
        <v>194</v>
      </c>
      <c r="I80" s="681"/>
      <c r="J80" s="665"/>
    </row>
    <row r="81" spans="1:10" x14ac:dyDescent="0.35">
      <c r="A81" s="299"/>
      <c r="B81" s="294"/>
      <c r="C81" s="306"/>
      <c r="D81" s="287"/>
      <c r="E81" s="307"/>
      <c r="F81" s="308"/>
      <c r="G81" s="309"/>
      <c r="H81" s="310"/>
      <c r="I81" s="681"/>
      <c r="J81" s="665"/>
    </row>
    <row r="82" spans="1:10" x14ac:dyDescent="0.35">
      <c r="A82" s="299" t="s">
        <v>195</v>
      </c>
      <c r="B82" s="294"/>
      <c r="C82" s="311" t="s">
        <v>196</v>
      </c>
      <c r="D82" s="287"/>
      <c r="E82" s="307"/>
      <c r="F82" s="308"/>
      <c r="G82" s="309"/>
      <c r="H82" s="310"/>
      <c r="I82" s="681"/>
      <c r="J82" s="665"/>
    </row>
    <row r="83" spans="1:10" x14ac:dyDescent="0.35">
      <c r="A83" s="299">
        <v>100053</v>
      </c>
      <c r="B83" s="294" t="s">
        <v>197</v>
      </c>
      <c r="C83" s="300" t="s">
        <v>198</v>
      </c>
      <c r="D83" s="584" t="s">
        <v>199</v>
      </c>
      <c r="E83" s="585">
        <v>190</v>
      </c>
      <c r="F83" s="589">
        <v>3</v>
      </c>
      <c r="G83" s="586">
        <v>50</v>
      </c>
      <c r="H83" s="305">
        <f t="shared" ref="H83:H88" si="0">TRUNC(E83* (1 + F83 / 100) * G83,2)</f>
        <v>9785</v>
      </c>
      <c r="I83" s="681"/>
      <c r="J83" s="665"/>
    </row>
    <row r="84" spans="1:10" x14ac:dyDescent="0.35">
      <c r="A84" s="299">
        <v>100558</v>
      </c>
      <c r="B84" s="294" t="s">
        <v>202</v>
      </c>
      <c r="C84" s="300" t="s">
        <v>203</v>
      </c>
      <c r="D84" s="584" t="s">
        <v>204</v>
      </c>
      <c r="E84" s="585">
        <v>350</v>
      </c>
      <c r="F84" s="589">
        <v>3</v>
      </c>
      <c r="G84" s="586">
        <v>700</v>
      </c>
      <c r="H84" s="305">
        <f>TRUNC(E84* (1 + F84 / 100) * G84,2)</f>
        <v>252350</v>
      </c>
      <c r="I84" s="681"/>
      <c r="J84" s="665"/>
    </row>
    <row r="85" spans="1:10" x14ac:dyDescent="0.35">
      <c r="A85" s="299">
        <v>100123</v>
      </c>
      <c r="B85" s="294" t="s">
        <v>200</v>
      </c>
      <c r="C85" s="300" t="s">
        <v>231</v>
      </c>
      <c r="D85" s="584" t="s">
        <v>67</v>
      </c>
      <c r="E85" s="585">
        <v>0.56000000000000005</v>
      </c>
      <c r="F85" s="589">
        <v>3</v>
      </c>
      <c r="G85" s="586">
        <v>100000</v>
      </c>
      <c r="H85" s="305">
        <f t="shared" si="0"/>
        <v>57680</v>
      </c>
      <c r="I85" s="681"/>
      <c r="J85" s="665"/>
    </row>
    <row r="86" spans="1:10" x14ac:dyDescent="0.35">
      <c r="A86" s="299">
        <v>100962</v>
      </c>
      <c r="B86" s="294" t="s">
        <v>200</v>
      </c>
      <c r="C86" s="300" t="s">
        <v>232</v>
      </c>
      <c r="D86" s="584" t="s">
        <v>67</v>
      </c>
      <c r="E86" s="585">
        <v>0.84</v>
      </c>
      <c r="F86" s="589">
        <v>3</v>
      </c>
      <c r="G86" s="586">
        <v>110000</v>
      </c>
      <c r="H86" s="305">
        <f t="shared" si="0"/>
        <v>95172</v>
      </c>
      <c r="I86" s="681"/>
      <c r="J86" s="665"/>
    </row>
    <row r="87" spans="1:10" x14ac:dyDescent="0.35">
      <c r="A87" s="299">
        <v>100932</v>
      </c>
      <c r="B87" s="294" t="s">
        <v>233</v>
      </c>
      <c r="C87" s="300" t="s">
        <v>234</v>
      </c>
      <c r="D87" s="584" t="s">
        <v>235</v>
      </c>
      <c r="E87" s="585">
        <v>0.1</v>
      </c>
      <c r="F87" s="589"/>
      <c r="G87" s="586">
        <v>18000</v>
      </c>
      <c r="H87" s="305">
        <f t="shared" si="0"/>
        <v>1800</v>
      </c>
      <c r="I87" s="681"/>
      <c r="J87" s="665"/>
    </row>
    <row r="88" spans="1:10" x14ac:dyDescent="0.35">
      <c r="A88" s="299">
        <v>100011</v>
      </c>
      <c r="B88" s="294" t="s">
        <v>233</v>
      </c>
      <c r="C88" s="300" t="s">
        <v>236</v>
      </c>
      <c r="D88" s="584" t="s">
        <v>235</v>
      </c>
      <c r="E88" s="585">
        <v>6.0000000000000001E-3</v>
      </c>
      <c r="F88" s="589"/>
      <c r="G88" s="586">
        <v>130032</v>
      </c>
      <c r="H88" s="305">
        <f t="shared" si="0"/>
        <v>780.19</v>
      </c>
      <c r="I88" s="681"/>
      <c r="J88" s="665"/>
    </row>
    <row r="89" spans="1:10" x14ac:dyDescent="0.35">
      <c r="A89" s="312" t="s">
        <v>205</v>
      </c>
      <c r="B89" s="294"/>
      <c r="C89" s="306"/>
      <c r="D89" s="287"/>
      <c r="E89" s="307"/>
      <c r="F89" s="308"/>
      <c r="G89" s="309" t="s">
        <v>206</v>
      </c>
      <c r="H89" s="313">
        <f>SUM(H82:H88)</f>
        <v>417567.19</v>
      </c>
      <c r="I89" s="681"/>
      <c r="J89" s="666"/>
    </row>
    <row r="90" spans="1:10" x14ac:dyDescent="0.35">
      <c r="A90" s="299" t="s">
        <v>207</v>
      </c>
      <c r="B90" s="294"/>
      <c r="C90" s="311" t="s">
        <v>208</v>
      </c>
      <c r="D90" s="287"/>
      <c r="E90" s="307"/>
      <c r="F90" s="308"/>
      <c r="G90" s="309"/>
      <c r="H90" s="310"/>
      <c r="I90" s="681"/>
      <c r="J90" s="665"/>
    </row>
    <row r="91" spans="1:10" x14ac:dyDescent="0.35">
      <c r="A91" s="299">
        <v>200010</v>
      </c>
      <c r="B91" s="294" t="s">
        <v>208</v>
      </c>
      <c r="C91" s="300" t="s">
        <v>237</v>
      </c>
      <c r="D91" s="584" t="s">
        <v>210</v>
      </c>
      <c r="E91" s="585">
        <v>1.92</v>
      </c>
      <c r="F91" s="589"/>
      <c r="G91" s="987">
        <f>M.O!C8</f>
        <v>46811</v>
      </c>
      <c r="H91" s="305">
        <f>TRUNC(E91* (1 + F91 / 100) * G91,2)</f>
        <v>89877.119999999995</v>
      </c>
      <c r="I91" s="681"/>
      <c r="J91" s="665"/>
    </row>
    <row r="92" spans="1:10" x14ac:dyDescent="0.35">
      <c r="A92" s="299">
        <v>207500</v>
      </c>
      <c r="B92" s="294" t="s">
        <v>208</v>
      </c>
      <c r="C92" s="300" t="s">
        <v>238</v>
      </c>
      <c r="D92" s="584" t="s">
        <v>239</v>
      </c>
      <c r="E92" s="585">
        <v>0.6</v>
      </c>
      <c r="F92" s="589"/>
      <c r="G92" s="987">
        <f>M.O!C12</f>
        <v>24546</v>
      </c>
      <c r="H92" s="305">
        <f>TRUNC(E92* (1 + F92 / 100) * G92,2)</f>
        <v>14727.6</v>
      </c>
      <c r="I92" s="681"/>
      <c r="J92" s="665"/>
    </row>
    <row r="93" spans="1:10" x14ac:dyDescent="0.35">
      <c r="A93" s="312" t="s">
        <v>211</v>
      </c>
      <c r="B93" s="294"/>
      <c r="C93" s="306"/>
      <c r="D93" s="287"/>
      <c r="E93" s="307"/>
      <c r="F93" s="308"/>
      <c r="G93" s="309" t="s">
        <v>212</v>
      </c>
      <c r="H93" s="313">
        <f>SUM(H90:H92)</f>
        <v>104604.72</v>
      </c>
      <c r="I93" s="681"/>
      <c r="J93" s="666"/>
    </row>
    <row r="94" spans="1:10" x14ac:dyDescent="0.35">
      <c r="A94" s="299" t="s">
        <v>213</v>
      </c>
      <c r="B94" s="294"/>
      <c r="C94" s="314" t="s">
        <v>214</v>
      </c>
      <c r="D94" s="287"/>
      <c r="E94" s="307"/>
      <c r="F94" s="308"/>
      <c r="G94" s="309"/>
      <c r="H94" s="310"/>
      <c r="I94" s="681"/>
      <c r="J94" s="665"/>
    </row>
    <row r="95" spans="1:10" x14ac:dyDescent="0.35">
      <c r="A95" s="299">
        <v>308003</v>
      </c>
      <c r="B95" s="294" t="s">
        <v>214</v>
      </c>
      <c r="C95" s="300" t="s">
        <v>240</v>
      </c>
      <c r="D95" s="584" t="s">
        <v>241</v>
      </c>
      <c r="E95" s="585">
        <v>0.06</v>
      </c>
      <c r="F95" s="589"/>
      <c r="G95" s="586">
        <v>85000</v>
      </c>
      <c r="H95" s="305">
        <f>TRUNC(E95* (1 + F95 / 100) * G95,2)</f>
        <v>5100</v>
      </c>
      <c r="I95" s="681"/>
      <c r="J95" s="665"/>
    </row>
    <row r="96" spans="1:10" x14ac:dyDescent="0.35">
      <c r="A96" s="299">
        <v>300026</v>
      </c>
      <c r="B96" s="294" t="s">
        <v>214</v>
      </c>
      <c r="C96" s="300" t="s">
        <v>215</v>
      </c>
      <c r="D96" s="584" t="s">
        <v>216</v>
      </c>
      <c r="E96" s="587">
        <f>$O$2</f>
        <v>0.05</v>
      </c>
      <c r="F96" s="589"/>
      <c r="G96" s="586">
        <f>H93</f>
        <v>104604.72</v>
      </c>
      <c r="H96" s="305">
        <f>TRUNC(E96* (1 + F96 / 100) * G96,2)</f>
        <v>5230.2299999999996</v>
      </c>
      <c r="I96" s="681"/>
      <c r="J96" s="665"/>
    </row>
    <row r="97" spans="1:10" x14ac:dyDescent="0.35">
      <c r="A97" s="312" t="s">
        <v>217</v>
      </c>
      <c r="B97" s="294"/>
      <c r="C97" s="306"/>
      <c r="D97" s="287"/>
      <c r="E97" s="307"/>
      <c r="F97" s="308"/>
      <c r="G97" s="309" t="s">
        <v>218</v>
      </c>
      <c r="H97" s="313">
        <f>SUM(H94:H96)</f>
        <v>10330.23</v>
      </c>
      <c r="I97" s="681"/>
      <c r="J97" s="666"/>
    </row>
    <row r="98" spans="1:10" x14ac:dyDescent="0.35">
      <c r="A98" s="287" t="s">
        <v>219</v>
      </c>
      <c r="B98" s="316"/>
      <c r="C98" s="311" t="s">
        <v>414</v>
      </c>
      <c r="D98" s="287"/>
      <c r="E98" s="307"/>
      <c r="F98" s="308"/>
      <c r="G98" s="309"/>
      <c r="H98" s="310"/>
      <c r="I98" s="681"/>
      <c r="J98" s="665"/>
    </row>
    <row r="99" spans="1:10" x14ac:dyDescent="0.35">
      <c r="A99" s="299"/>
      <c r="B99" s="294"/>
      <c r="C99" s="300" t="s">
        <v>414</v>
      </c>
      <c r="D99" s="584" t="s">
        <v>216</v>
      </c>
      <c r="E99" s="588">
        <f>$U$6</f>
        <v>0.15</v>
      </c>
      <c r="F99" s="589"/>
      <c r="G99" s="586">
        <f>H89</f>
        <v>417567.19</v>
      </c>
      <c r="H99" s="305">
        <f>E99*G99</f>
        <v>62635.078499999996</v>
      </c>
      <c r="I99" s="681"/>
      <c r="J99" s="665"/>
    </row>
    <row r="100" spans="1:10" x14ac:dyDescent="0.35">
      <c r="A100" s="312" t="s">
        <v>220</v>
      </c>
      <c r="B100" s="316"/>
      <c r="C100" s="306"/>
      <c r="D100" s="287"/>
      <c r="E100" s="307"/>
      <c r="F100" s="308"/>
      <c r="G100" s="309" t="s">
        <v>482</v>
      </c>
      <c r="H100" s="305">
        <f>SUM(H98:H99)</f>
        <v>62635.078499999996</v>
      </c>
      <c r="I100" s="681"/>
      <c r="J100" s="665"/>
    </row>
    <row r="101" spans="1:10" x14ac:dyDescent="0.35">
      <c r="A101" s="287"/>
      <c r="B101" s="317"/>
      <c r="C101" s="306"/>
      <c r="D101" s="287"/>
      <c r="E101" s="307"/>
      <c r="F101" s="308"/>
      <c r="G101" s="309"/>
      <c r="H101" s="310"/>
      <c r="I101" s="682"/>
      <c r="J101" s="665"/>
    </row>
    <row r="102" spans="1:10" ht="15" thickBot="1" x14ac:dyDescent="0.4">
      <c r="A102" s="287" t="s">
        <v>25</v>
      </c>
      <c r="B102" s="317"/>
      <c r="C102" s="318"/>
      <c r="D102" s="590"/>
      <c r="E102" s="591"/>
      <c r="F102" s="592" t="s">
        <v>222</v>
      </c>
      <c r="G102" s="593">
        <f>SUM(H80:H101)/2</f>
        <v>595137.21849999996</v>
      </c>
      <c r="H102" s="594">
        <f>IF($A$2="CD",IF($A$3=1,ROUND(SUM(H80:H101)/2,0),IF($A$3=3,ROUND(SUM(H80:H101)/2,0),SUM(H80:H101)/2)),SUM(H80:H101)/2)</f>
        <v>595137</v>
      </c>
      <c r="I102" s="681"/>
      <c r="J102" s="562"/>
    </row>
    <row r="103" spans="1:10" ht="15" thickTop="1" x14ac:dyDescent="0.35">
      <c r="C103" s="9"/>
      <c r="D103" s="35"/>
      <c r="E103" s="9"/>
      <c r="F103" s="9"/>
      <c r="G103" s="9"/>
      <c r="H103" s="9"/>
      <c r="I103" s="292"/>
      <c r="J103" s="293"/>
    </row>
    <row r="104" spans="1:10" ht="15" thickBot="1" x14ac:dyDescent="0.4">
      <c r="C104" s="9"/>
      <c r="D104" s="35"/>
      <c r="E104" s="9"/>
      <c r="F104" s="9"/>
      <c r="G104" s="9"/>
      <c r="H104" s="9"/>
      <c r="I104" s="292"/>
      <c r="J104" s="293"/>
    </row>
    <row r="105" spans="1:10" ht="15" thickTop="1" x14ac:dyDescent="0.35">
      <c r="A105" s="287" t="s">
        <v>242</v>
      </c>
      <c r="B105" s="294"/>
      <c r="C105" s="1079" t="s">
        <v>35</v>
      </c>
      <c r="D105" s="1080"/>
      <c r="E105" s="1080"/>
      <c r="F105" s="1080"/>
      <c r="G105" s="324"/>
      <c r="H105" s="296" t="s">
        <v>243</v>
      </c>
      <c r="I105" s="680"/>
      <c r="J105" s="666"/>
    </row>
    <row r="106" spans="1:10" x14ac:dyDescent="0.35">
      <c r="A106" s="287"/>
      <c r="B106" s="294"/>
      <c r="C106" s="1081"/>
      <c r="D106" s="1082"/>
      <c r="E106" s="1082"/>
      <c r="F106" s="1082"/>
      <c r="G106" s="325"/>
      <c r="H106" s="298" t="str">
        <f>"ITEM:   " &amp;PRESUPUESTO!$B$16</f>
        <v>ITEM:   1.1</v>
      </c>
      <c r="I106" s="683"/>
      <c r="J106" s="666"/>
    </row>
    <row r="107" spans="1:10" x14ac:dyDescent="0.35">
      <c r="A107" s="299" t="s">
        <v>191</v>
      </c>
      <c r="B107" s="294"/>
      <c r="C107" s="300" t="s">
        <v>21</v>
      </c>
      <c r="D107" s="301" t="s">
        <v>22</v>
      </c>
      <c r="E107" s="302" t="s">
        <v>23</v>
      </c>
      <c r="F107" s="302" t="s">
        <v>192</v>
      </c>
      <c r="G107" s="304" t="s">
        <v>193</v>
      </c>
      <c r="H107" s="305" t="s">
        <v>194</v>
      </c>
      <c r="I107" s="681"/>
      <c r="J107" s="665"/>
    </row>
    <row r="108" spans="1:10" x14ac:dyDescent="0.35">
      <c r="A108" s="299"/>
      <c r="B108" s="294"/>
      <c r="C108" s="306"/>
      <c r="D108" s="287"/>
      <c r="E108" s="307"/>
      <c r="F108" s="307"/>
      <c r="G108" s="309"/>
      <c r="H108" s="310"/>
      <c r="I108" s="681"/>
      <c r="J108" s="665"/>
    </row>
    <row r="109" spans="1:10" x14ac:dyDescent="0.35">
      <c r="A109" s="299" t="s">
        <v>207</v>
      </c>
      <c r="B109" s="294"/>
      <c r="C109" s="311" t="s">
        <v>208</v>
      </c>
      <c r="D109" s="287"/>
      <c r="E109" s="307"/>
      <c r="F109" s="307"/>
      <c r="G109" s="309"/>
      <c r="H109" s="310"/>
      <c r="I109" s="681"/>
      <c r="J109" s="665"/>
    </row>
    <row r="110" spans="1:10" x14ac:dyDescent="0.35">
      <c r="A110" s="299">
        <v>200006</v>
      </c>
      <c r="B110" s="294" t="s">
        <v>208</v>
      </c>
      <c r="C110" s="300" t="s">
        <v>244</v>
      </c>
      <c r="D110" s="301" t="s">
        <v>210</v>
      </c>
      <c r="E110" s="302">
        <v>0.6</v>
      </c>
      <c r="F110" s="302"/>
      <c r="G110" s="988">
        <f>M.O!C4</f>
        <v>15604</v>
      </c>
      <c r="H110" s="305">
        <f>TRUNC(E110* (1 + F110 / 100) * G110,2)</f>
        <v>9362.4</v>
      </c>
      <c r="I110" s="681"/>
      <c r="J110" s="665"/>
    </row>
    <row r="111" spans="1:10" x14ac:dyDescent="0.35">
      <c r="A111" s="287" t="s">
        <v>211</v>
      </c>
      <c r="B111" s="294"/>
      <c r="C111" s="306"/>
      <c r="D111" s="287"/>
      <c r="E111" s="307"/>
      <c r="F111" s="307"/>
      <c r="G111" s="309" t="s">
        <v>212</v>
      </c>
      <c r="H111" s="313">
        <f>SUM(H109:H110)</f>
        <v>9362.4</v>
      </c>
      <c r="I111" s="681"/>
      <c r="J111" s="666"/>
    </row>
    <row r="112" spans="1:10" x14ac:dyDescent="0.35">
      <c r="A112" s="299" t="s">
        <v>213</v>
      </c>
      <c r="B112" s="294"/>
      <c r="C112" s="314" t="s">
        <v>214</v>
      </c>
      <c r="D112" s="287"/>
      <c r="E112" s="307"/>
      <c r="F112" s="307"/>
      <c r="G112" s="309"/>
      <c r="H112" s="310"/>
      <c r="I112" s="681"/>
      <c r="J112" s="665"/>
    </row>
    <row r="113" spans="1:10" x14ac:dyDescent="0.35">
      <c r="A113" s="299">
        <v>319013</v>
      </c>
      <c r="B113" s="294" t="s">
        <v>214</v>
      </c>
      <c r="C113" s="326" t="s">
        <v>245</v>
      </c>
      <c r="D113" s="301" t="s">
        <v>241</v>
      </c>
      <c r="E113" s="302">
        <v>7.4999999999999997E-2</v>
      </c>
      <c r="F113" s="302"/>
      <c r="G113" s="304">
        <v>150000</v>
      </c>
      <c r="H113" s="305">
        <f>TRUNC(E113* (1 + F113 / 100) * G113,2)</f>
        <v>11250</v>
      </c>
      <c r="I113" s="681"/>
      <c r="J113" s="665"/>
    </row>
    <row r="114" spans="1:10" x14ac:dyDescent="0.35">
      <c r="A114" s="299">
        <v>300026</v>
      </c>
      <c r="B114" s="294" t="s">
        <v>214</v>
      </c>
      <c r="C114" s="300" t="s">
        <v>215</v>
      </c>
      <c r="D114" s="301" t="s">
        <v>216</v>
      </c>
      <c r="E114" s="315">
        <f>$O$2</f>
        <v>0.05</v>
      </c>
      <c r="F114" s="302"/>
      <c r="G114" s="304">
        <f>H111</f>
        <v>9362.4</v>
      </c>
      <c r="H114" s="305">
        <f>TRUNC(E114* (1 + F114 / 100) * G114,2)</f>
        <v>468.12</v>
      </c>
      <c r="I114" s="681"/>
      <c r="J114" s="665"/>
    </row>
    <row r="115" spans="1:10" x14ac:dyDescent="0.35">
      <c r="A115" s="287" t="s">
        <v>217</v>
      </c>
      <c r="B115" s="294"/>
      <c r="C115" s="306"/>
      <c r="D115" s="287"/>
      <c r="E115" s="307"/>
      <c r="F115" s="307"/>
      <c r="G115" s="309" t="s">
        <v>218</v>
      </c>
      <c r="H115" s="313">
        <f>SUM(H112:H114)</f>
        <v>11718.12</v>
      </c>
      <c r="I115" s="681"/>
      <c r="J115" s="666"/>
    </row>
    <row r="116" spans="1:10" x14ac:dyDescent="0.35">
      <c r="A116" s="287" t="s">
        <v>219</v>
      </c>
      <c r="B116" s="9"/>
      <c r="C116" s="311" t="s">
        <v>414</v>
      </c>
      <c r="D116" s="287"/>
      <c r="E116" s="307"/>
      <c r="F116" s="307"/>
      <c r="G116" s="309"/>
      <c r="H116" s="310"/>
      <c r="I116" s="681"/>
      <c r="J116" s="665"/>
    </row>
    <row r="117" spans="1:10" x14ac:dyDescent="0.35">
      <c r="A117" s="299"/>
      <c r="B117" s="294"/>
      <c r="C117" s="300"/>
      <c r="D117" s="301"/>
      <c r="E117" s="302"/>
      <c r="F117" s="302"/>
      <c r="G117" s="304"/>
      <c r="H117" s="305"/>
      <c r="I117" s="681"/>
      <c r="J117" s="665"/>
    </row>
    <row r="118" spans="1:10" x14ac:dyDescent="0.35">
      <c r="A118" s="312" t="s">
        <v>220</v>
      </c>
      <c r="B118" s="9"/>
      <c r="C118" s="306"/>
      <c r="D118" s="287"/>
      <c r="E118" s="307"/>
      <c r="F118" s="307"/>
      <c r="G118" s="309" t="s">
        <v>221</v>
      </c>
      <c r="H118" s="305">
        <f>SUM(H116:H117)</f>
        <v>0</v>
      </c>
      <c r="I118" s="681"/>
      <c r="J118" s="665"/>
    </row>
    <row r="119" spans="1:10" x14ac:dyDescent="0.35">
      <c r="A119" s="287"/>
      <c r="B119" s="317"/>
      <c r="C119" s="306"/>
      <c r="D119" s="287"/>
      <c r="E119" s="307"/>
      <c r="F119" s="307"/>
      <c r="G119" s="309"/>
      <c r="H119" s="310"/>
      <c r="I119" s="681"/>
      <c r="J119" s="665"/>
    </row>
    <row r="120" spans="1:10" ht="15" thickBot="1" x14ac:dyDescent="0.4">
      <c r="A120" s="287" t="s">
        <v>25</v>
      </c>
      <c r="B120" s="317"/>
      <c r="C120" s="318"/>
      <c r="D120" s="319"/>
      <c r="E120" s="320"/>
      <c r="F120" s="321" t="s">
        <v>222</v>
      </c>
      <c r="G120" s="322">
        <f>SUM(H107:H119)/2</f>
        <v>21080.52</v>
      </c>
      <c r="H120" s="323">
        <f>IF($A$2="CD",ROUND(SUM(H107:H119)/2,$B$3),SUM(H107:H119)/2)</f>
        <v>21081</v>
      </c>
      <c r="I120" s="681"/>
      <c r="J120" s="562"/>
    </row>
    <row r="121" spans="1:10" ht="15" thickTop="1" x14ac:dyDescent="0.35">
      <c r="A121" s="287" t="s">
        <v>246</v>
      </c>
      <c r="B121" s="317"/>
      <c r="C121" s="327" t="s">
        <v>154</v>
      </c>
      <c r="D121" s="328"/>
      <c r="E121" s="329"/>
      <c r="F121" s="329"/>
      <c r="G121" s="330"/>
      <c r="H121" s="331"/>
      <c r="I121" s="681"/>
      <c r="J121" s="665"/>
    </row>
    <row r="122" spans="1:10" x14ac:dyDescent="0.35">
      <c r="A122" s="299" t="s">
        <v>161</v>
      </c>
      <c r="B122" s="317"/>
      <c r="C122" s="332" t="s">
        <v>132</v>
      </c>
      <c r="D122" s="333"/>
      <c r="E122" s="334"/>
      <c r="F122" s="335">
        <f>$F$3</f>
        <v>0.23</v>
      </c>
      <c r="G122" s="336"/>
      <c r="H122" s="337">
        <f>ROUND(H120*F122,2)</f>
        <v>4848.63</v>
      </c>
      <c r="I122" s="681"/>
      <c r="J122" s="665"/>
    </row>
    <row r="123" spans="1:10" x14ac:dyDescent="0.35">
      <c r="A123" s="299" t="s">
        <v>247</v>
      </c>
      <c r="B123" s="317"/>
      <c r="C123" s="332" t="s">
        <v>134</v>
      </c>
      <c r="D123" s="333"/>
      <c r="E123" s="334"/>
      <c r="F123" s="335">
        <f>$G$3</f>
        <v>0.01</v>
      </c>
      <c r="G123" s="336"/>
      <c r="H123" s="337">
        <f>ROUND(H120*F123,2)</f>
        <v>210.81</v>
      </c>
      <c r="I123" s="681"/>
      <c r="J123" s="665"/>
    </row>
    <row r="124" spans="1:10" x14ac:dyDescent="0.35">
      <c r="A124" s="299" t="s">
        <v>163</v>
      </c>
      <c r="B124" s="317"/>
      <c r="C124" s="332" t="s">
        <v>136</v>
      </c>
      <c r="D124" s="333"/>
      <c r="E124" s="334"/>
      <c r="F124" s="335">
        <f>$H$3</f>
        <v>0.06</v>
      </c>
      <c r="G124" s="336"/>
      <c r="H124" s="337">
        <f>ROUND(H120*F124,2)</f>
        <v>1264.8599999999999</v>
      </c>
      <c r="I124" s="681"/>
      <c r="J124" s="665"/>
    </row>
    <row r="125" spans="1:10" x14ac:dyDescent="0.35">
      <c r="A125" s="299" t="s">
        <v>165</v>
      </c>
      <c r="B125" s="317"/>
      <c r="C125" s="332" t="s">
        <v>140</v>
      </c>
      <c r="D125" s="333"/>
      <c r="E125" s="334"/>
      <c r="F125" s="335">
        <f>$I$3</f>
        <v>0</v>
      </c>
      <c r="G125" s="336"/>
      <c r="H125" s="337">
        <f>ROUND(H124*F125,2)</f>
        <v>0</v>
      </c>
      <c r="I125" s="681"/>
      <c r="J125" s="665"/>
    </row>
    <row r="126" spans="1:10" x14ac:dyDescent="0.35">
      <c r="A126" s="287" t="s">
        <v>248</v>
      </c>
      <c r="B126" s="317"/>
      <c r="C126" s="311" t="s">
        <v>249</v>
      </c>
      <c r="D126" s="287"/>
      <c r="E126" s="307"/>
      <c r="F126" s="307"/>
      <c r="G126" s="338"/>
      <c r="H126" s="339">
        <f>SUM(H122:H125)</f>
        <v>6324.3</v>
      </c>
      <c r="I126" s="682"/>
      <c r="J126" s="666"/>
    </row>
    <row r="127" spans="1:10" ht="15" thickBot="1" x14ac:dyDescent="0.4">
      <c r="A127" s="287" t="s">
        <v>250</v>
      </c>
      <c r="B127" s="317"/>
      <c r="C127" s="340"/>
      <c r="D127" s="341"/>
      <c r="E127" s="320"/>
      <c r="F127" s="321" t="s">
        <v>251</v>
      </c>
      <c r="G127" s="342"/>
      <c r="H127" s="323">
        <f>IF($A$3=2,ROUND((H120+H126),2),IF($A$3=3,ROUND((H120+H126),-1),ROUND((H120+H126),0)))</f>
        <v>27405</v>
      </c>
      <c r="I127" s="681"/>
      <c r="J127" s="562"/>
    </row>
    <row r="128" spans="1:10" ht="15" thickTop="1" x14ac:dyDescent="0.35">
      <c r="C128" s="9"/>
      <c r="D128" s="35"/>
      <c r="E128" s="9"/>
      <c r="F128" s="9"/>
      <c r="G128" s="9"/>
      <c r="H128" s="9"/>
      <c r="I128" s="292"/>
      <c r="J128" s="293"/>
    </row>
    <row r="129" spans="1:10" ht="15" thickBot="1" x14ac:dyDescent="0.4">
      <c r="C129" s="9"/>
      <c r="D129" s="35"/>
      <c r="E129" s="9"/>
      <c r="F129" s="9"/>
      <c r="G129" s="9"/>
      <c r="H129" s="9"/>
      <c r="I129" s="292"/>
      <c r="J129" s="293"/>
    </row>
    <row r="130" spans="1:10" ht="15" thickTop="1" x14ac:dyDescent="0.35">
      <c r="A130" s="287" t="s">
        <v>252</v>
      </c>
      <c r="B130" s="294"/>
      <c r="C130" s="1079" t="s">
        <v>39</v>
      </c>
      <c r="D130" s="1080"/>
      <c r="E130" s="1080"/>
      <c r="F130" s="1080"/>
      <c r="G130" s="324"/>
      <c r="H130" s="296" t="s">
        <v>253</v>
      </c>
      <c r="I130" s="680"/>
      <c r="J130" s="666"/>
    </row>
    <row r="131" spans="1:10" x14ac:dyDescent="0.35">
      <c r="A131" s="287"/>
      <c r="B131" s="294"/>
      <c r="C131" s="1081"/>
      <c r="D131" s="1082"/>
      <c r="E131" s="1082"/>
      <c r="F131" s="1082"/>
      <c r="G131" s="325"/>
      <c r="H131" s="298" t="str">
        <f>"ITEM:   " &amp;PRESUPUESTO!$B$17</f>
        <v>ITEM:   1.2</v>
      </c>
      <c r="I131" s="683"/>
      <c r="J131" s="666"/>
    </row>
    <row r="132" spans="1:10" x14ac:dyDescent="0.35">
      <c r="A132" s="299" t="s">
        <v>191</v>
      </c>
      <c r="B132" s="294"/>
      <c r="C132" s="300" t="s">
        <v>21</v>
      </c>
      <c r="D132" s="301" t="s">
        <v>22</v>
      </c>
      <c r="E132" s="302" t="s">
        <v>23</v>
      </c>
      <c r="F132" s="302" t="s">
        <v>192</v>
      </c>
      <c r="G132" s="304" t="s">
        <v>193</v>
      </c>
      <c r="H132" s="305" t="s">
        <v>194</v>
      </c>
      <c r="I132" s="681"/>
      <c r="J132" s="665"/>
    </row>
    <row r="133" spans="1:10" x14ac:dyDescent="0.35">
      <c r="A133" s="299"/>
      <c r="B133" s="294"/>
      <c r="C133" s="306"/>
      <c r="D133" s="287"/>
      <c r="E133" s="307"/>
      <c r="F133" s="307"/>
      <c r="G133" s="309"/>
      <c r="H133" s="310"/>
      <c r="I133" s="681"/>
      <c r="J133" s="665"/>
    </row>
    <row r="134" spans="1:10" x14ac:dyDescent="0.35">
      <c r="A134" s="299" t="s">
        <v>207</v>
      </c>
      <c r="B134" s="294"/>
      <c r="C134" s="311" t="s">
        <v>208</v>
      </c>
      <c r="D134" s="287"/>
      <c r="E134" s="307"/>
      <c r="F134" s="307"/>
      <c r="G134" s="309"/>
      <c r="H134" s="310"/>
      <c r="I134" s="681"/>
      <c r="J134" s="665"/>
    </row>
    <row r="135" spans="1:10" x14ac:dyDescent="0.35">
      <c r="A135" s="299">
        <v>200006</v>
      </c>
      <c r="B135" s="294" t="s">
        <v>208</v>
      </c>
      <c r="C135" s="300" t="s">
        <v>244</v>
      </c>
      <c r="D135" s="301" t="s">
        <v>210</v>
      </c>
      <c r="E135" s="302">
        <v>0.6</v>
      </c>
      <c r="F135" s="302"/>
      <c r="G135" s="988">
        <f>G110</f>
        <v>15604</v>
      </c>
      <c r="H135" s="305">
        <f>TRUNC(E135* (1 + F135 / 100) * G135,2)</f>
        <v>9362.4</v>
      </c>
      <c r="I135" s="682"/>
      <c r="J135" s="665"/>
    </row>
    <row r="136" spans="1:10" x14ac:dyDescent="0.35">
      <c r="A136" s="287" t="s">
        <v>211</v>
      </c>
      <c r="B136" s="294"/>
      <c r="C136" s="306"/>
      <c r="D136" s="287"/>
      <c r="E136" s="307"/>
      <c r="F136" s="307"/>
      <c r="G136" s="309" t="s">
        <v>212</v>
      </c>
      <c r="H136" s="313">
        <f>SUM(H134:H135)</f>
        <v>9362.4</v>
      </c>
      <c r="I136" s="681"/>
      <c r="J136" s="666"/>
    </row>
    <row r="137" spans="1:10" x14ac:dyDescent="0.35">
      <c r="A137" s="299" t="s">
        <v>213</v>
      </c>
      <c r="B137" s="294"/>
      <c r="C137" s="314" t="s">
        <v>214</v>
      </c>
      <c r="D137" s="287"/>
      <c r="E137" s="307"/>
      <c r="F137" s="307"/>
      <c r="G137" s="309"/>
      <c r="H137" s="310"/>
      <c r="I137" s="681"/>
      <c r="J137" s="665"/>
    </row>
    <row r="138" spans="1:10" x14ac:dyDescent="0.35">
      <c r="A138" s="299">
        <v>319013</v>
      </c>
      <c r="B138" s="294" t="s">
        <v>214</v>
      </c>
      <c r="C138" s="326" t="s">
        <v>245</v>
      </c>
      <c r="D138" s="301" t="s">
        <v>241</v>
      </c>
      <c r="E138" s="302">
        <v>7.4999999999999997E-2</v>
      </c>
      <c r="F138" s="302"/>
      <c r="G138" s="304">
        <v>150000</v>
      </c>
      <c r="H138" s="305">
        <f>TRUNC(E138* (1 + F138 / 100) * G138,2)</f>
        <v>11250</v>
      </c>
      <c r="I138" s="681"/>
      <c r="J138" s="665"/>
    </row>
    <row r="139" spans="1:10" x14ac:dyDescent="0.35">
      <c r="A139" s="299">
        <v>300026</v>
      </c>
      <c r="B139" s="294" t="s">
        <v>214</v>
      </c>
      <c r="C139" s="300" t="s">
        <v>215</v>
      </c>
      <c r="D139" s="301" t="s">
        <v>216</v>
      </c>
      <c r="E139" s="315">
        <f>$O$2</f>
        <v>0.05</v>
      </c>
      <c r="F139" s="302"/>
      <c r="G139" s="304">
        <f>H136</f>
        <v>9362.4</v>
      </c>
      <c r="H139" s="305">
        <f>TRUNC(E139* (1 + F139 / 100) * G139,2)</f>
        <v>468.12</v>
      </c>
      <c r="I139" s="681"/>
      <c r="J139" s="665"/>
    </row>
    <row r="140" spans="1:10" x14ac:dyDescent="0.35">
      <c r="A140" s="287" t="s">
        <v>217</v>
      </c>
      <c r="B140" s="294"/>
      <c r="C140" s="306"/>
      <c r="D140" s="287"/>
      <c r="E140" s="307"/>
      <c r="F140" s="307"/>
      <c r="G140" s="309" t="s">
        <v>218</v>
      </c>
      <c r="H140" s="313">
        <f>SUM(H137:H139)</f>
        <v>11718.12</v>
      </c>
      <c r="I140" s="681"/>
      <c r="J140" s="666"/>
    </row>
    <row r="141" spans="1:10" x14ac:dyDescent="0.35">
      <c r="A141" s="287" t="s">
        <v>219</v>
      </c>
      <c r="B141" s="9"/>
      <c r="C141" s="311" t="s">
        <v>414</v>
      </c>
      <c r="D141" s="287"/>
      <c r="E141" s="307"/>
      <c r="F141" s="307"/>
      <c r="G141" s="309"/>
      <c r="H141" s="310"/>
      <c r="I141" s="681"/>
      <c r="J141" s="665"/>
    </row>
    <row r="142" spans="1:10" x14ac:dyDescent="0.35">
      <c r="A142" s="299"/>
      <c r="B142" s="294"/>
      <c r="C142" s="300"/>
      <c r="D142" s="301"/>
      <c r="E142" s="302"/>
      <c r="F142" s="302"/>
      <c r="G142" s="304"/>
      <c r="H142" s="305"/>
      <c r="I142" s="681"/>
      <c r="J142" s="665"/>
    </row>
    <row r="143" spans="1:10" x14ac:dyDescent="0.35">
      <c r="A143" s="312" t="s">
        <v>220</v>
      </c>
      <c r="B143" s="9"/>
      <c r="C143" s="306"/>
      <c r="D143" s="287"/>
      <c r="E143" s="307"/>
      <c r="F143" s="307"/>
      <c r="G143" s="309" t="s">
        <v>221</v>
      </c>
      <c r="H143" s="305">
        <f>SUM(H141:H142)</f>
        <v>0</v>
      </c>
      <c r="I143" s="681"/>
      <c r="J143" s="665"/>
    </row>
    <row r="144" spans="1:10" x14ac:dyDescent="0.35">
      <c r="A144" s="287"/>
      <c r="B144" s="317"/>
      <c r="C144" s="306"/>
      <c r="D144" s="287"/>
      <c r="E144" s="307"/>
      <c r="F144" s="307"/>
      <c r="G144" s="309"/>
      <c r="H144" s="310"/>
      <c r="I144" s="681"/>
      <c r="J144" s="665"/>
    </row>
    <row r="145" spans="1:10" ht="15" thickBot="1" x14ac:dyDescent="0.4">
      <c r="A145" s="287" t="s">
        <v>25</v>
      </c>
      <c r="B145" s="317"/>
      <c r="C145" s="318"/>
      <c r="D145" s="319"/>
      <c r="E145" s="320"/>
      <c r="F145" s="321" t="s">
        <v>222</v>
      </c>
      <c r="G145" s="322">
        <f>SUM(H132:H144)/2</f>
        <v>21080.52</v>
      </c>
      <c r="H145" s="323">
        <f>IF($A$2="CD",ROUND(SUM(H132:H144)/2,$B$3),SUM(H132:H144)/2)</f>
        <v>21081</v>
      </c>
      <c r="I145" s="681"/>
      <c r="J145" s="562"/>
    </row>
    <row r="146" spans="1:10" ht="15" thickTop="1" x14ac:dyDescent="0.35">
      <c r="A146" s="287" t="s">
        <v>246</v>
      </c>
      <c r="B146" s="317"/>
      <c r="C146" s="327" t="s">
        <v>154</v>
      </c>
      <c r="D146" s="328"/>
      <c r="E146" s="329"/>
      <c r="F146" s="329"/>
      <c r="G146" s="330"/>
      <c r="H146" s="331"/>
      <c r="I146" s="681"/>
      <c r="J146" s="665"/>
    </row>
    <row r="147" spans="1:10" x14ac:dyDescent="0.35">
      <c r="A147" s="299" t="s">
        <v>161</v>
      </c>
      <c r="B147" s="317"/>
      <c r="C147" s="332" t="s">
        <v>132</v>
      </c>
      <c r="D147" s="333"/>
      <c r="E147" s="334"/>
      <c r="F147" s="335">
        <f>$F$3</f>
        <v>0.23</v>
      </c>
      <c r="G147" s="336"/>
      <c r="H147" s="337">
        <f>ROUND(H145*F147,2)</f>
        <v>4848.63</v>
      </c>
      <c r="I147" s="681"/>
      <c r="J147" s="665"/>
    </row>
    <row r="148" spans="1:10" x14ac:dyDescent="0.35">
      <c r="A148" s="299" t="s">
        <v>247</v>
      </c>
      <c r="B148" s="317"/>
      <c r="C148" s="332" t="s">
        <v>134</v>
      </c>
      <c r="D148" s="333"/>
      <c r="E148" s="334"/>
      <c r="F148" s="335">
        <f>$G$3</f>
        <v>0.01</v>
      </c>
      <c r="G148" s="336"/>
      <c r="H148" s="337">
        <f>ROUND(H145*F148,2)</f>
        <v>210.81</v>
      </c>
      <c r="I148" s="681"/>
      <c r="J148" s="665"/>
    </row>
    <row r="149" spans="1:10" x14ac:dyDescent="0.35">
      <c r="A149" s="299" t="s">
        <v>163</v>
      </c>
      <c r="B149" s="317"/>
      <c r="C149" s="332" t="s">
        <v>136</v>
      </c>
      <c r="D149" s="333"/>
      <c r="E149" s="334"/>
      <c r="F149" s="335">
        <f>$H$3</f>
        <v>0.06</v>
      </c>
      <c r="G149" s="336"/>
      <c r="H149" s="337">
        <f>ROUND(H145*F149,2)</f>
        <v>1264.8599999999999</v>
      </c>
      <c r="I149" s="681"/>
      <c r="J149" s="665"/>
    </row>
    <row r="150" spans="1:10" x14ac:dyDescent="0.35">
      <c r="A150" s="299" t="s">
        <v>165</v>
      </c>
      <c r="B150" s="317"/>
      <c r="C150" s="332" t="s">
        <v>140</v>
      </c>
      <c r="D150" s="333"/>
      <c r="E150" s="334"/>
      <c r="F150" s="335">
        <f>$I$3</f>
        <v>0</v>
      </c>
      <c r="G150" s="336"/>
      <c r="H150" s="337">
        <f>ROUND(H149*F150,2)</f>
        <v>0</v>
      </c>
      <c r="I150" s="681"/>
      <c r="J150" s="665"/>
    </row>
    <row r="151" spans="1:10" x14ac:dyDescent="0.35">
      <c r="A151" s="287" t="s">
        <v>248</v>
      </c>
      <c r="B151" s="317"/>
      <c r="C151" s="311" t="s">
        <v>249</v>
      </c>
      <c r="D151" s="287"/>
      <c r="E151" s="307"/>
      <c r="F151" s="307"/>
      <c r="G151" s="338"/>
      <c r="H151" s="339">
        <f>SUM(H147:H150)</f>
        <v>6324.3</v>
      </c>
      <c r="I151" s="682"/>
      <c r="J151" s="666"/>
    </row>
    <row r="152" spans="1:10" ht="15" thickBot="1" x14ac:dyDescent="0.4">
      <c r="A152" s="287" t="s">
        <v>250</v>
      </c>
      <c r="B152" s="317"/>
      <c r="C152" s="340"/>
      <c r="D152" s="341"/>
      <c r="E152" s="320"/>
      <c r="F152" s="321" t="s">
        <v>251</v>
      </c>
      <c r="G152" s="342"/>
      <c r="H152" s="323">
        <f>IF($A$3=2,ROUND((H145+H151),2),IF($A$3=3,ROUND((H145+H151),-1),ROUND((H145+H151),0)))</f>
        <v>27405</v>
      </c>
      <c r="I152" s="681"/>
      <c r="J152" s="562"/>
    </row>
    <row r="153" spans="1:10" ht="15" thickTop="1" x14ac:dyDescent="0.35">
      <c r="C153" s="9"/>
      <c r="D153" s="35"/>
      <c r="E153" s="9"/>
      <c r="F153" s="9"/>
      <c r="G153" s="9"/>
      <c r="H153" s="9"/>
      <c r="I153" s="292"/>
      <c r="J153" s="293"/>
    </row>
    <row r="154" spans="1:10" ht="15" thickBot="1" x14ac:dyDescent="0.4">
      <c r="C154" s="9"/>
      <c r="D154" s="35"/>
      <c r="E154" s="9"/>
      <c r="F154" s="9"/>
      <c r="G154" s="9"/>
      <c r="H154" s="9"/>
      <c r="I154" s="292"/>
      <c r="J154" s="293"/>
    </row>
    <row r="155" spans="1:10" ht="15" thickTop="1" x14ac:dyDescent="0.35">
      <c r="A155" s="287" t="s">
        <v>254</v>
      </c>
      <c r="B155" s="294"/>
      <c r="C155" s="1079" t="s">
        <v>43</v>
      </c>
      <c r="D155" s="1080"/>
      <c r="E155" s="1080"/>
      <c r="F155" s="1080"/>
      <c r="G155" s="324"/>
      <c r="H155" s="296" t="s">
        <v>253</v>
      </c>
      <c r="I155" s="680"/>
      <c r="J155" s="666"/>
    </row>
    <row r="156" spans="1:10" x14ac:dyDescent="0.35">
      <c r="A156" s="287"/>
      <c r="B156" s="294"/>
      <c r="C156" s="1081"/>
      <c r="D156" s="1082"/>
      <c r="E156" s="1082"/>
      <c r="F156" s="1082"/>
      <c r="G156" s="325"/>
      <c r="H156" s="298" t="str">
        <f>"ITEM:   " &amp;PRESUPUESTO!$B$18</f>
        <v>ITEM:   1.3</v>
      </c>
      <c r="I156" s="684"/>
      <c r="J156" s="666"/>
    </row>
    <row r="157" spans="1:10" x14ac:dyDescent="0.35">
      <c r="A157" s="299" t="s">
        <v>191</v>
      </c>
      <c r="B157" s="294"/>
      <c r="C157" s="300" t="s">
        <v>21</v>
      </c>
      <c r="D157" s="301" t="s">
        <v>22</v>
      </c>
      <c r="E157" s="302" t="s">
        <v>23</v>
      </c>
      <c r="F157" s="302" t="s">
        <v>192</v>
      </c>
      <c r="G157" s="304" t="s">
        <v>193</v>
      </c>
      <c r="H157" s="305" t="s">
        <v>194</v>
      </c>
      <c r="I157" s="681"/>
      <c r="J157" s="665"/>
    </row>
    <row r="158" spans="1:10" x14ac:dyDescent="0.35">
      <c r="A158" s="299"/>
      <c r="B158" s="294"/>
      <c r="C158" s="306"/>
      <c r="D158" s="287"/>
      <c r="E158" s="307"/>
      <c r="F158" s="307"/>
      <c r="G158" s="309"/>
      <c r="H158" s="310"/>
      <c r="I158" s="681"/>
      <c r="J158" s="665"/>
    </row>
    <row r="159" spans="1:10" x14ac:dyDescent="0.35">
      <c r="A159" s="299" t="s">
        <v>207</v>
      </c>
      <c r="B159" s="294"/>
      <c r="C159" s="311" t="s">
        <v>208</v>
      </c>
      <c r="D159" s="287"/>
      <c r="E159" s="307"/>
      <c r="F159" s="307"/>
      <c r="G159" s="309"/>
      <c r="H159" s="310"/>
      <c r="I159" s="681"/>
      <c r="J159" s="665"/>
    </row>
    <row r="160" spans="1:10" x14ac:dyDescent="0.35">
      <c r="A160" s="299">
        <v>200006</v>
      </c>
      <c r="B160" s="294" t="s">
        <v>208</v>
      </c>
      <c r="C160" s="300" t="s">
        <v>244</v>
      </c>
      <c r="D160" s="301" t="s">
        <v>210</v>
      </c>
      <c r="E160" s="302">
        <v>3</v>
      </c>
      <c r="F160" s="302"/>
      <c r="G160" s="988">
        <f>G135</f>
        <v>15604</v>
      </c>
      <c r="H160" s="305">
        <f>TRUNC(E160* (1 + F160 / 100) * G160,2)</f>
        <v>46812</v>
      </c>
      <c r="I160" s="681"/>
      <c r="J160" s="665"/>
    </row>
    <row r="161" spans="1:10" x14ac:dyDescent="0.35">
      <c r="A161" s="287" t="s">
        <v>211</v>
      </c>
      <c r="B161" s="294"/>
      <c r="C161" s="306"/>
      <c r="D161" s="287"/>
      <c r="E161" s="307"/>
      <c r="F161" s="307"/>
      <c r="G161" s="309" t="s">
        <v>212</v>
      </c>
      <c r="H161" s="313">
        <f>SUM(H159:H160)</f>
        <v>46812</v>
      </c>
      <c r="I161" s="681"/>
      <c r="J161" s="666"/>
    </row>
    <row r="162" spans="1:10" x14ac:dyDescent="0.35">
      <c r="A162" s="299" t="s">
        <v>213</v>
      </c>
      <c r="B162" s="294"/>
      <c r="C162" s="314" t="s">
        <v>214</v>
      </c>
      <c r="D162" s="287"/>
      <c r="E162" s="307"/>
      <c r="F162" s="307"/>
      <c r="G162" s="309"/>
      <c r="H162" s="310"/>
      <c r="I162" s="681"/>
      <c r="J162" s="665"/>
    </row>
    <row r="163" spans="1:10" x14ac:dyDescent="0.35">
      <c r="A163" s="299">
        <v>319013</v>
      </c>
      <c r="B163" s="294" t="s">
        <v>214</v>
      </c>
      <c r="C163" s="326" t="s">
        <v>245</v>
      </c>
      <c r="D163" s="301" t="s">
        <v>241</v>
      </c>
      <c r="E163" s="302">
        <v>0.01</v>
      </c>
      <c r="F163" s="302"/>
      <c r="G163" s="304">
        <v>150000</v>
      </c>
      <c r="H163" s="305">
        <f>TRUNC(E163* (1 + F163 / 100) * G163,2)</f>
        <v>1500</v>
      </c>
      <c r="I163" s="681"/>
      <c r="J163" s="665"/>
    </row>
    <row r="164" spans="1:10" x14ac:dyDescent="0.35">
      <c r="A164" s="299">
        <v>300026</v>
      </c>
      <c r="B164" s="294" t="s">
        <v>214</v>
      </c>
      <c r="C164" s="300" t="s">
        <v>215</v>
      </c>
      <c r="D164" s="301" t="s">
        <v>216</v>
      </c>
      <c r="E164" s="315">
        <f>$O$2</f>
        <v>0.05</v>
      </c>
      <c r="F164" s="302"/>
      <c r="G164" s="304">
        <f>H161</f>
        <v>46812</v>
      </c>
      <c r="H164" s="305">
        <f>TRUNC(E164* (1 + F164 / 100) * G164,2)</f>
        <v>2340.6</v>
      </c>
      <c r="I164" s="681"/>
      <c r="J164" s="665"/>
    </row>
    <row r="165" spans="1:10" x14ac:dyDescent="0.35">
      <c r="A165" s="287" t="s">
        <v>217</v>
      </c>
      <c r="B165" s="294"/>
      <c r="C165" s="306"/>
      <c r="D165" s="287"/>
      <c r="E165" s="307"/>
      <c r="F165" s="307"/>
      <c r="G165" s="309" t="s">
        <v>218</v>
      </c>
      <c r="H165" s="313">
        <f>SUM(H162:H164)</f>
        <v>3840.6</v>
      </c>
      <c r="I165" s="681"/>
      <c r="J165" s="666"/>
    </row>
    <row r="166" spans="1:10" x14ac:dyDescent="0.35">
      <c r="A166" s="287" t="s">
        <v>219</v>
      </c>
      <c r="B166" s="9"/>
      <c r="C166" s="311" t="s">
        <v>414</v>
      </c>
      <c r="D166" s="287"/>
      <c r="E166" s="307"/>
      <c r="F166" s="307"/>
      <c r="G166" s="309"/>
      <c r="H166" s="310"/>
      <c r="I166" s="681"/>
      <c r="J166" s="665"/>
    </row>
    <row r="167" spans="1:10" x14ac:dyDescent="0.35">
      <c r="A167" s="299"/>
      <c r="B167" s="294"/>
      <c r="C167" s="300"/>
      <c r="D167" s="301"/>
      <c r="E167" s="302"/>
      <c r="F167" s="302"/>
      <c r="G167" s="304"/>
      <c r="H167" s="305"/>
      <c r="I167" s="681"/>
      <c r="J167" s="665"/>
    </row>
    <row r="168" spans="1:10" x14ac:dyDescent="0.35">
      <c r="A168" s="312" t="s">
        <v>220</v>
      </c>
      <c r="B168" s="9"/>
      <c r="C168" s="306"/>
      <c r="D168" s="287"/>
      <c r="E168" s="307"/>
      <c r="F168" s="307"/>
      <c r="G168" s="309" t="s">
        <v>221</v>
      </c>
      <c r="H168" s="305">
        <f>SUM(H166:H167)</f>
        <v>0</v>
      </c>
      <c r="I168" s="681"/>
      <c r="J168" s="665"/>
    </row>
    <row r="169" spans="1:10" x14ac:dyDescent="0.35">
      <c r="A169" s="287"/>
      <c r="B169" s="317"/>
      <c r="C169" s="306"/>
      <c r="D169" s="287"/>
      <c r="E169" s="307"/>
      <c r="F169" s="307"/>
      <c r="G169" s="309"/>
      <c r="H169" s="310"/>
      <c r="I169" s="681"/>
      <c r="J169" s="665"/>
    </row>
    <row r="170" spans="1:10" ht="15" thickBot="1" x14ac:dyDescent="0.4">
      <c r="A170" s="287" t="s">
        <v>25</v>
      </c>
      <c r="B170" s="317"/>
      <c r="C170" s="318"/>
      <c r="D170" s="319"/>
      <c r="E170" s="320"/>
      <c r="F170" s="321" t="s">
        <v>222</v>
      </c>
      <c r="G170" s="322">
        <f>SUM(H157:H169)/2</f>
        <v>50652.600000000006</v>
      </c>
      <c r="H170" s="323">
        <f>IF($A$2="CD",ROUND(SUM(H157:H169)/2,$B$3),SUM(H157:H169)/2)</f>
        <v>50653</v>
      </c>
      <c r="I170" s="681"/>
      <c r="J170" s="562"/>
    </row>
    <row r="171" spans="1:10" ht="15" thickTop="1" x14ac:dyDescent="0.35">
      <c r="A171" s="287" t="s">
        <v>246</v>
      </c>
      <c r="B171" s="317"/>
      <c r="C171" s="327" t="s">
        <v>154</v>
      </c>
      <c r="D171" s="328"/>
      <c r="E171" s="329"/>
      <c r="F171" s="329"/>
      <c r="G171" s="330"/>
      <c r="H171" s="331"/>
      <c r="I171" s="681"/>
      <c r="J171" s="665"/>
    </row>
    <row r="172" spans="1:10" x14ac:dyDescent="0.35">
      <c r="A172" s="299" t="s">
        <v>161</v>
      </c>
      <c r="B172" s="317"/>
      <c r="C172" s="332" t="s">
        <v>132</v>
      </c>
      <c r="D172" s="333"/>
      <c r="E172" s="334"/>
      <c r="F172" s="335">
        <f>$F$3</f>
        <v>0.23</v>
      </c>
      <c r="G172" s="336"/>
      <c r="H172" s="337">
        <f>ROUND(H170*F172,2)</f>
        <v>11650.19</v>
      </c>
      <c r="I172" s="681"/>
      <c r="J172" s="665"/>
    </row>
    <row r="173" spans="1:10" x14ac:dyDescent="0.35">
      <c r="A173" s="299" t="s">
        <v>247</v>
      </c>
      <c r="B173" s="317"/>
      <c r="C173" s="332" t="s">
        <v>134</v>
      </c>
      <c r="D173" s="333"/>
      <c r="E173" s="334"/>
      <c r="F173" s="335">
        <f>$G$3</f>
        <v>0.01</v>
      </c>
      <c r="G173" s="336"/>
      <c r="H173" s="337">
        <f>ROUND(H170*F173,2)</f>
        <v>506.53</v>
      </c>
      <c r="I173" s="681"/>
      <c r="J173" s="665"/>
    </row>
    <row r="174" spans="1:10" x14ac:dyDescent="0.35">
      <c r="A174" s="299" t="s">
        <v>163</v>
      </c>
      <c r="B174" s="317"/>
      <c r="C174" s="332" t="s">
        <v>136</v>
      </c>
      <c r="D174" s="333"/>
      <c r="E174" s="334"/>
      <c r="F174" s="335">
        <f>$H$3</f>
        <v>0.06</v>
      </c>
      <c r="G174" s="336"/>
      <c r="H174" s="337">
        <f>ROUND(H170*F174,2)</f>
        <v>3039.18</v>
      </c>
      <c r="I174" s="681"/>
      <c r="J174" s="665"/>
    </row>
    <row r="175" spans="1:10" x14ac:dyDescent="0.35">
      <c r="A175" s="299" t="s">
        <v>165</v>
      </c>
      <c r="B175" s="317"/>
      <c r="C175" s="332" t="s">
        <v>140</v>
      </c>
      <c r="D175" s="333"/>
      <c r="E175" s="334"/>
      <c r="F175" s="335">
        <f>$I$3</f>
        <v>0</v>
      </c>
      <c r="G175" s="336"/>
      <c r="H175" s="337">
        <f>ROUND(H174*F175,2)</f>
        <v>0</v>
      </c>
      <c r="I175" s="681"/>
      <c r="J175" s="665"/>
    </row>
    <row r="176" spans="1:10" x14ac:dyDescent="0.35">
      <c r="A176" s="287" t="s">
        <v>248</v>
      </c>
      <c r="B176" s="317"/>
      <c r="C176" s="311" t="s">
        <v>249</v>
      </c>
      <c r="D176" s="287"/>
      <c r="E176" s="307"/>
      <c r="F176" s="307"/>
      <c r="G176" s="338"/>
      <c r="H176" s="339">
        <f>SUM(H172:H175)</f>
        <v>15195.900000000001</v>
      </c>
      <c r="I176" s="682"/>
      <c r="J176" s="666"/>
    </row>
    <row r="177" spans="1:10" ht="15" thickBot="1" x14ac:dyDescent="0.4">
      <c r="A177" s="287" t="s">
        <v>250</v>
      </c>
      <c r="B177" s="317"/>
      <c r="C177" s="340"/>
      <c r="D177" s="341"/>
      <c r="E177" s="320"/>
      <c r="F177" s="321" t="s">
        <v>251</v>
      </c>
      <c r="G177" s="342"/>
      <c r="H177" s="323">
        <f>IF($A$3=2,ROUND((H170+H176),2),IF($A$3=3,ROUND((H170+H176),-1),ROUND((H170+H176),0)))</f>
        <v>65849</v>
      </c>
      <c r="I177" s="681"/>
      <c r="J177" s="562"/>
    </row>
    <row r="178" spans="1:10" ht="33" customHeight="1" thickTop="1" thickBot="1" x14ac:dyDescent="0.4">
      <c r="C178" s="9"/>
      <c r="D178" s="35"/>
      <c r="E178" s="9"/>
      <c r="F178" s="9"/>
      <c r="G178" s="9"/>
      <c r="H178" s="9"/>
      <c r="I178" s="292"/>
      <c r="J178" s="293"/>
    </row>
    <row r="179" spans="1:10" ht="15" thickTop="1" x14ac:dyDescent="0.35">
      <c r="A179" s="287" t="s">
        <v>256</v>
      </c>
      <c r="B179" s="294"/>
      <c r="C179" s="1079" t="str">
        <f>+PRESUPUESTO!C19</f>
        <v xml:space="preserve">DESMONTE DE COMBO APARATOS SANITARIOS EN MAL ESTADO, ACCESORIOS, LAVAMANOS Y SANITARIOS </v>
      </c>
      <c r="D179" s="1080"/>
      <c r="E179" s="1080"/>
      <c r="F179" s="1080"/>
      <c r="G179" s="324"/>
      <c r="H179" s="296" t="s">
        <v>255</v>
      </c>
      <c r="I179" s="680"/>
      <c r="J179" s="666"/>
    </row>
    <row r="180" spans="1:10" x14ac:dyDescent="0.35">
      <c r="A180" s="287"/>
      <c r="B180" s="294"/>
      <c r="C180" s="1081"/>
      <c r="D180" s="1082"/>
      <c r="E180" s="1082"/>
      <c r="F180" s="1082"/>
      <c r="G180" s="325"/>
      <c r="H180" s="298" t="str">
        <f>"ITEM:   " &amp;PRESUPUESTO!$B$19</f>
        <v>ITEM:   1.4</v>
      </c>
      <c r="I180" s="683"/>
      <c r="J180" s="666"/>
    </row>
    <row r="181" spans="1:10" x14ac:dyDescent="0.35">
      <c r="A181" s="299" t="s">
        <v>191</v>
      </c>
      <c r="B181" s="294"/>
      <c r="C181" s="300" t="s">
        <v>21</v>
      </c>
      <c r="D181" s="301" t="s">
        <v>22</v>
      </c>
      <c r="E181" s="302" t="s">
        <v>23</v>
      </c>
      <c r="F181" s="302" t="s">
        <v>192</v>
      </c>
      <c r="G181" s="304" t="s">
        <v>193</v>
      </c>
      <c r="H181" s="305" t="s">
        <v>194</v>
      </c>
      <c r="I181" s="681"/>
      <c r="J181" s="665"/>
    </row>
    <row r="182" spans="1:10" x14ac:dyDescent="0.35">
      <c r="A182" s="299"/>
      <c r="B182" s="294"/>
      <c r="C182" s="306"/>
      <c r="D182" s="287"/>
      <c r="E182" s="307"/>
      <c r="F182" s="307"/>
      <c r="G182" s="309"/>
      <c r="H182" s="310"/>
      <c r="I182" s="682"/>
      <c r="J182" s="665"/>
    </row>
    <row r="183" spans="1:10" x14ac:dyDescent="0.35">
      <c r="A183" s="299" t="s">
        <v>207</v>
      </c>
      <c r="B183" s="294"/>
      <c r="C183" s="311" t="s">
        <v>208</v>
      </c>
      <c r="D183" s="287"/>
      <c r="E183" s="307"/>
      <c r="F183" s="307"/>
      <c r="G183" s="309"/>
      <c r="H183" s="310"/>
      <c r="I183" s="681"/>
      <c r="J183" s="665"/>
    </row>
    <row r="184" spans="1:10" x14ac:dyDescent="0.35">
      <c r="A184" s="299">
        <v>200021</v>
      </c>
      <c r="B184" s="294" t="s">
        <v>208</v>
      </c>
      <c r="C184" s="300" t="s">
        <v>257</v>
      </c>
      <c r="D184" s="301" t="s">
        <v>210</v>
      </c>
      <c r="E184" s="302">
        <v>1.2</v>
      </c>
      <c r="F184" s="302"/>
      <c r="G184" s="988">
        <f>M.O!C18</f>
        <v>44165</v>
      </c>
      <c r="H184" s="305">
        <f>TRUNC(E184* (1 + F184 / 100) * G184,2)</f>
        <v>52998</v>
      </c>
      <c r="I184" s="681"/>
      <c r="J184" s="665"/>
    </row>
    <row r="185" spans="1:10" x14ac:dyDescent="0.35">
      <c r="A185" s="287" t="s">
        <v>211</v>
      </c>
      <c r="B185" s="294"/>
      <c r="C185" s="306"/>
      <c r="D185" s="287"/>
      <c r="E185" s="307"/>
      <c r="F185" s="307"/>
      <c r="G185" s="309" t="s">
        <v>212</v>
      </c>
      <c r="H185" s="313">
        <f>SUM(H183:H184)</f>
        <v>52998</v>
      </c>
      <c r="I185" s="681"/>
      <c r="J185" s="666"/>
    </row>
    <row r="186" spans="1:10" x14ac:dyDescent="0.35">
      <c r="A186" s="299" t="s">
        <v>213</v>
      </c>
      <c r="B186" s="294"/>
      <c r="C186" s="314" t="s">
        <v>214</v>
      </c>
      <c r="D186" s="287"/>
      <c r="E186" s="307"/>
      <c r="F186" s="307"/>
      <c r="G186" s="309"/>
      <c r="H186" s="310"/>
      <c r="I186" s="681"/>
      <c r="J186" s="665"/>
    </row>
    <row r="187" spans="1:10" x14ac:dyDescent="0.35">
      <c r="A187" s="299">
        <v>300026</v>
      </c>
      <c r="B187" s="294" t="s">
        <v>214</v>
      </c>
      <c r="C187" s="300" t="s">
        <v>215</v>
      </c>
      <c r="D187" s="301" t="s">
        <v>216</v>
      </c>
      <c r="E187" s="315">
        <f>$O$2</f>
        <v>0.05</v>
      </c>
      <c r="F187" s="302"/>
      <c r="G187" s="304">
        <f>H185</f>
        <v>52998</v>
      </c>
      <c r="H187" s="305">
        <f>TRUNC(E187* (1 + F187 / 100) * G187,2)</f>
        <v>2649.9</v>
      </c>
      <c r="I187" s="681"/>
      <c r="J187" s="665"/>
    </row>
    <row r="188" spans="1:10" x14ac:dyDescent="0.35">
      <c r="A188" s="287" t="s">
        <v>217</v>
      </c>
      <c r="B188" s="294"/>
      <c r="C188" s="306"/>
      <c r="D188" s="287"/>
      <c r="E188" s="307"/>
      <c r="F188" s="307"/>
      <c r="G188" s="309" t="s">
        <v>218</v>
      </c>
      <c r="H188" s="313">
        <f>SUM(H186:H187)</f>
        <v>2649.9</v>
      </c>
      <c r="I188" s="681"/>
      <c r="J188" s="666"/>
    </row>
    <row r="189" spans="1:10" x14ac:dyDescent="0.35">
      <c r="A189" s="287" t="s">
        <v>219</v>
      </c>
      <c r="B189" s="9"/>
      <c r="C189" s="311" t="s">
        <v>414</v>
      </c>
      <c r="D189" s="287"/>
      <c r="E189" s="307"/>
      <c r="F189" s="307"/>
      <c r="G189" s="309"/>
      <c r="H189" s="310"/>
      <c r="I189" s="681"/>
      <c r="J189" s="665"/>
    </row>
    <row r="190" spans="1:10" x14ac:dyDescent="0.35">
      <c r="A190" s="299"/>
      <c r="B190" s="294"/>
      <c r="C190" s="300"/>
      <c r="D190" s="301"/>
      <c r="E190" s="302"/>
      <c r="F190" s="302"/>
      <c r="G190" s="304"/>
      <c r="H190" s="305"/>
      <c r="I190" s="681"/>
      <c r="J190" s="665"/>
    </row>
    <row r="191" spans="1:10" x14ac:dyDescent="0.35">
      <c r="A191" s="312" t="s">
        <v>220</v>
      </c>
      <c r="B191" s="9"/>
      <c r="C191" s="306"/>
      <c r="D191" s="287"/>
      <c r="E191" s="307"/>
      <c r="F191" s="307"/>
      <c r="G191" s="309" t="s">
        <v>221</v>
      </c>
      <c r="H191" s="305">
        <f>SUM(H189:H190)</f>
        <v>0</v>
      </c>
      <c r="I191" s="681"/>
      <c r="J191" s="665"/>
    </row>
    <row r="192" spans="1:10" x14ac:dyDescent="0.35">
      <c r="A192" s="287"/>
      <c r="B192" s="317"/>
      <c r="C192" s="306"/>
      <c r="D192" s="287"/>
      <c r="E192" s="307"/>
      <c r="F192" s="307"/>
      <c r="G192" s="309"/>
      <c r="H192" s="310"/>
      <c r="I192" s="681"/>
      <c r="J192" s="665"/>
    </row>
    <row r="193" spans="1:10" ht="15" thickBot="1" x14ac:dyDescent="0.4">
      <c r="A193" s="287" t="s">
        <v>25</v>
      </c>
      <c r="B193" s="317"/>
      <c r="C193" s="318"/>
      <c r="D193" s="319"/>
      <c r="E193" s="320"/>
      <c r="F193" s="321" t="s">
        <v>222</v>
      </c>
      <c r="G193" s="322">
        <f>SUM(H181:H192)/2</f>
        <v>55647.899999999994</v>
      </c>
      <c r="H193" s="323">
        <f>IF($A$2="CD",ROUND(SUM(H181:H192)/2,$B$3),SUM(H181:H192)/2)</f>
        <v>55648</v>
      </c>
      <c r="I193" s="681"/>
      <c r="J193" s="562"/>
    </row>
    <row r="194" spans="1:10" ht="15" thickTop="1" x14ac:dyDescent="0.35">
      <c r="A194" s="287" t="s">
        <v>246</v>
      </c>
      <c r="B194" s="317"/>
      <c r="C194" s="327" t="s">
        <v>154</v>
      </c>
      <c r="D194" s="328"/>
      <c r="E194" s="329"/>
      <c r="F194" s="329"/>
      <c r="G194" s="330"/>
      <c r="H194" s="331"/>
      <c r="I194" s="681"/>
      <c r="J194" s="665"/>
    </row>
    <row r="195" spans="1:10" x14ac:dyDescent="0.35">
      <c r="A195" s="299" t="s">
        <v>161</v>
      </c>
      <c r="B195" s="317"/>
      <c r="C195" s="332" t="s">
        <v>132</v>
      </c>
      <c r="D195" s="333"/>
      <c r="E195" s="334"/>
      <c r="F195" s="335">
        <f>$F$3</f>
        <v>0.23</v>
      </c>
      <c r="G195" s="336"/>
      <c r="H195" s="337">
        <f>ROUND(H193*F195,2)</f>
        <v>12799.04</v>
      </c>
      <c r="I195" s="681"/>
      <c r="J195" s="665"/>
    </row>
    <row r="196" spans="1:10" x14ac:dyDescent="0.35">
      <c r="A196" s="299" t="s">
        <v>247</v>
      </c>
      <c r="B196" s="317"/>
      <c r="C196" s="332" t="s">
        <v>134</v>
      </c>
      <c r="D196" s="333"/>
      <c r="E196" s="334"/>
      <c r="F196" s="335">
        <f>$G$3</f>
        <v>0.01</v>
      </c>
      <c r="G196" s="336"/>
      <c r="H196" s="337">
        <f>ROUND(H193*F196,2)</f>
        <v>556.48</v>
      </c>
      <c r="I196" s="681"/>
      <c r="J196" s="665"/>
    </row>
    <row r="197" spans="1:10" x14ac:dyDescent="0.35">
      <c r="A197" s="299" t="s">
        <v>163</v>
      </c>
      <c r="B197" s="317"/>
      <c r="C197" s="332" t="s">
        <v>136</v>
      </c>
      <c r="D197" s="333"/>
      <c r="E197" s="334"/>
      <c r="F197" s="335">
        <f>$H$3</f>
        <v>0.06</v>
      </c>
      <c r="G197" s="336"/>
      <c r="H197" s="337">
        <f>ROUND(H193*F197,2)</f>
        <v>3338.88</v>
      </c>
      <c r="I197" s="681"/>
      <c r="J197" s="665"/>
    </row>
    <row r="198" spans="1:10" x14ac:dyDescent="0.35">
      <c r="A198" s="299" t="s">
        <v>165</v>
      </c>
      <c r="B198" s="317"/>
      <c r="C198" s="332" t="s">
        <v>140</v>
      </c>
      <c r="D198" s="333"/>
      <c r="E198" s="334"/>
      <c r="F198" s="335">
        <f>$I$3</f>
        <v>0</v>
      </c>
      <c r="G198" s="336"/>
      <c r="H198" s="337">
        <f>ROUND(H197*F198,2)</f>
        <v>0</v>
      </c>
      <c r="I198" s="681"/>
      <c r="J198" s="665"/>
    </row>
    <row r="199" spans="1:10" x14ac:dyDescent="0.35">
      <c r="A199" s="287" t="s">
        <v>248</v>
      </c>
      <c r="B199" s="317"/>
      <c r="C199" s="311" t="s">
        <v>249</v>
      </c>
      <c r="D199" s="287"/>
      <c r="E199" s="307"/>
      <c r="F199" s="307"/>
      <c r="G199" s="338"/>
      <c r="H199" s="339">
        <f>SUM(H195:H198)</f>
        <v>16694.400000000001</v>
      </c>
      <c r="I199" s="682"/>
      <c r="J199" s="666"/>
    </row>
    <row r="200" spans="1:10" ht="15" thickBot="1" x14ac:dyDescent="0.4">
      <c r="A200" s="287" t="s">
        <v>250</v>
      </c>
      <c r="B200" s="317"/>
      <c r="C200" s="340"/>
      <c r="D200" s="341"/>
      <c r="E200" s="320"/>
      <c r="F200" s="321" t="s">
        <v>251</v>
      </c>
      <c r="G200" s="342"/>
      <c r="H200" s="323">
        <f>IF($A$3=2,ROUND((H193+H199),2),IF($A$3=3,ROUND((H193+H199),-1),ROUND((H193+H199),0)))</f>
        <v>72342</v>
      </c>
      <c r="I200" s="681"/>
      <c r="J200" s="562"/>
    </row>
    <row r="201" spans="1:10" ht="15" thickTop="1" x14ac:dyDescent="0.35">
      <c r="A201" s="287"/>
      <c r="B201" s="317"/>
      <c r="C201" s="582"/>
      <c r="D201" s="287"/>
      <c r="E201" s="307"/>
      <c r="F201" s="583"/>
      <c r="G201" s="561"/>
      <c r="H201" s="562"/>
      <c r="I201" s="307"/>
      <c r="J201" s="562"/>
    </row>
    <row r="202" spans="1:10" ht="15" thickBot="1" x14ac:dyDescent="0.4">
      <c r="A202" s="287"/>
      <c r="B202" s="317"/>
      <c r="C202" s="582"/>
      <c r="D202" s="287"/>
      <c r="E202" s="307"/>
      <c r="F202" s="583"/>
      <c r="G202" s="561"/>
      <c r="H202" s="562"/>
      <c r="I202" s="307"/>
      <c r="J202" s="562"/>
    </row>
    <row r="203" spans="1:10" ht="15" thickTop="1" x14ac:dyDescent="0.35">
      <c r="A203" s="287"/>
      <c r="B203" s="317"/>
      <c r="C203" s="1079" t="s">
        <v>481</v>
      </c>
      <c r="D203" s="1080"/>
      <c r="E203" s="1080"/>
      <c r="F203" s="1080"/>
      <c r="G203" s="324"/>
      <c r="H203" s="296" t="s">
        <v>255</v>
      </c>
      <c r="I203" s="307"/>
      <c r="J203" s="562"/>
    </row>
    <row r="204" spans="1:10" x14ac:dyDescent="0.35">
      <c r="A204" s="287"/>
      <c r="B204" s="317"/>
      <c r="C204" s="1081"/>
      <c r="D204" s="1082"/>
      <c r="E204" s="1082"/>
      <c r="F204" s="1082"/>
      <c r="G204" s="325"/>
      <c r="H204" s="298" t="str">
        <f>PRESUPUESTO!B20</f>
        <v>1.5</v>
      </c>
      <c r="I204" s="307"/>
      <c r="J204" s="562"/>
    </row>
    <row r="205" spans="1:10" x14ac:dyDescent="0.35">
      <c r="A205" s="287"/>
      <c r="B205" s="317"/>
      <c r="C205" s="300" t="s">
        <v>21</v>
      </c>
      <c r="D205" s="584" t="s">
        <v>22</v>
      </c>
      <c r="E205" s="585" t="s">
        <v>23</v>
      </c>
      <c r="F205" s="585" t="s">
        <v>192</v>
      </c>
      <c r="G205" s="586" t="s">
        <v>193</v>
      </c>
      <c r="H205" s="305" t="s">
        <v>194</v>
      </c>
      <c r="I205" s="307"/>
      <c r="J205" s="562"/>
    </row>
    <row r="206" spans="1:10" x14ac:dyDescent="0.35">
      <c r="A206" s="287"/>
      <c r="B206" s="317"/>
      <c r="C206" s="306"/>
      <c r="D206" s="287"/>
      <c r="E206" s="307"/>
      <c r="F206" s="307"/>
      <c r="G206" s="309"/>
      <c r="H206" s="310"/>
      <c r="I206" s="307"/>
      <c r="J206" s="562"/>
    </row>
    <row r="207" spans="1:10" x14ac:dyDescent="0.35">
      <c r="A207" s="287"/>
      <c r="B207" s="317"/>
      <c r="C207" s="311" t="s">
        <v>208</v>
      </c>
      <c r="D207" s="287"/>
      <c r="E207" s="307"/>
      <c r="F207" s="307"/>
      <c r="G207" s="309"/>
      <c r="H207" s="310"/>
      <c r="I207" s="307"/>
      <c r="J207" s="562"/>
    </row>
    <row r="208" spans="1:10" x14ac:dyDescent="0.35">
      <c r="A208" s="287"/>
      <c r="B208" s="317"/>
      <c r="C208" s="300" t="s">
        <v>257</v>
      </c>
      <c r="D208" s="584" t="s">
        <v>210</v>
      </c>
      <c r="E208" s="585">
        <v>0.2</v>
      </c>
      <c r="F208" s="585"/>
      <c r="G208" s="987">
        <f>G184</f>
        <v>44165</v>
      </c>
      <c r="H208" s="305">
        <f>TRUNC(E208* (1 + F208 / 100) * G208,2)</f>
        <v>8833</v>
      </c>
      <c r="I208" s="307"/>
      <c r="J208" s="562"/>
    </row>
    <row r="209" spans="1:10" x14ac:dyDescent="0.35">
      <c r="A209" s="287"/>
      <c r="B209" s="317"/>
      <c r="C209" s="306"/>
      <c r="D209" s="287"/>
      <c r="E209" s="307"/>
      <c r="F209" s="307"/>
      <c r="G209" s="309" t="s">
        <v>212</v>
      </c>
      <c r="H209" s="313">
        <f>SUM(H207:H208)</f>
        <v>8833</v>
      </c>
      <c r="I209" s="307"/>
      <c r="J209" s="562"/>
    </row>
    <row r="210" spans="1:10" x14ac:dyDescent="0.35">
      <c r="A210" s="287"/>
      <c r="B210" s="317"/>
      <c r="C210" s="314" t="s">
        <v>214</v>
      </c>
      <c r="D210" s="287"/>
      <c r="E210" s="307"/>
      <c r="F210" s="307"/>
      <c r="G210" s="309"/>
      <c r="H210" s="310"/>
      <c r="I210" s="307"/>
      <c r="J210" s="562"/>
    </row>
    <row r="211" spans="1:10" x14ac:dyDescent="0.35">
      <c r="A211" s="287"/>
      <c r="B211" s="317"/>
      <c r="C211" s="300" t="s">
        <v>215</v>
      </c>
      <c r="D211" s="584" t="s">
        <v>216</v>
      </c>
      <c r="E211" s="587">
        <f>$O$2</f>
        <v>0.05</v>
      </c>
      <c r="F211" s="585"/>
      <c r="G211" s="586">
        <f>H209</f>
        <v>8833</v>
      </c>
      <c r="H211" s="305">
        <f>TRUNC(E211* (1 + F211 / 100) * G211,2)</f>
        <v>441.65</v>
      </c>
      <c r="I211" s="307"/>
      <c r="J211" s="562"/>
    </row>
    <row r="212" spans="1:10" x14ac:dyDescent="0.35">
      <c r="A212" s="287"/>
      <c r="B212" s="317"/>
      <c r="C212" s="306"/>
      <c r="D212" s="287"/>
      <c r="E212" s="307"/>
      <c r="F212" s="307"/>
      <c r="G212" s="309" t="s">
        <v>218</v>
      </c>
      <c r="H212" s="313">
        <f>SUM(H210:H211)</f>
        <v>441.65</v>
      </c>
      <c r="I212" s="307"/>
      <c r="J212" s="562"/>
    </row>
    <row r="213" spans="1:10" x14ac:dyDescent="0.35">
      <c r="A213" s="287"/>
      <c r="B213" s="317"/>
      <c r="C213" s="311" t="s">
        <v>414</v>
      </c>
      <c r="D213" s="287"/>
      <c r="E213" s="307"/>
      <c r="F213" s="307"/>
      <c r="G213" s="309"/>
      <c r="H213" s="310"/>
      <c r="I213" s="307"/>
      <c r="J213" s="562"/>
    </row>
    <row r="214" spans="1:10" x14ac:dyDescent="0.35">
      <c r="A214" s="287"/>
      <c r="B214" s="317"/>
      <c r="C214" s="300" t="s">
        <v>414</v>
      </c>
      <c r="D214" s="584" t="s">
        <v>216</v>
      </c>
      <c r="E214" s="588">
        <f>$U$7</f>
        <v>0.15</v>
      </c>
      <c r="F214" s="589"/>
      <c r="G214" s="586">
        <f>H206</f>
        <v>0</v>
      </c>
      <c r="H214" s="305">
        <f>E214*G214</f>
        <v>0</v>
      </c>
      <c r="I214" s="307"/>
      <c r="J214" s="562"/>
    </row>
    <row r="215" spans="1:10" x14ac:dyDescent="0.35">
      <c r="A215" s="287"/>
      <c r="B215" s="317"/>
      <c r="C215" s="306"/>
      <c r="D215" s="287"/>
      <c r="E215" s="307"/>
      <c r="F215" s="307"/>
      <c r="G215" s="309" t="s">
        <v>482</v>
      </c>
      <c r="H215" s="305">
        <f>SUM(H213:H214)</f>
        <v>0</v>
      </c>
      <c r="I215" s="307"/>
      <c r="J215" s="562"/>
    </row>
    <row r="216" spans="1:10" x14ac:dyDescent="0.35">
      <c r="A216" s="287"/>
      <c r="B216" s="317"/>
      <c r="C216" s="306"/>
      <c r="D216" s="287"/>
      <c r="E216" s="307"/>
      <c r="F216" s="307"/>
      <c r="G216" s="309"/>
      <c r="H216" s="310"/>
      <c r="I216" s="307"/>
      <c r="J216" s="562"/>
    </row>
    <row r="217" spans="1:10" ht="15" thickBot="1" x14ac:dyDescent="0.4">
      <c r="A217" s="287"/>
      <c r="B217" s="317"/>
      <c r="C217" s="318"/>
      <c r="D217" s="590"/>
      <c r="E217" s="591"/>
      <c r="F217" s="592" t="s">
        <v>222</v>
      </c>
      <c r="G217" s="593">
        <f>SUM(H205:H216)/2</f>
        <v>9274.6500000000015</v>
      </c>
      <c r="H217" s="594">
        <f>IF($A$2="CD",ROUND(SUM(H205:H216)/2,$B$3),SUM(H205:H216)/2)</f>
        <v>9275</v>
      </c>
      <c r="I217" s="307"/>
      <c r="J217" s="562"/>
    </row>
    <row r="218" spans="1:10" ht="15" thickTop="1" x14ac:dyDescent="0.35">
      <c r="A218" s="287"/>
      <c r="B218" s="317"/>
      <c r="C218" s="327" t="s">
        <v>154</v>
      </c>
      <c r="D218" s="328"/>
      <c r="E218" s="329"/>
      <c r="F218" s="329"/>
      <c r="G218" s="330"/>
      <c r="H218" s="331"/>
      <c r="I218" s="307"/>
      <c r="J218" s="562"/>
    </row>
    <row r="219" spans="1:10" x14ac:dyDescent="0.35">
      <c r="A219" s="287"/>
      <c r="B219" s="317"/>
      <c r="C219" s="439" t="s">
        <v>132</v>
      </c>
      <c r="D219" s="595"/>
      <c r="E219" s="596"/>
      <c r="F219" s="597">
        <f>$F$3</f>
        <v>0.23</v>
      </c>
      <c r="G219" s="598"/>
      <c r="H219" s="443">
        <f>ROUND(H217*F219,2)</f>
        <v>2133.25</v>
      </c>
      <c r="I219" s="307"/>
      <c r="J219" s="562"/>
    </row>
    <row r="220" spans="1:10" x14ac:dyDescent="0.35">
      <c r="A220" s="287"/>
      <c r="B220" s="317"/>
      <c r="C220" s="439" t="s">
        <v>134</v>
      </c>
      <c r="D220" s="595"/>
      <c r="E220" s="596"/>
      <c r="F220" s="597">
        <f>$G$3</f>
        <v>0.01</v>
      </c>
      <c r="G220" s="598"/>
      <c r="H220" s="443">
        <f>ROUND(H217*F220,2)</f>
        <v>92.75</v>
      </c>
      <c r="I220" s="307"/>
      <c r="J220" s="562"/>
    </row>
    <row r="221" spans="1:10" x14ac:dyDescent="0.35">
      <c r="A221" s="287"/>
      <c r="B221" s="317"/>
      <c r="C221" s="439" t="s">
        <v>136</v>
      </c>
      <c r="D221" s="595"/>
      <c r="E221" s="596"/>
      <c r="F221" s="597">
        <f>$H$3</f>
        <v>0.06</v>
      </c>
      <c r="G221" s="598"/>
      <c r="H221" s="443">
        <f>ROUND(H217*F221,2)</f>
        <v>556.5</v>
      </c>
      <c r="I221" s="307"/>
      <c r="J221" s="562"/>
    </row>
    <row r="222" spans="1:10" x14ac:dyDescent="0.35">
      <c r="A222" s="287"/>
      <c r="B222" s="317"/>
      <c r="C222" s="439" t="s">
        <v>140</v>
      </c>
      <c r="D222" s="595"/>
      <c r="E222" s="596"/>
      <c r="F222" s="597">
        <f>$I$3</f>
        <v>0</v>
      </c>
      <c r="G222" s="598"/>
      <c r="H222" s="443">
        <f>ROUND(H221*F222,2)</f>
        <v>0</v>
      </c>
      <c r="I222" s="307"/>
      <c r="J222" s="562"/>
    </row>
    <row r="223" spans="1:10" x14ac:dyDescent="0.35">
      <c r="A223" s="287"/>
      <c r="B223" s="317"/>
      <c r="C223" s="311" t="s">
        <v>249</v>
      </c>
      <c r="D223" s="287"/>
      <c r="E223" s="307"/>
      <c r="F223" s="307"/>
      <c r="G223" s="338"/>
      <c r="H223" s="339">
        <f>SUM(H219:H222)</f>
        <v>2782.5</v>
      </c>
      <c r="I223" s="307"/>
      <c r="J223" s="562"/>
    </row>
    <row r="224" spans="1:10" ht="15" thickBot="1" x14ac:dyDescent="0.4">
      <c r="A224" s="287"/>
      <c r="B224" s="317"/>
      <c r="C224" s="599"/>
      <c r="D224" s="600"/>
      <c r="E224" s="591"/>
      <c r="F224" s="592" t="s">
        <v>251</v>
      </c>
      <c r="G224" s="601"/>
      <c r="H224" s="594">
        <f>IF($A$3=2,ROUND((H217+H223),2),IF($A$3=3,ROUND((H217+H223),-1),ROUND((H217+H223),0)))</f>
        <v>12058</v>
      </c>
      <c r="I224" s="307"/>
      <c r="J224" s="562"/>
    </row>
    <row r="225" spans="1:10" ht="15" thickTop="1" x14ac:dyDescent="0.35">
      <c r="A225" s="287"/>
      <c r="B225" s="317"/>
      <c r="C225" s="9"/>
      <c r="D225" s="35"/>
      <c r="E225" s="9"/>
      <c r="F225" s="9"/>
      <c r="G225" s="9"/>
      <c r="H225" s="9"/>
      <c r="I225" s="307"/>
      <c r="J225" s="562"/>
    </row>
    <row r="226" spans="1:10" ht="15" thickBot="1" x14ac:dyDescent="0.4">
      <c r="A226" s="287"/>
      <c r="B226" s="317"/>
      <c r="C226" s="9"/>
      <c r="D226" s="35"/>
      <c r="E226" s="9"/>
      <c r="F226" s="9"/>
      <c r="G226" s="9"/>
      <c r="H226" s="9"/>
      <c r="I226" s="307"/>
      <c r="J226" s="562"/>
    </row>
    <row r="227" spans="1:10" ht="15" thickTop="1" x14ac:dyDescent="0.35">
      <c r="A227" s="287"/>
      <c r="B227" s="317"/>
      <c r="C227" s="1079" t="s">
        <v>483</v>
      </c>
      <c r="D227" s="1080"/>
      <c r="E227" s="1080"/>
      <c r="F227" s="1080"/>
      <c r="G227" s="324"/>
      <c r="H227" s="296" t="s">
        <v>255</v>
      </c>
      <c r="I227" s="307"/>
      <c r="J227" s="562"/>
    </row>
    <row r="228" spans="1:10" x14ac:dyDescent="0.35">
      <c r="A228" s="287"/>
      <c r="B228" s="317"/>
      <c r="C228" s="1081"/>
      <c r="D228" s="1082"/>
      <c r="E228" s="1082"/>
      <c r="F228" s="1082"/>
      <c r="G228" s="325"/>
      <c r="H228" s="298" t="str">
        <f>PRESUPUESTO!B21</f>
        <v>1.6</v>
      </c>
      <c r="I228" s="307"/>
      <c r="J228" s="562"/>
    </row>
    <row r="229" spans="1:10" x14ac:dyDescent="0.35">
      <c r="A229" s="287"/>
      <c r="B229" s="317"/>
      <c r="C229" s="300" t="s">
        <v>21</v>
      </c>
      <c r="D229" s="584" t="s">
        <v>22</v>
      </c>
      <c r="E229" s="585" t="s">
        <v>23</v>
      </c>
      <c r="F229" s="585" t="s">
        <v>192</v>
      </c>
      <c r="G229" s="586" t="s">
        <v>193</v>
      </c>
      <c r="H229" s="305" t="s">
        <v>194</v>
      </c>
      <c r="I229" s="307"/>
      <c r="J229" s="562"/>
    </row>
    <row r="230" spans="1:10" x14ac:dyDescent="0.35">
      <c r="A230" s="287"/>
      <c r="B230" s="317"/>
      <c r="C230" s="306"/>
      <c r="D230" s="287"/>
      <c r="E230" s="307"/>
      <c r="F230" s="307"/>
      <c r="G230" s="309"/>
      <c r="H230" s="310"/>
      <c r="I230" s="307"/>
      <c r="J230" s="562"/>
    </row>
    <row r="231" spans="1:10" x14ac:dyDescent="0.35">
      <c r="A231" s="287"/>
      <c r="B231" s="317"/>
      <c r="C231" s="311" t="s">
        <v>208</v>
      </c>
      <c r="D231" s="287"/>
      <c r="E231" s="307"/>
      <c r="F231" s="307"/>
      <c r="G231" s="309"/>
      <c r="H231" s="310"/>
      <c r="I231" s="307"/>
      <c r="J231" s="562"/>
    </row>
    <row r="232" spans="1:10" x14ac:dyDescent="0.35">
      <c r="A232" s="287"/>
      <c r="B232" s="317"/>
      <c r="C232" s="300" t="s">
        <v>258</v>
      </c>
      <c r="D232" s="584" t="s">
        <v>210</v>
      </c>
      <c r="E232" s="585">
        <v>0.35</v>
      </c>
      <c r="F232" s="585"/>
      <c r="G232" s="987">
        <f>CUADRILLAS!G90</f>
        <v>61329</v>
      </c>
      <c r="H232" s="305">
        <f>TRUNC(E232* (1 + F232 / 100) * G232,2)</f>
        <v>21465.15</v>
      </c>
      <c r="I232" s="307"/>
      <c r="J232" s="562"/>
    </row>
    <row r="233" spans="1:10" x14ac:dyDescent="0.35">
      <c r="A233" s="287"/>
      <c r="B233" s="317"/>
      <c r="C233" s="306"/>
      <c r="D233" s="287"/>
      <c r="E233" s="307"/>
      <c r="F233" s="307"/>
      <c r="G233" s="309" t="s">
        <v>212</v>
      </c>
      <c r="H233" s="313">
        <f>SUM(H231:H232)</f>
        <v>21465.15</v>
      </c>
      <c r="I233" s="307"/>
      <c r="J233" s="562"/>
    </row>
    <row r="234" spans="1:10" x14ac:dyDescent="0.35">
      <c r="A234" s="287"/>
      <c r="B234" s="317"/>
      <c r="C234" s="314" t="s">
        <v>214</v>
      </c>
      <c r="D234" s="287"/>
      <c r="E234" s="307"/>
      <c r="F234" s="307"/>
      <c r="G234" s="309"/>
      <c r="H234" s="310"/>
      <c r="I234" s="307"/>
      <c r="J234" s="562"/>
    </row>
    <row r="235" spans="1:10" x14ac:dyDescent="0.35">
      <c r="A235" s="287"/>
      <c r="B235" s="317"/>
      <c r="C235" s="300" t="s">
        <v>215</v>
      </c>
      <c r="D235" s="584" t="s">
        <v>216</v>
      </c>
      <c r="E235" s="587">
        <f>$O$2</f>
        <v>0.05</v>
      </c>
      <c r="F235" s="585"/>
      <c r="G235" s="586">
        <f>H233</f>
        <v>21465.15</v>
      </c>
      <c r="H235" s="305">
        <f>TRUNC(E235* (1 + F235 / 100) * G235,2)</f>
        <v>1073.25</v>
      </c>
      <c r="I235" s="307"/>
      <c r="J235" s="562"/>
    </row>
    <row r="236" spans="1:10" x14ac:dyDescent="0.35">
      <c r="A236" s="287"/>
      <c r="B236" s="317"/>
      <c r="C236" s="306"/>
      <c r="D236" s="287"/>
      <c r="E236" s="307"/>
      <c r="F236" s="307"/>
      <c r="G236" s="309" t="s">
        <v>218</v>
      </c>
      <c r="H236" s="313">
        <f>SUM(H234:H235)</f>
        <v>1073.25</v>
      </c>
      <c r="I236" s="307"/>
      <c r="J236" s="562"/>
    </row>
    <row r="237" spans="1:10" x14ac:dyDescent="0.35">
      <c r="A237" s="287"/>
      <c r="B237" s="317"/>
      <c r="C237" s="311" t="s">
        <v>414</v>
      </c>
      <c r="D237" s="287"/>
      <c r="E237" s="307"/>
      <c r="F237" s="307"/>
      <c r="G237" s="309"/>
      <c r="H237" s="310"/>
      <c r="I237" s="307"/>
      <c r="J237" s="562"/>
    </row>
    <row r="238" spans="1:10" x14ac:dyDescent="0.35">
      <c r="A238" s="287"/>
      <c r="B238" s="317"/>
      <c r="C238" s="300" t="s">
        <v>414</v>
      </c>
      <c r="D238" s="584" t="s">
        <v>216</v>
      </c>
      <c r="E238" s="588"/>
      <c r="F238" s="589"/>
      <c r="G238" s="586">
        <f>H230</f>
        <v>0</v>
      </c>
      <c r="H238" s="305">
        <f>E238*G238</f>
        <v>0</v>
      </c>
      <c r="I238" s="307"/>
      <c r="J238" s="562"/>
    </row>
    <row r="239" spans="1:10" x14ac:dyDescent="0.35">
      <c r="A239" s="287"/>
      <c r="B239" s="317"/>
      <c r="C239" s="306"/>
      <c r="D239" s="287"/>
      <c r="E239" s="307"/>
      <c r="F239" s="307"/>
      <c r="G239" s="309" t="s">
        <v>482</v>
      </c>
      <c r="H239" s="305">
        <f>SUM(H237:H238)</f>
        <v>0</v>
      </c>
      <c r="I239" s="307"/>
      <c r="J239" s="562"/>
    </row>
    <row r="240" spans="1:10" x14ac:dyDescent="0.35">
      <c r="A240" s="287"/>
      <c r="B240" s="317"/>
      <c r="C240" s="306"/>
      <c r="D240" s="287"/>
      <c r="E240" s="307"/>
      <c r="F240" s="307"/>
      <c r="G240" s="309"/>
      <c r="H240" s="310"/>
      <c r="I240" s="307"/>
      <c r="J240" s="562"/>
    </row>
    <row r="241" spans="1:10" ht="15" thickBot="1" x14ac:dyDescent="0.4">
      <c r="A241" s="287"/>
      <c r="B241" s="317"/>
      <c r="C241" s="318"/>
      <c r="D241" s="590"/>
      <c r="E241" s="591"/>
      <c r="F241" s="592" t="s">
        <v>222</v>
      </c>
      <c r="G241" s="593">
        <f>SUM(H229:H240)/2</f>
        <v>22538.400000000001</v>
      </c>
      <c r="H241" s="594">
        <f>IF($A$2="CD",ROUND(SUM(H229:H240)/2,$B$3),SUM(H229:H240)/2)</f>
        <v>22538</v>
      </c>
      <c r="I241" s="307"/>
      <c r="J241" s="562"/>
    </row>
    <row r="242" spans="1:10" ht="15" thickTop="1" x14ac:dyDescent="0.35">
      <c r="A242" s="287"/>
      <c r="B242" s="317"/>
      <c r="C242" s="327" t="s">
        <v>154</v>
      </c>
      <c r="D242" s="328"/>
      <c r="E242" s="329"/>
      <c r="F242" s="329"/>
      <c r="G242" s="330"/>
      <c r="H242" s="331"/>
      <c r="I242" s="307"/>
      <c r="J242" s="562"/>
    </row>
    <row r="243" spans="1:10" x14ac:dyDescent="0.35">
      <c r="A243" s="287"/>
      <c r="B243" s="317"/>
      <c r="C243" s="439" t="s">
        <v>132</v>
      </c>
      <c r="D243" s="595"/>
      <c r="E243" s="596"/>
      <c r="F243" s="597">
        <f>$F$3</f>
        <v>0.23</v>
      </c>
      <c r="G243" s="598"/>
      <c r="H243" s="443">
        <f>ROUND(H241*F243,2)</f>
        <v>5183.74</v>
      </c>
      <c r="I243" s="307"/>
      <c r="J243" s="562"/>
    </row>
    <row r="244" spans="1:10" x14ac:dyDescent="0.35">
      <c r="A244" s="287"/>
      <c r="B244" s="317"/>
      <c r="C244" s="439" t="s">
        <v>134</v>
      </c>
      <c r="D244" s="595"/>
      <c r="E244" s="596"/>
      <c r="F244" s="597">
        <f>$G$3</f>
        <v>0.01</v>
      </c>
      <c r="G244" s="598"/>
      <c r="H244" s="443">
        <f>ROUND(H241*F244,2)</f>
        <v>225.38</v>
      </c>
      <c r="I244" s="307"/>
      <c r="J244" s="562"/>
    </row>
    <row r="245" spans="1:10" x14ac:dyDescent="0.35">
      <c r="A245" s="287"/>
      <c r="B245" s="317"/>
      <c r="C245" s="439" t="s">
        <v>136</v>
      </c>
      <c r="D245" s="595"/>
      <c r="E245" s="596"/>
      <c r="F245" s="597">
        <f>$H$3</f>
        <v>0.06</v>
      </c>
      <c r="G245" s="598"/>
      <c r="H245" s="443">
        <f>ROUND(H241*F245,2)</f>
        <v>1352.28</v>
      </c>
      <c r="I245" s="307"/>
      <c r="J245" s="562"/>
    </row>
    <row r="246" spans="1:10" x14ac:dyDescent="0.35">
      <c r="A246" s="287"/>
      <c r="B246" s="317"/>
      <c r="C246" s="439" t="s">
        <v>140</v>
      </c>
      <c r="D246" s="595"/>
      <c r="E246" s="596"/>
      <c r="F246" s="597">
        <f>$I$3</f>
        <v>0</v>
      </c>
      <c r="G246" s="598"/>
      <c r="H246" s="443">
        <f>ROUND(H245*F246,2)</f>
        <v>0</v>
      </c>
      <c r="I246" s="307"/>
      <c r="J246" s="562"/>
    </row>
    <row r="247" spans="1:10" x14ac:dyDescent="0.35">
      <c r="A247" s="287"/>
      <c r="B247" s="317"/>
      <c r="C247" s="311" t="s">
        <v>249</v>
      </c>
      <c r="D247" s="287"/>
      <c r="E247" s="307"/>
      <c r="F247" s="307"/>
      <c r="G247" s="338"/>
      <c r="H247" s="339">
        <f>SUM(H243:H246)</f>
        <v>6761.4</v>
      </c>
      <c r="I247" s="307"/>
      <c r="J247" s="562"/>
    </row>
    <row r="248" spans="1:10" ht="15" thickBot="1" x14ac:dyDescent="0.4">
      <c r="A248" s="287"/>
      <c r="B248" s="317"/>
      <c r="C248" s="599"/>
      <c r="D248" s="600"/>
      <c r="E248" s="591"/>
      <c r="F248" s="592" t="s">
        <v>251</v>
      </c>
      <c r="G248" s="601"/>
      <c r="H248" s="594">
        <f>IF($A$3=2,ROUND((H241+H247),2),IF($A$3=3,ROUND((H241+H247),-1),ROUND((H241+H247),0)))</f>
        <v>29299</v>
      </c>
      <c r="I248" s="307"/>
      <c r="J248" s="562"/>
    </row>
    <row r="249" spans="1:10" ht="15" thickTop="1" x14ac:dyDescent="0.35">
      <c r="C249" s="9"/>
      <c r="D249" s="35"/>
      <c r="E249" s="9"/>
      <c r="F249" s="9"/>
      <c r="G249" s="9"/>
      <c r="H249" s="9"/>
      <c r="I249" s="292"/>
      <c r="J249" s="293"/>
    </row>
    <row r="250" spans="1:10" ht="15" thickBot="1" x14ac:dyDescent="0.4">
      <c r="C250" s="9"/>
      <c r="D250" s="35"/>
      <c r="E250" s="9"/>
      <c r="F250" s="9"/>
      <c r="G250" s="9"/>
      <c r="H250" s="9"/>
      <c r="I250" s="292"/>
      <c r="J250" s="293"/>
    </row>
    <row r="251" spans="1:10" ht="15" thickTop="1" x14ac:dyDescent="0.35">
      <c r="A251" s="287" t="s">
        <v>259</v>
      </c>
      <c r="B251" s="294"/>
      <c r="C251" s="1079" t="s">
        <v>52</v>
      </c>
      <c r="D251" s="1080"/>
      <c r="E251" s="1080"/>
      <c r="F251" s="1080"/>
      <c r="G251" s="324"/>
      <c r="H251" s="296" t="s">
        <v>255</v>
      </c>
      <c r="I251" s="680"/>
      <c r="J251" s="666"/>
    </row>
    <row r="252" spans="1:10" x14ac:dyDescent="0.35">
      <c r="A252" s="287"/>
      <c r="B252" s="294"/>
      <c r="C252" s="1081"/>
      <c r="D252" s="1082"/>
      <c r="E252" s="1082"/>
      <c r="F252" s="1082"/>
      <c r="G252" s="325"/>
      <c r="H252" s="298" t="str">
        <f>"ITEM:   " &amp;PRESUPUESTO!$B$22</f>
        <v>ITEM:   1.7</v>
      </c>
      <c r="I252" s="683"/>
      <c r="J252" s="666"/>
    </row>
    <row r="253" spans="1:10" x14ac:dyDescent="0.35">
      <c r="A253" s="299" t="s">
        <v>191</v>
      </c>
      <c r="B253" s="294"/>
      <c r="C253" s="300" t="s">
        <v>21</v>
      </c>
      <c r="D253" s="301" t="s">
        <v>22</v>
      </c>
      <c r="E253" s="302" t="s">
        <v>23</v>
      </c>
      <c r="F253" s="302" t="s">
        <v>192</v>
      </c>
      <c r="G253" s="304" t="s">
        <v>193</v>
      </c>
      <c r="H253" s="305" t="s">
        <v>194</v>
      </c>
      <c r="I253" s="681"/>
      <c r="J253" s="665"/>
    </row>
    <row r="254" spans="1:10" x14ac:dyDescent="0.35">
      <c r="A254" s="299"/>
      <c r="B254" s="294"/>
      <c r="C254" s="306"/>
      <c r="D254" s="287"/>
      <c r="E254" s="307"/>
      <c r="F254" s="307"/>
      <c r="G254" s="309"/>
      <c r="H254" s="310"/>
      <c r="I254" s="681"/>
      <c r="J254" s="665"/>
    </row>
    <row r="255" spans="1:10" x14ac:dyDescent="0.35">
      <c r="A255" s="299" t="s">
        <v>207</v>
      </c>
      <c r="B255" s="294"/>
      <c r="C255" s="311" t="s">
        <v>208</v>
      </c>
      <c r="D255" s="287"/>
      <c r="E255" s="307"/>
      <c r="F255" s="307"/>
      <c r="G255" s="309"/>
      <c r="H255" s="310"/>
      <c r="I255" s="681"/>
      <c r="J255" s="665"/>
    </row>
    <row r="256" spans="1:10" x14ac:dyDescent="0.35">
      <c r="A256" s="299">
        <v>200006</v>
      </c>
      <c r="B256" s="294" t="s">
        <v>208</v>
      </c>
      <c r="C256" s="300" t="s">
        <v>244</v>
      </c>
      <c r="D256" s="301" t="s">
        <v>210</v>
      </c>
      <c r="E256" s="302">
        <v>1</v>
      </c>
      <c r="F256" s="302"/>
      <c r="G256" s="988">
        <f>G160</f>
        <v>15604</v>
      </c>
      <c r="H256" s="305">
        <f>TRUNC(E256* (1 + F256 / 100) * G256,2)</f>
        <v>15604</v>
      </c>
      <c r="I256" s="681"/>
      <c r="J256" s="665"/>
    </row>
    <row r="257" spans="1:10" x14ac:dyDescent="0.35">
      <c r="A257" s="287" t="s">
        <v>211</v>
      </c>
      <c r="B257" s="294"/>
      <c r="C257" s="306"/>
      <c r="D257" s="287"/>
      <c r="E257" s="307"/>
      <c r="F257" s="307"/>
      <c r="G257" s="309" t="s">
        <v>212</v>
      </c>
      <c r="H257" s="313">
        <f>SUM(H255:H256)</f>
        <v>15604</v>
      </c>
      <c r="I257" s="681"/>
      <c r="J257" s="666"/>
    </row>
    <row r="258" spans="1:10" x14ac:dyDescent="0.35">
      <c r="A258" s="299" t="s">
        <v>213</v>
      </c>
      <c r="B258" s="294"/>
      <c r="C258" s="314" t="s">
        <v>214</v>
      </c>
      <c r="D258" s="287"/>
      <c r="E258" s="307"/>
      <c r="F258" s="307"/>
      <c r="G258" s="309"/>
      <c r="H258" s="310"/>
      <c r="I258" s="681"/>
      <c r="J258" s="665"/>
    </row>
    <row r="259" spans="1:10" x14ac:dyDescent="0.35">
      <c r="A259" s="299">
        <v>300026</v>
      </c>
      <c r="B259" s="294" t="s">
        <v>214</v>
      </c>
      <c r="C259" s="300" t="s">
        <v>215</v>
      </c>
      <c r="D259" s="301" t="s">
        <v>216</v>
      </c>
      <c r="E259" s="315">
        <f>$O$2</f>
        <v>0.05</v>
      </c>
      <c r="F259" s="302"/>
      <c r="G259" s="304">
        <f>H257</f>
        <v>15604</v>
      </c>
      <c r="H259" s="305">
        <f>TRUNC(E259* (1 + F259 / 100) * G259,2)</f>
        <v>780.2</v>
      </c>
      <c r="I259" s="681"/>
      <c r="J259" s="665"/>
    </row>
    <row r="260" spans="1:10" x14ac:dyDescent="0.35">
      <c r="A260" s="287" t="s">
        <v>217</v>
      </c>
      <c r="B260" s="294"/>
      <c r="C260" s="306"/>
      <c r="D260" s="287"/>
      <c r="E260" s="307"/>
      <c r="F260" s="307"/>
      <c r="G260" s="309" t="s">
        <v>218</v>
      </c>
      <c r="H260" s="313">
        <f>SUM(H258:H259)</f>
        <v>780.2</v>
      </c>
      <c r="I260" s="681"/>
      <c r="J260" s="666"/>
    </row>
    <row r="261" spans="1:10" x14ac:dyDescent="0.35">
      <c r="A261" s="287" t="s">
        <v>219</v>
      </c>
      <c r="B261" s="9"/>
      <c r="C261" s="311" t="s">
        <v>414</v>
      </c>
      <c r="D261" s="287"/>
      <c r="E261" s="307"/>
      <c r="F261" s="307"/>
      <c r="G261" s="309"/>
      <c r="H261" s="310"/>
      <c r="I261" s="681"/>
      <c r="J261" s="665"/>
    </row>
    <row r="262" spans="1:10" x14ac:dyDescent="0.35">
      <c r="A262" s="299"/>
      <c r="B262" s="294"/>
      <c r="C262" s="300"/>
      <c r="D262" s="301"/>
      <c r="E262" s="302"/>
      <c r="F262" s="302"/>
      <c r="G262" s="304"/>
      <c r="H262" s="305"/>
      <c r="I262" s="681"/>
      <c r="J262" s="665"/>
    </row>
    <row r="263" spans="1:10" x14ac:dyDescent="0.35">
      <c r="A263" s="312" t="s">
        <v>220</v>
      </c>
      <c r="B263" s="9"/>
      <c r="C263" s="306"/>
      <c r="D263" s="287"/>
      <c r="E263" s="307"/>
      <c r="F263" s="307"/>
      <c r="G263" s="309" t="s">
        <v>221</v>
      </c>
      <c r="H263" s="305">
        <f>SUM(H261:H262)</f>
        <v>0</v>
      </c>
      <c r="I263" s="681"/>
      <c r="J263" s="665"/>
    </row>
    <row r="264" spans="1:10" x14ac:dyDescent="0.35">
      <c r="A264" s="287"/>
      <c r="B264" s="317"/>
      <c r="C264" s="306"/>
      <c r="D264" s="287"/>
      <c r="E264" s="307"/>
      <c r="F264" s="307"/>
      <c r="G264" s="309"/>
      <c r="H264" s="310"/>
      <c r="I264" s="681"/>
      <c r="J264" s="665"/>
    </row>
    <row r="265" spans="1:10" ht="15" thickBot="1" x14ac:dyDescent="0.4">
      <c r="A265" s="287" t="s">
        <v>25</v>
      </c>
      <c r="B265" s="317"/>
      <c r="C265" s="318"/>
      <c r="D265" s="319"/>
      <c r="E265" s="320"/>
      <c r="F265" s="321" t="s">
        <v>222</v>
      </c>
      <c r="G265" s="322">
        <f>SUM(H253:H264)/2</f>
        <v>16384.2</v>
      </c>
      <c r="H265" s="323">
        <f>IF($A$2="CD",ROUND(SUM(H253:H264)/2,$B$3),SUM(H253:H264)/2)</f>
        <v>16384</v>
      </c>
      <c r="I265" s="681"/>
      <c r="J265" s="562"/>
    </row>
    <row r="266" spans="1:10" ht="15" thickTop="1" x14ac:dyDescent="0.35">
      <c r="A266" s="287" t="s">
        <v>246</v>
      </c>
      <c r="B266" s="317"/>
      <c r="C266" s="327" t="s">
        <v>154</v>
      </c>
      <c r="D266" s="328"/>
      <c r="E266" s="329"/>
      <c r="F266" s="329"/>
      <c r="G266" s="330"/>
      <c r="H266" s="331"/>
      <c r="I266" s="681"/>
      <c r="J266" s="665"/>
    </row>
    <row r="267" spans="1:10" x14ac:dyDescent="0.35">
      <c r="A267" s="299" t="s">
        <v>161</v>
      </c>
      <c r="B267" s="317"/>
      <c r="C267" s="332" t="s">
        <v>132</v>
      </c>
      <c r="D267" s="333"/>
      <c r="E267" s="334"/>
      <c r="F267" s="335">
        <f>$F$3</f>
        <v>0.23</v>
      </c>
      <c r="G267" s="336"/>
      <c r="H267" s="337">
        <f>ROUND(H265*F267,2)</f>
        <v>3768.32</v>
      </c>
      <c r="I267" s="682"/>
      <c r="J267" s="665"/>
    </row>
    <row r="268" spans="1:10" x14ac:dyDescent="0.35">
      <c r="A268" s="299" t="s">
        <v>247</v>
      </c>
      <c r="B268" s="317"/>
      <c r="C268" s="332" t="s">
        <v>134</v>
      </c>
      <c r="D268" s="333"/>
      <c r="E268" s="334"/>
      <c r="F268" s="335">
        <f>$G$3</f>
        <v>0.01</v>
      </c>
      <c r="G268" s="336"/>
      <c r="H268" s="337">
        <f>ROUND(H265*F268,2)</f>
        <v>163.84</v>
      </c>
      <c r="I268" s="681"/>
      <c r="J268" s="665"/>
    </row>
    <row r="269" spans="1:10" x14ac:dyDescent="0.35">
      <c r="A269" s="299" t="s">
        <v>163</v>
      </c>
      <c r="B269" s="317"/>
      <c r="C269" s="332" t="s">
        <v>136</v>
      </c>
      <c r="D269" s="333"/>
      <c r="E269" s="334"/>
      <c r="F269" s="335">
        <f>$H$3</f>
        <v>0.06</v>
      </c>
      <c r="G269" s="336"/>
      <c r="H269" s="337">
        <f>ROUND(H265*F269,2)</f>
        <v>983.04</v>
      </c>
      <c r="I269" s="681"/>
      <c r="J269" s="665"/>
    </row>
    <row r="270" spans="1:10" x14ac:dyDescent="0.35">
      <c r="A270" s="299" t="s">
        <v>165</v>
      </c>
      <c r="B270" s="317"/>
      <c r="C270" s="332" t="s">
        <v>140</v>
      </c>
      <c r="D270" s="333"/>
      <c r="E270" s="334"/>
      <c r="F270" s="335">
        <f>$I$3</f>
        <v>0</v>
      </c>
      <c r="G270" s="336"/>
      <c r="H270" s="337">
        <f>ROUND(H269*F270,2)</f>
        <v>0</v>
      </c>
      <c r="I270" s="681"/>
      <c r="J270" s="665"/>
    </row>
    <row r="271" spans="1:10" x14ac:dyDescent="0.35">
      <c r="A271" s="287" t="s">
        <v>248</v>
      </c>
      <c r="B271" s="317"/>
      <c r="C271" s="311" t="s">
        <v>249</v>
      </c>
      <c r="D271" s="287"/>
      <c r="E271" s="307"/>
      <c r="F271" s="307"/>
      <c r="G271" s="338"/>
      <c r="H271" s="339">
        <f>SUM(H267:H270)</f>
        <v>4915.2000000000007</v>
      </c>
      <c r="I271" s="682"/>
      <c r="J271" s="666"/>
    </row>
    <row r="272" spans="1:10" ht="15" thickBot="1" x14ac:dyDescent="0.4">
      <c r="A272" s="287" t="s">
        <v>250</v>
      </c>
      <c r="B272" s="317"/>
      <c r="C272" s="340"/>
      <c r="D272" s="341"/>
      <c r="E272" s="320"/>
      <c r="F272" s="321" t="s">
        <v>251</v>
      </c>
      <c r="G272" s="342"/>
      <c r="H272" s="323">
        <f>IF($A$3=2,ROUND((H265+H271),2),IF($A$3=3,ROUND((H265+H271),-1),ROUND((H265+H271),0)))</f>
        <v>21299</v>
      </c>
      <c r="I272" s="681"/>
      <c r="J272" s="562"/>
    </row>
    <row r="273" spans="1:10" ht="15" thickTop="1" x14ac:dyDescent="0.35">
      <c r="A273" s="287"/>
      <c r="B273" s="317"/>
      <c r="C273" s="582"/>
      <c r="D273" s="287"/>
      <c r="E273" s="307"/>
      <c r="F273" s="583"/>
      <c r="G273" s="561"/>
      <c r="H273" s="562"/>
      <c r="I273" s="307"/>
      <c r="J273" s="562"/>
    </row>
    <row r="274" spans="1:10" ht="15" thickBot="1" x14ac:dyDescent="0.4">
      <c r="A274" s="287"/>
      <c r="B274" s="317"/>
      <c r="C274" s="582"/>
      <c r="D274" s="287"/>
      <c r="E274" s="307"/>
      <c r="F274" s="583"/>
      <c r="G274" s="561"/>
      <c r="H274" s="562"/>
      <c r="I274" s="307"/>
      <c r="J274" s="562"/>
    </row>
    <row r="275" spans="1:10" ht="15" thickTop="1" x14ac:dyDescent="0.35">
      <c r="A275" s="287"/>
      <c r="B275" s="317"/>
      <c r="C275" s="1083" t="s">
        <v>515</v>
      </c>
      <c r="D275" s="1084"/>
      <c r="E275" s="1084"/>
      <c r="F275" s="1084"/>
      <c r="G275" s="324"/>
      <c r="H275" s="296" t="s">
        <v>260</v>
      </c>
      <c r="I275" s="307"/>
      <c r="J275" s="562"/>
    </row>
    <row r="276" spans="1:10" x14ac:dyDescent="0.35">
      <c r="A276" s="287"/>
      <c r="B276" s="317"/>
      <c r="C276" s="1085"/>
      <c r="D276" s="1086"/>
      <c r="E276" s="1086"/>
      <c r="F276" s="1086"/>
      <c r="G276" s="325"/>
      <c r="H276" s="298" t="s">
        <v>51</v>
      </c>
      <c r="I276" s="307"/>
      <c r="J276" s="562"/>
    </row>
    <row r="277" spans="1:10" x14ac:dyDescent="0.35">
      <c r="A277" s="287"/>
      <c r="B277" s="317"/>
      <c r="C277" s="642" t="s">
        <v>21</v>
      </c>
      <c r="D277" s="604" t="s">
        <v>22</v>
      </c>
      <c r="E277" s="604" t="s">
        <v>23</v>
      </c>
      <c r="F277" s="604" t="s">
        <v>192</v>
      </c>
      <c r="G277" s="643" t="s">
        <v>193</v>
      </c>
      <c r="H277" s="644" t="s">
        <v>194</v>
      </c>
      <c r="I277" s="307"/>
      <c r="J277" s="562"/>
    </row>
    <row r="278" spans="1:10" x14ac:dyDescent="0.35">
      <c r="A278" s="287"/>
      <c r="B278" s="317"/>
      <c r="C278" s="306"/>
      <c r="D278" s="287"/>
      <c r="E278" s="307"/>
      <c r="F278" s="307"/>
      <c r="G278" s="346"/>
      <c r="H278" s="347"/>
      <c r="I278" s="307"/>
      <c r="J278" s="562"/>
    </row>
    <row r="279" spans="1:10" x14ac:dyDescent="0.35">
      <c r="A279" s="287"/>
      <c r="B279" s="317"/>
      <c r="C279" s="311" t="s">
        <v>196</v>
      </c>
      <c r="D279" s="287"/>
      <c r="E279" s="307"/>
      <c r="F279" s="307"/>
      <c r="G279" s="346"/>
      <c r="H279" s="347"/>
      <c r="I279" s="307"/>
      <c r="J279" s="562"/>
    </row>
    <row r="280" spans="1:10" x14ac:dyDescent="0.35">
      <c r="A280" s="287"/>
      <c r="B280" s="317"/>
      <c r="C280" s="645"/>
      <c r="D280" s="646"/>
      <c r="E280" s="647"/>
      <c r="F280" s="648"/>
      <c r="G280" s="607"/>
      <c r="H280" s="649"/>
      <c r="I280" s="307"/>
      <c r="J280" s="562"/>
    </row>
    <row r="281" spans="1:10" x14ac:dyDescent="0.35">
      <c r="A281" s="287"/>
      <c r="B281" s="317"/>
      <c r="C281" s="306"/>
      <c r="D281" s="287"/>
      <c r="E281" s="307"/>
      <c r="F281" s="307"/>
      <c r="G281" s="346" t="s">
        <v>206</v>
      </c>
      <c r="H281" s="650">
        <f>SUM(H279:H280)</f>
        <v>0</v>
      </c>
      <c r="I281" s="307"/>
      <c r="J281" s="562"/>
    </row>
    <row r="282" spans="1:10" x14ac:dyDescent="0.35">
      <c r="A282" s="287"/>
      <c r="B282" s="317"/>
      <c r="C282" s="311" t="s">
        <v>208</v>
      </c>
      <c r="D282" s="287"/>
      <c r="E282" s="307"/>
      <c r="F282" s="307"/>
      <c r="G282" s="346"/>
      <c r="H282" s="347"/>
      <c r="I282" s="307"/>
      <c r="J282" s="562"/>
    </row>
    <row r="283" spans="1:10" x14ac:dyDescent="0.35">
      <c r="A283" s="287"/>
      <c r="B283" s="317"/>
      <c r="C283" s="642" t="s">
        <v>261</v>
      </c>
      <c r="D283" s="604" t="s">
        <v>210</v>
      </c>
      <c r="E283" s="605">
        <v>0.6</v>
      </c>
      <c r="F283" s="605"/>
      <c r="G283" s="989">
        <f>CUADRILLAS!G42</f>
        <v>40150</v>
      </c>
      <c r="H283" s="650">
        <f>TRUNC(E283* (1 + F283 / 100) * G283,2)</f>
        <v>24090</v>
      </c>
      <c r="I283" s="307"/>
      <c r="J283" s="562"/>
    </row>
    <row r="284" spans="1:10" x14ac:dyDescent="0.35">
      <c r="A284" s="287"/>
      <c r="B284" s="317"/>
      <c r="C284" s="645"/>
      <c r="D284" s="646"/>
      <c r="E284" s="647"/>
      <c r="F284" s="648"/>
      <c r="G284" s="607"/>
      <c r="H284" s="649"/>
      <c r="I284" s="307"/>
      <c r="J284" s="562"/>
    </row>
    <row r="285" spans="1:10" x14ac:dyDescent="0.35">
      <c r="A285" s="287"/>
      <c r="B285" s="317"/>
      <c r="C285" s="306"/>
      <c r="D285" s="287"/>
      <c r="E285" s="307"/>
      <c r="F285" s="307"/>
      <c r="G285" s="346" t="s">
        <v>262</v>
      </c>
      <c r="H285" s="650">
        <f>SUM(H282:H284)</f>
        <v>24090</v>
      </c>
      <c r="I285" s="307"/>
      <c r="J285" s="562"/>
    </row>
    <row r="286" spans="1:10" x14ac:dyDescent="0.35">
      <c r="A286" s="287"/>
      <c r="B286" s="317"/>
      <c r="C286" s="311" t="s">
        <v>214</v>
      </c>
      <c r="D286" s="287"/>
      <c r="E286" s="307"/>
      <c r="F286" s="307"/>
      <c r="G286" s="346"/>
      <c r="H286" s="347"/>
      <c r="I286" s="307"/>
      <c r="J286" s="562"/>
    </row>
    <row r="287" spans="1:10" x14ac:dyDescent="0.35">
      <c r="A287" s="287"/>
      <c r="B287" s="317"/>
      <c r="C287" s="642" t="s">
        <v>215</v>
      </c>
      <c r="D287" s="604" t="s">
        <v>216</v>
      </c>
      <c r="E287" s="610">
        <f>$O$2</f>
        <v>0.05</v>
      </c>
      <c r="F287" s="605"/>
      <c r="G287" s="651">
        <f>H285</f>
        <v>24090</v>
      </c>
      <c r="H287" s="650">
        <f>TRUNC(E287* (1 + F287 / 100) * G287,2)</f>
        <v>1204.5</v>
      </c>
      <c r="I287" s="307"/>
      <c r="J287" s="562"/>
    </row>
    <row r="288" spans="1:10" x14ac:dyDescent="0.35">
      <c r="A288" s="287"/>
      <c r="B288" s="317"/>
      <c r="C288" s="645"/>
      <c r="D288" s="646"/>
      <c r="E288" s="647"/>
      <c r="F288" s="648"/>
      <c r="G288" s="607"/>
      <c r="H288" s="649"/>
      <c r="I288" s="307"/>
      <c r="J288" s="562"/>
    </row>
    <row r="289" spans="1:10" x14ac:dyDescent="0.35">
      <c r="A289" s="287"/>
      <c r="B289" s="317"/>
      <c r="C289" s="306"/>
      <c r="D289" s="287"/>
      <c r="E289" s="307"/>
      <c r="F289" s="307"/>
      <c r="G289" s="346" t="s">
        <v>263</v>
      </c>
      <c r="H289" s="650">
        <f>SUM(H286:H288)</f>
        <v>1204.5</v>
      </c>
      <c r="I289" s="307"/>
      <c r="J289" s="562"/>
    </row>
    <row r="290" spans="1:10" x14ac:dyDescent="0.35">
      <c r="A290" s="287"/>
      <c r="B290" s="317"/>
      <c r="C290" s="311" t="s">
        <v>414</v>
      </c>
      <c r="D290" s="287"/>
      <c r="E290" s="307"/>
      <c r="F290" s="307"/>
      <c r="G290" s="346"/>
      <c r="H290" s="347"/>
      <c r="I290" s="307"/>
      <c r="J290" s="562"/>
    </row>
    <row r="291" spans="1:10" x14ac:dyDescent="0.35">
      <c r="A291" s="287"/>
      <c r="B291" s="317"/>
      <c r="C291" s="645"/>
      <c r="D291" s="646"/>
      <c r="E291" s="647"/>
      <c r="F291" s="648"/>
      <c r="G291" s="607"/>
      <c r="H291" s="649"/>
      <c r="I291" s="307"/>
      <c r="J291" s="562"/>
    </row>
    <row r="292" spans="1:10" x14ac:dyDescent="0.35">
      <c r="A292" s="287"/>
      <c r="B292" s="317"/>
      <c r="C292" s="306"/>
      <c r="D292" s="287"/>
      <c r="E292" s="307"/>
      <c r="F292" s="307"/>
      <c r="G292" s="346" t="str">
        <f>"SUBTOTAL " &amp;C290</f>
        <v>SUBTOTAL TRANSPORTE DE MATERIALES</v>
      </c>
      <c r="H292" s="650">
        <f>SUM(H290:H291)</f>
        <v>0</v>
      </c>
      <c r="I292" s="307"/>
      <c r="J292" s="562"/>
    </row>
    <row r="293" spans="1:10" x14ac:dyDescent="0.35">
      <c r="A293" s="287"/>
      <c r="B293" s="317"/>
      <c r="C293" s="306"/>
      <c r="D293" s="287"/>
      <c r="E293" s="307"/>
      <c r="F293" s="307"/>
      <c r="G293" s="346"/>
      <c r="H293" s="347"/>
      <c r="I293" s="307"/>
      <c r="J293" s="562"/>
    </row>
    <row r="294" spans="1:10" ht="15" thickBot="1" x14ac:dyDescent="0.4">
      <c r="A294" s="287"/>
      <c r="B294" s="317"/>
      <c r="C294" s="354"/>
      <c r="D294" s="622"/>
      <c r="E294" s="623"/>
      <c r="F294" s="624" t="s">
        <v>222</v>
      </c>
      <c r="G294" s="636" t="s">
        <v>222</v>
      </c>
      <c r="H294" s="594">
        <f>IF($A$2="CD",ROUND(SUM(H277:H293)/2,$B$3),SUM(H277:H293)/2)</f>
        <v>25295</v>
      </c>
      <c r="I294" s="307"/>
      <c r="J294" s="562"/>
    </row>
    <row r="295" spans="1:10" ht="15" thickTop="1" x14ac:dyDescent="0.35">
      <c r="A295" s="287"/>
      <c r="B295" s="317"/>
      <c r="C295" s="359" t="s">
        <v>249</v>
      </c>
      <c r="D295" s="360"/>
      <c r="E295" s="361"/>
      <c r="F295" s="361"/>
      <c r="G295" s="362"/>
      <c r="H295" s="363"/>
      <c r="I295" s="307"/>
      <c r="J295" s="562"/>
    </row>
    <row r="296" spans="1:10" x14ac:dyDescent="0.35">
      <c r="A296" s="287"/>
      <c r="B296" s="317"/>
      <c r="C296" s="652" t="s">
        <v>132</v>
      </c>
      <c r="D296" s="653"/>
      <c r="E296" s="654"/>
      <c r="F296" s="655">
        <f>$F$3</f>
        <v>0.23</v>
      </c>
      <c r="G296" s="656"/>
      <c r="H296" s="657">
        <f>ROUND(H294*F296,2)</f>
        <v>5817.85</v>
      </c>
      <c r="I296" s="307"/>
      <c r="J296" s="562"/>
    </row>
    <row r="297" spans="1:10" x14ac:dyDescent="0.35">
      <c r="A297" s="287"/>
      <c r="B297" s="317"/>
      <c r="C297" s="652" t="s">
        <v>134</v>
      </c>
      <c r="D297" s="653"/>
      <c r="E297" s="654"/>
      <c r="F297" s="655">
        <f>$G$3</f>
        <v>0.01</v>
      </c>
      <c r="G297" s="656"/>
      <c r="H297" s="657">
        <f>ROUND(H294*F297,2)</f>
        <v>252.95</v>
      </c>
      <c r="I297" s="307"/>
      <c r="J297" s="562"/>
    </row>
    <row r="298" spans="1:10" x14ac:dyDescent="0.35">
      <c r="A298" s="287"/>
      <c r="B298" s="317"/>
      <c r="C298" s="652" t="s">
        <v>136</v>
      </c>
      <c r="D298" s="653"/>
      <c r="E298" s="654"/>
      <c r="F298" s="655">
        <f>$H$3</f>
        <v>0.06</v>
      </c>
      <c r="G298" s="656"/>
      <c r="H298" s="657">
        <f>ROUND(H294*F298,2)</f>
        <v>1517.7</v>
      </c>
      <c r="I298" s="307"/>
      <c r="J298" s="562"/>
    </row>
    <row r="299" spans="1:10" x14ac:dyDescent="0.35">
      <c r="A299" s="287"/>
      <c r="B299" s="317"/>
      <c r="C299" s="652" t="s">
        <v>140</v>
      </c>
      <c r="D299" s="653"/>
      <c r="E299" s="654"/>
      <c r="F299" s="655">
        <f>$I$3</f>
        <v>0</v>
      </c>
      <c r="G299" s="656"/>
      <c r="H299" s="657">
        <f>ROUND(H298*F299,2)</f>
        <v>0</v>
      </c>
      <c r="I299" s="307"/>
      <c r="J299" s="562"/>
    </row>
    <row r="300" spans="1:10" x14ac:dyDescent="0.35">
      <c r="A300" s="287"/>
      <c r="B300" s="317"/>
      <c r="C300" s="366" t="s">
        <v>264</v>
      </c>
      <c r="D300" s="287"/>
      <c r="E300" s="307"/>
      <c r="F300" s="307"/>
      <c r="G300" s="367"/>
      <c r="H300" s="368">
        <f>SUM(H296:H299)</f>
        <v>7588.5</v>
      </c>
      <c r="I300" s="307"/>
      <c r="J300" s="562"/>
    </row>
    <row r="301" spans="1:10" ht="15" thickBot="1" x14ac:dyDescent="0.4">
      <c r="A301" s="287"/>
      <c r="B301" s="317"/>
      <c r="C301" s="629"/>
      <c r="D301" s="630"/>
      <c r="E301" s="623"/>
      <c r="F301" s="624"/>
      <c r="G301" s="640"/>
      <c r="H301" s="594">
        <f>IF($A$3=2,ROUND((H294+H300),2),IF($A$3=3,ROUND((H294+H300),-1),ROUND((H294+H300),0)))</f>
        <v>32884</v>
      </c>
      <c r="I301" s="307"/>
      <c r="J301" s="562"/>
    </row>
    <row r="302" spans="1:10" ht="15" thickTop="1" x14ac:dyDescent="0.35">
      <c r="A302" s="287"/>
      <c r="B302" s="317"/>
      <c r="C302" s="582"/>
      <c r="D302" s="287"/>
      <c r="E302" s="307"/>
      <c r="F302" s="583"/>
      <c r="G302" s="561"/>
      <c r="H302" s="562"/>
      <c r="I302" s="307"/>
      <c r="J302" s="562"/>
    </row>
    <row r="303" spans="1:10" ht="15" thickBot="1" x14ac:dyDescent="0.4">
      <c r="A303" s="287"/>
      <c r="B303" s="317"/>
      <c r="C303" s="582"/>
      <c r="D303" s="287"/>
      <c r="E303" s="307"/>
      <c r="F303" s="583"/>
      <c r="G303" s="561"/>
      <c r="H303" s="562"/>
      <c r="I303" s="307"/>
      <c r="J303" s="562"/>
    </row>
    <row r="304" spans="1:10" ht="15" customHeight="1" thickTop="1" x14ac:dyDescent="0.35">
      <c r="A304" s="287"/>
      <c r="B304" s="317"/>
      <c r="C304" s="1087" t="s">
        <v>639</v>
      </c>
      <c r="D304" s="1084"/>
      <c r="E304" s="1084"/>
      <c r="F304" s="1084"/>
      <c r="G304" s="324"/>
      <c r="H304" s="815" t="s">
        <v>670</v>
      </c>
      <c r="I304" s="307"/>
      <c r="J304" s="562"/>
    </row>
    <row r="305" spans="1:10" x14ac:dyDescent="0.35">
      <c r="A305" s="287"/>
      <c r="B305" s="317"/>
      <c r="C305" s="1088"/>
      <c r="D305" s="1086"/>
      <c r="E305" s="1086"/>
      <c r="F305" s="1086"/>
      <c r="G305" s="325"/>
      <c r="H305" s="816">
        <v>1.9</v>
      </c>
      <c r="I305" s="307"/>
      <c r="J305" s="562"/>
    </row>
    <row r="306" spans="1:10" x14ac:dyDescent="0.35">
      <c r="A306" s="287"/>
      <c r="B306" s="317"/>
      <c r="C306" s="817" t="s">
        <v>21</v>
      </c>
      <c r="D306" s="617" t="s">
        <v>22</v>
      </c>
      <c r="E306" s="618" t="s">
        <v>23</v>
      </c>
      <c r="F306" s="619" t="s">
        <v>192</v>
      </c>
      <c r="G306" s="620" t="s">
        <v>193</v>
      </c>
      <c r="H306" s="818" t="s">
        <v>194</v>
      </c>
      <c r="I306" s="307"/>
      <c r="J306" s="562"/>
    </row>
    <row r="307" spans="1:10" x14ac:dyDescent="0.35">
      <c r="A307" s="287"/>
      <c r="B307" s="317"/>
      <c r="C307" s="819"/>
      <c r="D307" s="382"/>
      <c r="E307" s="292"/>
      <c r="F307" s="293"/>
      <c r="G307" s="820"/>
      <c r="H307" s="821"/>
      <c r="I307" s="307"/>
      <c r="J307" s="562"/>
    </row>
    <row r="308" spans="1:10" x14ac:dyDescent="0.35">
      <c r="A308" s="287"/>
      <c r="B308" s="317"/>
      <c r="C308" s="822" t="s">
        <v>208</v>
      </c>
      <c r="D308" s="382"/>
      <c r="E308" s="292"/>
      <c r="F308" s="293"/>
      <c r="G308" s="820"/>
      <c r="H308" s="821"/>
      <c r="I308" s="307"/>
      <c r="J308" s="562"/>
    </row>
    <row r="309" spans="1:10" x14ac:dyDescent="0.35">
      <c r="A309" s="287"/>
      <c r="B309" s="317"/>
      <c r="C309" s="642" t="s">
        <v>261</v>
      </c>
      <c r="D309" s="584" t="s">
        <v>210</v>
      </c>
      <c r="E309" s="585">
        <v>0.8</v>
      </c>
      <c r="F309" s="585"/>
      <c r="G309" s="989">
        <f>G283</f>
        <v>40150</v>
      </c>
      <c r="H309" s="818">
        <f>TRUNC(E309* (1 + F309 / 100) * G309,2)</f>
        <v>32120</v>
      </c>
      <c r="I309" s="307"/>
      <c r="J309" s="562"/>
    </row>
    <row r="310" spans="1:10" x14ac:dyDescent="0.35">
      <c r="A310" s="287"/>
      <c r="B310" s="317"/>
      <c r="C310" s="819"/>
      <c r="D310" s="382"/>
      <c r="E310" s="292"/>
      <c r="F310" s="293"/>
      <c r="G310" s="820" t="s">
        <v>265</v>
      </c>
      <c r="H310" s="824">
        <f>SUM(H308:H309)</f>
        <v>32120</v>
      </c>
      <c r="I310" s="307"/>
      <c r="J310" s="562"/>
    </row>
    <row r="311" spans="1:10" x14ac:dyDescent="0.35">
      <c r="A311" s="287"/>
      <c r="B311" s="317"/>
      <c r="C311" s="825" t="s">
        <v>214</v>
      </c>
      <c r="D311" s="382"/>
      <c r="E311" s="292"/>
      <c r="F311" s="293"/>
      <c r="G311" s="820"/>
      <c r="H311" s="821"/>
      <c r="I311" s="307"/>
      <c r="J311" s="562"/>
    </row>
    <row r="312" spans="1:10" x14ac:dyDescent="0.35">
      <c r="A312" s="287"/>
      <c r="B312" s="317"/>
      <c r="C312" s="826" t="s">
        <v>215</v>
      </c>
      <c r="D312" s="613" t="s">
        <v>216</v>
      </c>
      <c r="E312" s="621">
        <v>0.05</v>
      </c>
      <c r="F312" s="615"/>
      <c r="G312" s="586">
        <f>H310</f>
        <v>32120</v>
      </c>
      <c r="H312" s="818">
        <f>TRUNC(E312* (1 + F312 / 100) * G312,2)</f>
        <v>1606</v>
      </c>
      <c r="I312" s="307"/>
      <c r="J312" s="562"/>
    </row>
    <row r="313" spans="1:10" x14ac:dyDescent="0.35">
      <c r="A313" s="287"/>
      <c r="B313" s="317"/>
      <c r="C313" s="819"/>
      <c r="D313" s="382"/>
      <c r="E313" s="292"/>
      <c r="F313" s="293"/>
      <c r="G313" s="820" t="s">
        <v>218</v>
      </c>
      <c r="H313" s="824">
        <f>SUM(H311:H312)</f>
        <v>1606</v>
      </c>
      <c r="I313" s="307"/>
      <c r="J313" s="562"/>
    </row>
    <row r="314" spans="1:10" x14ac:dyDescent="0.35">
      <c r="A314" s="287"/>
      <c r="B314" s="317"/>
      <c r="C314" s="822" t="s">
        <v>414</v>
      </c>
      <c r="D314" s="382"/>
      <c r="E314" s="292"/>
      <c r="F314" s="293"/>
      <c r="G314" s="820"/>
      <c r="H314" s="821"/>
      <c r="I314" s="307"/>
      <c r="J314" s="562"/>
    </row>
    <row r="315" spans="1:10" x14ac:dyDescent="0.35">
      <c r="A315" s="287"/>
      <c r="B315" s="317"/>
      <c r="C315" s="826"/>
      <c r="D315" s="613"/>
      <c r="E315" s="614"/>
      <c r="F315" s="615"/>
      <c r="G315" s="586"/>
      <c r="H315" s="818"/>
      <c r="I315" s="307"/>
      <c r="J315" s="562"/>
    </row>
    <row r="316" spans="1:10" x14ac:dyDescent="0.35">
      <c r="A316" s="287"/>
      <c r="B316" s="317"/>
      <c r="C316" s="819"/>
      <c r="D316" s="382"/>
      <c r="E316" s="292"/>
      <c r="F316" s="293"/>
      <c r="G316" s="820" t="s">
        <v>269</v>
      </c>
      <c r="H316" s="818">
        <f>SUM(H314:H315)</f>
        <v>0</v>
      </c>
      <c r="I316" s="307"/>
      <c r="J316" s="562"/>
    </row>
    <row r="317" spans="1:10" x14ac:dyDescent="0.35">
      <c r="A317" s="287"/>
      <c r="B317" s="317"/>
      <c r="C317" s="819"/>
      <c r="D317" s="382"/>
      <c r="E317" s="292"/>
      <c r="F317" s="293"/>
      <c r="G317" s="820"/>
      <c r="H317" s="821"/>
      <c r="I317" s="307"/>
      <c r="J317" s="562"/>
    </row>
    <row r="318" spans="1:10" ht="15" thickBot="1" x14ac:dyDescent="0.4">
      <c r="A318" s="287"/>
      <c r="B318" s="317"/>
      <c r="C318" s="827"/>
      <c r="D318" s="622"/>
      <c r="E318" s="623"/>
      <c r="F318" s="624" t="s">
        <v>222</v>
      </c>
      <c r="G318" s="593">
        <f>SUM(H306:H317)/2</f>
        <v>33726</v>
      </c>
      <c r="H318" s="828">
        <f>IF($A$2="CD",ROUND(SUM(H306:H317)/2,$B$3),SUM(H306:H317)/2)</f>
        <v>33726</v>
      </c>
      <c r="I318" s="307"/>
      <c r="J318" s="562"/>
    </row>
    <row r="319" spans="1:10" ht="15" thickTop="1" x14ac:dyDescent="0.35">
      <c r="A319" s="287"/>
      <c r="B319" s="317"/>
      <c r="C319" s="359" t="s">
        <v>249</v>
      </c>
      <c r="D319" s="360"/>
      <c r="E319" s="361"/>
      <c r="F319" s="361"/>
      <c r="G319" s="362"/>
      <c r="H319" s="363"/>
      <c r="I319" s="307"/>
      <c r="J319" s="562"/>
    </row>
    <row r="320" spans="1:10" x14ac:dyDescent="0.35">
      <c r="A320" s="287"/>
      <c r="B320" s="317"/>
      <c r="C320" s="652" t="s">
        <v>132</v>
      </c>
      <c r="D320" s="653"/>
      <c r="E320" s="654"/>
      <c r="F320" s="655">
        <f>$F$3</f>
        <v>0.23</v>
      </c>
      <c r="G320" s="656"/>
      <c r="H320" s="657">
        <f>ROUND(H318*F320,2)</f>
        <v>7756.98</v>
      </c>
      <c r="I320" s="307"/>
      <c r="J320" s="562"/>
    </row>
    <row r="321" spans="1:10" x14ac:dyDescent="0.35">
      <c r="A321" s="287"/>
      <c r="B321" s="317"/>
      <c r="C321" s="652" t="s">
        <v>134</v>
      </c>
      <c r="D321" s="653"/>
      <c r="E321" s="654"/>
      <c r="F321" s="655">
        <f>$G$3</f>
        <v>0.01</v>
      </c>
      <c r="G321" s="656"/>
      <c r="H321" s="657">
        <f>ROUND(H318*F321,2)</f>
        <v>337.26</v>
      </c>
      <c r="I321" s="307"/>
      <c r="J321" s="562"/>
    </row>
    <row r="322" spans="1:10" x14ac:dyDescent="0.35">
      <c r="A322" s="287"/>
      <c r="B322" s="317"/>
      <c r="C322" s="652" t="s">
        <v>136</v>
      </c>
      <c r="D322" s="653"/>
      <c r="E322" s="654"/>
      <c r="F322" s="655">
        <f>$H$3</f>
        <v>0.06</v>
      </c>
      <c r="G322" s="656"/>
      <c r="H322" s="657">
        <f>ROUND(H318*F322,2)</f>
        <v>2023.56</v>
      </c>
      <c r="I322" s="307"/>
      <c r="J322" s="562"/>
    </row>
    <row r="323" spans="1:10" x14ac:dyDescent="0.35">
      <c r="A323" s="287"/>
      <c r="B323" s="317"/>
      <c r="C323" s="652" t="s">
        <v>140</v>
      </c>
      <c r="D323" s="653"/>
      <c r="E323" s="654"/>
      <c r="F323" s="655">
        <f>$I$3</f>
        <v>0</v>
      </c>
      <c r="G323" s="656"/>
      <c r="H323" s="657">
        <f>ROUND(H322*F323,2)</f>
        <v>0</v>
      </c>
      <c r="I323" s="307"/>
      <c r="J323" s="562"/>
    </row>
    <row r="324" spans="1:10" x14ac:dyDescent="0.35">
      <c r="A324" s="287"/>
      <c r="B324" s="317"/>
      <c r="C324" s="366" t="s">
        <v>264</v>
      </c>
      <c r="D324" s="287"/>
      <c r="E324" s="307"/>
      <c r="F324" s="307"/>
      <c r="G324" s="367"/>
      <c r="H324" s="368">
        <f>SUM(H320:H323)</f>
        <v>10117.799999999999</v>
      </c>
      <c r="I324" s="307"/>
      <c r="J324" s="562"/>
    </row>
    <row r="325" spans="1:10" ht="15" thickBot="1" x14ac:dyDescent="0.4">
      <c r="A325" s="287"/>
      <c r="B325" s="317"/>
      <c r="C325" s="629"/>
      <c r="D325" s="630"/>
      <c r="E325" s="623"/>
      <c r="F325" s="624"/>
      <c r="G325" s="640"/>
      <c r="H325" s="594">
        <f>IF($A$3=2,ROUND((H318+H324),2),IF($A$3=3,ROUND((H318+H324),-1),ROUND((H318+H324),0)))</f>
        <v>43844</v>
      </c>
      <c r="I325" s="307"/>
      <c r="J325" s="562"/>
    </row>
    <row r="326" spans="1:10" ht="15" thickTop="1" x14ac:dyDescent="0.35">
      <c r="A326" s="287"/>
      <c r="B326" s="317"/>
      <c r="C326" s="582"/>
      <c r="D326" s="287"/>
      <c r="E326" s="307"/>
      <c r="F326" s="583"/>
      <c r="G326" s="561"/>
      <c r="H326" s="562"/>
      <c r="I326" s="307"/>
      <c r="J326" s="562"/>
    </row>
    <row r="327" spans="1:10" ht="15" thickBot="1" x14ac:dyDescent="0.4">
      <c r="A327" s="287"/>
      <c r="B327" s="317"/>
      <c r="C327" s="582"/>
      <c r="D327" s="287"/>
      <c r="E327" s="307"/>
      <c r="F327" s="583"/>
      <c r="G327" s="561"/>
      <c r="H327" s="562"/>
      <c r="I327" s="307"/>
      <c r="J327" s="562"/>
    </row>
    <row r="328" spans="1:10" ht="15" thickTop="1" x14ac:dyDescent="0.35">
      <c r="A328" s="287"/>
      <c r="B328" s="317"/>
      <c r="C328" s="1089" t="str">
        <f>PRESUPUESTO!C25</f>
        <v>DESMONTE DE PUNTOS ELECTRICOS</v>
      </c>
      <c r="D328" s="1080"/>
      <c r="E328" s="1080"/>
      <c r="F328" s="1080"/>
      <c r="G328" s="295"/>
      <c r="H328" s="829" t="s">
        <v>255</v>
      </c>
      <c r="I328" s="307"/>
      <c r="J328" s="562"/>
    </row>
    <row r="329" spans="1:10" x14ac:dyDescent="0.35">
      <c r="A329" s="287"/>
      <c r="B329" s="317"/>
      <c r="C329" s="1090"/>
      <c r="D329" s="1082"/>
      <c r="E329" s="1082"/>
      <c r="F329" s="1082"/>
      <c r="G329" s="297"/>
      <c r="H329" s="830">
        <v>1.1000000000000001</v>
      </c>
      <c r="I329" s="307"/>
      <c r="J329" s="562"/>
    </row>
    <row r="330" spans="1:10" x14ac:dyDescent="0.35">
      <c r="A330" s="287"/>
      <c r="B330" s="317"/>
      <c r="C330" s="823" t="s">
        <v>21</v>
      </c>
      <c r="D330" s="584" t="s">
        <v>22</v>
      </c>
      <c r="E330" s="585" t="s">
        <v>23</v>
      </c>
      <c r="F330" s="589" t="s">
        <v>192</v>
      </c>
      <c r="G330" s="586" t="s">
        <v>193</v>
      </c>
      <c r="H330" s="818" t="s">
        <v>194</v>
      </c>
      <c r="I330" s="307"/>
      <c r="J330" s="562"/>
    </row>
    <row r="331" spans="1:10" x14ac:dyDescent="0.35">
      <c r="A331" s="287"/>
      <c r="B331" s="317"/>
      <c r="C331" s="831"/>
      <c r="D331" s="287"/>
      <c r="E331" s="307"/>
      <c r="F331" s="308"/>
      <c r="G331" s="820"/>
      <c r="H331" s="821"/>
      <c r="I331" s="307"/>
      <c r="J331" s="562"/>
    </row>
    <row r="332" spans="1:10" x14ac:dyDescent="0.35">
      <c r="A332" s="287"/>
      <c r="B332" s="317"/>
      <c r="C332" s="832" t="s">
        <v>208</v>
      </c>
      <c r="D332" s="287"/>
      <c r="E332" s="307"/>
      <c r="F332" s="308"/>
      <c r="G332" s="820"/>
      <c r="H332" s="821"/>
      <c r="I332" s="307"/>
      <c r="J332" s="562"/>
    </row>
    <row r="333" spans="1:10" x14ac:dyDescent="0.35">
      <c r="A333" s="287"/>
      <c r="B333" s="317"/>
      <c r="C333" s="823" t="s">
        <v>270</v>
      </c>
      <c r="D333" s="584" t="s">
        <v>210</v>
      </c>
      <c r="E333" s="585">
        <v>0.5</v>
      </c>
      <c r="F333" s="589"/>
      <c r="G333" s="990">
        <f>CUADRILLAS!G153</f>
        <v>52194.909043574757</v>
      </c>
      <c r="H333" s="818">
        <f>TRUNC(E333* (1 + F333 / 100) * G333,2)</f>
        <v>26097.45</v>
      </c>
      <c r="I333" s="307"/>
      <c r="J333" s="562"/>
    </row>
    <row r="334" spans="1:10" x14ac:dyDescent="0.35">
      <c r="A334" s="287"/>
      <c r="B334" s="317"/>
      <c r="C334" s="831"/>
      <c r="D334" s="287"/>
      <c r="E334" s="307"/>
      <c r="F334" s="308"/>
      <c r="G334" s="820" t="s">
        <v>212</v>
      </c>
      <c r="H334" s="833">
        <f>SUM(H332:H333)</f>
        <v>26097.45</v>
      </c>
      <c r="I334" s="307"/>
      <c r="J334" s="562"/>
    </row>
    <row r="335" spans="1:10" x14ac:dyDescent="0.35">
      <c r="A335" s="287"/>
      <c r="B335" s="317"/>
      <c r="C335" s="834" t="s">
        <v>214</v>
      </c>
      <c r="D335" s="287"/>
      <c r="E335" s="307"/>
      <c r="F335" s="308"/>
      <c r="G335" s="820"/>
      <c r="H335" s="821"/>
      <c r="I335" s="307"/>
      <c r="J335" s="562"/>
    </row>
    <row r="336" spans="1:10" x14ac:dyDescent="0.35">
      <c r="A336" s="287"/>
      <c r="B336" s="317"/>
      <c r="C336" s="823" t="s">
        <v>215</v>
      </c>
      <c r="D336" s="584" t="s">
        <v>216</v>
      </c>
      <c r="E336" s="587">
        <v>0.05</v>
      </c>
      <c r="F336" s="589"/>
      <c r="G336" s="586">
        <f>H334</f>
        <v>26097.45</v>
      </c>
      <c r="H336" s="818">
        <f>TRUNC(E336* (1 + F336 / 100) * G336,2)</f>
        <v>1304.8699999999999</v>
      </c>
      <c r="I336" s="307"/>
      <c r="J336" s="562"/>
    </row>
    <row r="337" spans="1:10" x14ac:dyDescent="0.35">
      <c r="A337" s="287"/>
      <c r="B337" s="317"/>
      <c r="C337" s="831"/>
      <c r="D337" s="287"/>
      <c r="E337" s="307"/>
      <c r="F337" s="308"/>
      <c r="G337" s="820" t="s">
        <v>218</v>
      </c>
      <c r="H337" s="833">
        <f>SUM(H335:H336)</f>
        <v>1304.8699999999999</v>
      </c>
      <c r="I337" s="307"/>
      <c r="J337" s="562"/>
    </row>
    <row r="338" spans="1:10" x14ac:dyDescent="0.35">
      <c r="A338" s="287"/>
      <c r="B338" s="317"/>
      <c r="C338" s="832" t="s">
        <v>414</v>
      </c>
      <c r="D338" s="287"/>
      <c r="E338" s="307"/>
      <c r="F338" s="308"/>
      <c r="G338" s="820"/>
      <c r="H338" s="821"/>
      <c r="I338" s="307"/>
      <c r="J338" s="562"/>
    </row>
    <row r="339" spans="1:10" x14ac:dyDescent="0.35">
      <c r="A339" s="287"/>
      <c r="B339" s="317"/>
      <c r="C339" s="823"/>
      <c r="D339" s="584"/>
      <c r="E339" s="585"/>
      <c r="F339" s="589"/>
      <c r="G339" s="586"/>
      <c r="H339" s="818"/>
      <c r="I339" s="307"/>
      <c r="J339" s="562"/>
    </row>
    <row r="340" spans="1:10" x14ac:dyDescent="0.35">
      <c r="A340" s="287"/>
      <c r="B340" s="317"/>
      <c r="C340" s="831"/>
      <c r="D340" s="287"/>
      <c r="E340" s="307"/>
      <c r="F340" s="308"/>
      <c r="G340" s="820" t="s">
        <v>221</v>
      </c>
      <c r="H340" s="818">
        <f>SUM(H338:H339)</f>
        <v>0</v>
      </c>
      <c r="I340" s="307"/>
      <c r="J340" s="562"/>
    </row>
    <row r="341" spans="1:10" x14ac:dyDescent="0.35">
      <c r="A341" s="287"/>
      <c r="B341" s="317"/>
      <c r="C341" s="831"/>
      <c r="D341" s="287"/>
      <c r="E341" s="307"/>
      <c r="F341" s="308"/>
      <c r="G341" s="820"/>
      <c r="H341" s="821"/>
      <c r="I341" s="307"/>
      <c r="J341" s="562"/>
    </row>
    <row r="342" spans="1:10" ht="15" thickBot="1" x14ac:dyDescent="0.4">
      <c r="A342" s="287"/>
      <c r="B342" s="317"/>
      <c r="C342" s="835"/>
      <c r="D342" s="590"/>
      <c r="E342" s="591"/>
      <c r="F342" s="592" t="s">
        <v>222</v>
      </c>
      <c r="G342" s="593">
        <f>SUM(H330:H341)/2</f>
        <v>27402.320000000003</v>
      </c>
      <c r="H342" s="828">
        <f>IF($A$2="CD",ROUND(SUM(H330:H341)/2,$B$3),SUM(H330:H341)/2)</f>
        <v>27402</v>
      </c>
      <c r="I342" s="307"/>
      <c r="J342" s="562"/>
    </row>
    <row r="343" spans="1:10" ht="15" thickTop="1" x14ac:dyDescent="0.35">
      <c r="A343" s="287"/>
      <c r="B343" s="317"/>
      <c r="C343" s="359" t="s">
        <v>249</v>
      </c>
      <c r="D343" s="360"/>
      <c r="E343" s="361"/>
      <c r="F343" s="361"/>
      <c r="G343" s="362"/>
      <c r="H343" s="363"/>
      <c r="I343" s="307"/>
      <c r="J343" s="562"/>
    </row>
    <row r="344" spans="1:10" x14ac:dyDescent="0.35">
      <c r="A344" s="287"/>
      <c r="B344" s="317"/>
      <c r="C344" s="652" t="s">
        <v>132</v>
      </c>
      <c r="D344" s="653"/>
      <c r="E344" s="654"/>
      <c r="F344" s="655">
        <f>$F$3</f>
        <v>0.23</v>
      </c>
      <c r="G344" s="656"/>
      <c r="H344" s="657">
        <f>ROUND(H342*F344,2)</f>
        <v>6302.46</v>
      </c>
      <c r="I344" s="307"/>
      <c r="J344" s="562"/>
    </row>
    <row r="345" spans="1:10" x14ac:dyDescent="0.35">
      <c r="A345" s="287"/>
      <c r="B345" s="317"/>
      <c r="C345" s="652" t="s">
        <v>134</v>
      </c>
      <c r="D345" s="653"/>
      <c r="E345" s="654"/>
      <c r="F345" s="655">
        <f>$G$3</f>
        <v>0.01</v>
      </c>
      <c r="G345" s="656"/>
      <c r="H345" s="657">
        <f>ROUND(H342*F345,2)</f>
        <v>274.02</v>
      </c>
      <c r="I345" s="307"/>
      <c r="J345" s="562"/>
    </row>
    <row r="346" spans="1:10" x14ac:dyDescent="0.35">
      <c r="A346" s="287"/>
      <c r="B346" s="317"/>
      <c r="C346" s="652" t="s">
        <v>136</v>
      </c>
      <c r="D346" s="653"/>
      <c r="E346" s="654"/>
      <c r="F346" s="655">
        <f>$H$3</f>
        <v>0.06</v>
      </c>
      <c r="G346" s="656"/>
      <c r="H346" s="657">
        <f>ROUND(H342*F346,2)</f>
        <v>1644.12</v>
      </c>
      <c r="I346" s="307"/>
      <c r="J346" s="562"/>
    </row>
    <row r="347" spans="1:10" x14ac:dyDescent="0.35">
      <c r="A347" s="287"/>
      <c r="B347" s="317"/>
      <c r="C347" s="652" t="s">
        <v>140</v>
      </c>
      <c r="D347" s="653"/>
      <c r="E347" s="654"/>
      <c r="F347" s="655">
        <f>$I$3</f>
        <v>0</v>
      </c>
      <c r="G347" s="656"/>
      <c r="H347" s="657">
        <f>ROUND(H346*F347,2)</f>
        <v>0</v>
      </c>
      <c r="I347" s="307"/>
      <c r="J347" s="562"/>
    </row>
    <row r="348" spans="1:10" x14ac:dyDescent="0.35">
      <c r="A348" s="287"/>
      <c r="B348" s="317"/>
      <c r="C348" s="366" t="s">
        <v>264</v>
      </c>
      <c r="D348" s="287"/>
      <c r="E348" s="307"/>
      <c r="F348" s="307"/>
      <c r="G348" s="367"/>
      <c r="H348" s="368">
        <f>SUM(H344:H347)</f>
        <v>8220.5999999999985</v>
      </c>
      <c r="I348" s="307"/>
      <c r="J348" s="562"/>
    </row>
    <row r="349" spans="1:10" ht="15" thickBot="1" x14ac:dyDescent="0.4">
      <c r="A349" s="287"/>
      <c r="B349" s="317"/>
      <c r="C349" s="629"/>
      <c r="D349" s="630"/>
      <c r="E349" s="623"/>
      <c r="F349" s="624"/>
      <c r="G349" s="640"/>
      <c r="H349" s="594">
        <f>IF($A$3=2,ROUND((H342+H348),2),IF($A$3=3,ROUND((H342+H348),-1),ROUND((H342+H348),0)))</f>
        <v>35623</v>
      </c>
      <c r="I349" s="307"/>
      <c r="J349" s="562"/>
    </row>
    <row r="350" spans="1:10" ht="15" thickTop="1" x14ac:dyDescent="0.35">
      <c r="A350" s="287"/>
      <c r="B350" s="317"/>
      <c r="C350" s="582"/>
      <c r="D350" s="287"/>
      <c r="E350" s="307"/>
      <c r="F350" s="583"/>
      <c r="G350" s="561"/>
      <c r="H350" s="562"/>
      <c r="I350" s="307"/>
      <c r="J350" s="562"/>
    </row>
    <row r="351" spans="1:10" ht="15" thickBot="1" x14ac:dyDescent="0.4">
      <c r="A351" s="287"/>
      <c r="B351" s="317"/>
      <c r="C351" s="582"/>
      <c r="D351" s="287"/>
      <c r="E351" s="307"/>
      <c r="F351" s="583"/>
      <c r="G351" s="561"/>
      <c r="H351" s="562"/>
      <c r="I351" s="307"/>
      <c r="J351" s="562"/>
    </row>
    <row r="352" spans="1:10" ht="15" thickTop="1" x14ac:dyDescent="0.35">
      <c r="A352" s="287" t="s">
        <v>271</v>
      </c>
      <c r="B352" s="292"/>
      <c r="C352" s="1083" t="s">
        <v>56</v>
      </c>
      <c r="D352" s="1084"/>
      <c r="E352" s="1084"/>
      <c r="F352" s="1084"/>
      <c r="G352" s="295"/>
      <c r="H352" s="372" t="s">
        <v>255</v>
      </c>
      <c r="I352" s="680"/>
      <c r="J352" s="666"/>
    </row>
    <row r="353" spans="1:10" x14ac:dyDescent="0.35">
      <c r="A353" s="287"/>
      <c r="B353" s="292"/>
      <c r="C353" s="1085"/>
      <c r="D353" s="1086"/>
      <c r="E353" s="1086"/>
      <c r="F353" s="1086"/>
      <c r="G353" s="297"/>
      <c r="H353" s="373" t="s">
        <v>460</v>
      </c>
      <c r="I353" s="685"/>
      <c r="J353" s="666"/>
    </row>
    <row r="354" spans="1:10" x14ac:dyDescent="0.35">
      <c r="A354" s="374" t="s">
        <v>191</v>
      </c>
      <c r="B354" s="375"/>
      <c r="C354" s="376" t="s">
        <v>21</v>
      </c>
      <c r="D354" s="377" t="s">
        <v>22</v>
      </c>
      <c r="E354" s="378" t="s">
        <v>23</v>
      </c>
      <c r="F354" s="379" t="s">
        <v>192</v>
      </c>
      <c r="G354" s="380" t="s">
        <v>193</v>
      </c>
      <c r="H354" s="305" t="s">
        <v>194</v>
      </c>
      <c r="I354" s="686"/>
      <c r="J354" s="665"/>
    </row>
    <row r="355" spans="1:10" x14ac:dyDescent="0.35">
      <c r="A355" s="299"/>
      <c r="B355" s="292"/>
      <c r="C355" s="381"/>
      <c r="D355" s="382"/>
      <c r="E355" s="292"/>
      <c r="F355" s="293"/>
      <c r="G355" s="309"/>
      <c r="H355" s="310"/>
      <c r="I355" s="687"/>
      <c r="J355" s="665"/>
    </row>
    <row r="356" spans="1:10" x14ac:dyDescent="0.35">
      <c r="A356" s="299" t="s">
        <v>195</v>
      </c>
      <c r="B356" s="292"/>
      <c r="C356" s="383" t="s">
        <v>196</v>
      </c>
      <c r="D356" s="382"/>
      <c r="E356" s="292"/>
      <c r="F356" s="293"/>
      <c r="G356" s="309"/>
      <c r="H356" s="310"/>
      <c r="I356" s="687"/>
      <c r="J356" s="665"/>
    </row>
    <row r="357" spans="1:10" x14ac:dyDescent="0.35">
      <c r="A357" s="312" t="s">
        <v>205</v>
      </c>
      <c r="B357" s="292"/>
      <c r="C357" s="381"/>
      <c r="D357" s="382"/>
      <c r="E357" s="292"/>
      <c r="F357" s="293"/>
      <c r="G357" s="309" t="s">
        <v>206</v>
      </c>
      <c r="H357" s="386">
        <f>SUM(H356:H356)</f>
        <v>0</v>
      </c>
      <c r="I357" s="688"/>
      <c r="J357" s="666"/>
    </row>
    <row r="358" spans="1:10" x14ac:dyDescent="0.35">
      <c r="A358" s="299" t="s">
        <v>207</v>
      </c>
      <c r="B358" s="292"/>
      <c r="C358" s="383" t="s">
        <v>208</v>
      </c>
      <c r="D358" s="382"/>
      <c r="E358" s="292"/>
      <c r="F358" s="293"/>
      <c r="G358" s="309"/>
      <c r="H358" s="310"/>
      <c r="I358" s="687"/>
      <c r="J358" s="665"/>
    </row>
    <row r="359" spans="1:10" x14ac:dyDescent="0.35">
      <c r="A359" s="299">
        <v>200018</v>
      </c>
      <c r="B359" s="294"/>
      <c r="C359" s="384" t="s">
        <v>270</v>
      </c>
      <c r="D359" s="349" t="s">
        <v>210</v>
      </c>
      <c r="E359" s="351">
        <v>0.6</v>
      </c>
      <c r="F359" s="385"/>
      <c r="G359" s="988">
        <f>G333</f>
        <v>52194.909043574757</v>
      </c>
      <c r="H359" s="305">
        <f>TRUNC(E359* (1 + F359 / 100) * G359,2)</f>
        <v>31316.94</v>
      </c>
      <c r="I359" s="681"/>
      <c r="J359" s="665"/>
    </row>
    <row r="360" spans="1:10" x14ac:dyDescent="0.35">
      <c r="A360" s="312" t="s">
        <v>211</v>
      </c>
      <c r="B360" s="292"/>
      <c r="C360" s="381"/>
      <c r="D360" s="382"/>
      <c r="E360" s="292"/>
      <c r="F360" s="293"/>
      <c r="G360" s="309" t="s">
        <v>265</v>
      </c>
      <c r="H360" s="386">
        <f>SUM(H358:H359)</f>
        <v>31316.94</v>
      </c>
      <c r="I360" s="688"/>
      <c r="J360" s="666"/>
    </row>
    <row r="361" spans="1:10" x14ac:dyDescent="0.35">
      <c r="A361" s="299" t="s">
        <v>213</v>
      </c>
      <c r="B361" s="292"/>
      <c r="C361" s="387" t="s">
        <v>214</v>
      </c>
      <c r="D361" s="382"/>
      <c r="E361" s="292"/>
      <c r="F361" s="293"/>
      <c r="G361" s="309"/>
      <c r="H361" s="310"/>
      <c r="I361" s="687"/>
      <c r="J361" s="665"/>
    </row>
    <row r="362" spans="1:10" x14ac:dyDescent="0.35">
      <c r="A362" s="299">
        <v>300026</v>
      </c>
      <c r="B362" s="294"/>
      <c r="C362" s="384" t="s">
        <v>215</v>
      </c>
      <c r="D362" s="349" t="s">
        <v>216</v>
      </c>
      <c r="E362" s="350">
        <f>$O$2</f>
        <v>0.05</v>
      </c>
      <c r="F362" s="385"/>
      <c r="G362" s="304">
        <f>H360</f>
        <v>31316.94</v>
      </c>
      <c r="H362" s="305">
        <f>TRUNC(E362* (1 + F362 / 100) * G362,2)</f>
        <v>1565.84</v>
      </c>
      <c r="I362" s="681"/>
      <c r="J362" s="665"/>
    </row>
    <row r="363" spans="1:10" x14ac:dyDescent="0.35">
      <c r="A363" s="312" t="s">
        <v>217</v>
      </c>
      <c r="B363" s="292"/>
      <c r="C363" s="381"/>
      <c r="D363" s="382"/>
      <c r="E363" s="292"/>
      <c r="F363" s="293"/>
      <c r="G363" s="309" t="s">
        <v>218</v>
      </c>
      <c r="H363" s="386">
        <f>SUM(H361:H362)</f>
        <v>1565.84</v>
      </c>
      <c r="I363" s="688"/>
      <c r="J363" s="666"/>
    </row>
    <row r="364" spans="1:10" x14ac:dyDescent="0.35">
      <c r="A364" s="287" t="s">
        <v>219</v>
      </c>
      <c r="B364" s="316"/>
      <c r="C364" s="383" t="s">
        <v>414</v>
      </c>
      <c r="D364" s="382"/>
      <c r="E364" s="292"/>
      <c r="F364" s="293"/>
      <c r="G364" s="309"/>
      <c r="H364" s="310"/>
      <c r="I364" s="688"/>
      <c r="J364" s="665"/>
    </row>
    <row r="365" spans="1:10" x14ac:dyDescent="0.35">
      <c r="A365" s="299"/>
      <c r="B365" s="294"/>
      <c r="C365" s="384"/>
      <c r="D365" s="349"/>
      <c r="E365" s="351"/>
      <c r="F365" s="385"/>
      <c r="G365" s="304"/>
      <c r="H365" s="305"/>
      <c r="I365" s="681"/>
      <c r="J365" s="665"/>
    </row>
    <row r="366" spans="1:10" x14ac:dyDescent="0.35">
      <c r="A366" s="312" t="s">
        <v>220</v>
      </c>
      <c r="B366" s="316"/>
      <c r="C366" s="381"/>
      <c r="D366" s="382"/>
      <c r="E366" s="292"/>
      <c r="F366" s="293"/>
      <c r="G366" s="309" t="s">
        <v>269</v>
      </c>
      <c r="H366" s="305">
        <f>SUM(H364:H365)</f>
        <v>0</v>
      </c>
      <c r="I366" s="688"/>
      <c r="J366" s="665"/>
    </row>
    <row r="367" spans="1:10" x14ac:dyDescent="0.35">
      <c r="A367" s="287"/>
      <c r="B367" s="388"/>
      <c r="C367" s="381"/>
      <c r="D367" s="382"/>
      <c r="E367" s="292"/>
      <c r="F367" s="293"/>
      <c r="G367" s="309"/>
      <c r="H367" s="310"/>
      <c r="I367" s="687"/>
      <c r="J367" s="665"/>
    </row>
    <row r="368" spans="1:10" ht="15" thickBot="1" x14ac:dyDescent="0.4">
      <c r="A368" s="287" t="s">
        <v>25</v>
      </c>
      <c r="B368" s="388"/>
      <c r="C368" s="354"/>
      <c r="D368" s="355"/>
      <c r="E368" s="356"/>
      <c r="F368" s="357" t="s">
        <v>222</v>
      </c>
      <c r="G368" s="322">
        <f>SUM(H354:H367)/2</f>
        <v>32882.78</v>
      </c>
      <c r="H368" s="323">
        <f>IF($A$2="CD",ROUND(SUM(H354:H367)/2,$B$3),SUM(H354:H367)/2)</f>
        <v>32883</v>
      </c>
      <c r="I368" s="681"/>
      <c r="J368" s="562"/>
    </row>
    <row r="369" spans="1:10" ht="15" thickTop="1" x14ac:dyDescent="0.35">
      <c r="A369" s="287" t="s">
        <v>246</v>
      </c>
      <c r="B369" s="388"/>
      <c r="C369" s="389" t="s">
        <v>154</v>
      </c>
      <c r="D369" s="390"/>
      <c r="E369" s="391"/>
      <c r="F369" s="392"/>
      <c r="G369" s="330"/>
      <c r="H369" s="331"/>
      <c r="I369" s="681"/>
      <c r="J369" s="665"/>
    </row>
    <row r="370" spans="1:10" x14ac:dyDescent="0.35">
      <c r="A370" s="299" t="s">
        <v>161</v>
      </c>
      <c r="B370" s="388"/>
      <c r="C370" s="393" t="s">
        <v>132</v>
      </c>
      <c r="D370" s="394"/>
      <c r="E370" s="395"/>
      <c r="F370" s="396">
        <f>$F$3</f>
        <v>0.23</v>
      </c>
      <c r="G370" s="336"/>
      <c r="H370" s="337">
        <f>ROUND(H368*F370,2)</f>
        <v>7563.09</v>
      </c>
      <c r="I370" s="681"/>
      <c r="J370" s="665"/>
    </row>
    <row r="371" spans="1:10" x14ac:dyDescent="0.35">
      <c r="A371" s="299" t="s">
        <v>247</v>
      </c>
      <c r="B371" s="388"/>
      <c r="C371" s="393" t="s">
        <v>134</v>
      </c>
      <c r="D371" s="394"/>
      <c r="E371" s="395"/>
      <c r="F371" s="396">
        <f>$G$3</f>
        <v>0.01</v>
      </c>
      <c r="G371" s="336"/>
      <c r="H371" s="337">
        <f>ROUND(H368*F371,2)</f>
        <v>328.83</v>
      </c>
      <c r="I371" s="681"/>
      <c r="J371" s="665"/>
    </row>
    <row r="372" spans="1:10" x14ac:dyDescent="0.35">
      <c r="A372" s="299" t="s">
        <v>163</v>
      </c>
      <c r="B372" s="388"/>
      <c r="C372" s="393" t="s">
        <v>136</v>
      </c>
      <c r="D372" s="394"/>
      <c r="E372" s="395"/>
      <c r="F372" s="396">
        <f>$H$3</f>
        <v>0.06</v>
      </c>
      <c r="G372" s="336"/>
      <c r="H372" s="337">
        <f>ROUND(H368*F372,2)</f>
        <v>1972.98</v>
      </c>
      <c r="I372" s="681"/>
      <c r="J372" s="665"/>
    </row>
    <row r="373" spans="1:10" x14ac:dyDescent="0.35">
      <c r="A373" s="299" t="s">
        <v>165</v>
      </c>
      <c r="B373" s="388"/>
      <c r="C373" s="393" t="s">
        <v>140</v>
      </c>
      <c r="D373" s="394"/>
      <c r="E373" s="395"/>
      <c r="F373" s="396">
        <f>$I$3</f>
        <v>0</v>
      </c>
      <c r="G373" s="336"/>
      <c r="H373" s="337">
        <f>ROUND(H372*F373,2)</f>
        <v>0</v>
      </c>
      <c r="I373" s="681"/>
      <c r="J373" s="665"/>
    </row>
    <row r="374" spans="1:10" x14ac:dyDescent="0.35">
      <c r="A374" s="287" t="s">
        <v>248</v>
      </c>
      <c r="B374" s="388"/>
      <c r="C374" s="383" t="s">
        <v>249</v>
      </c>
      <c r="D374" s="382"/>
      <c r="E374" s="292"/>
      <c r="F374" s="293"/>
      <c r="G374" s="338"/>
      <c r="H374" s="339">
        <f>SUM(H370:H373)</f>
        <v>9864.9</v>
      </c>
      <c r="I374" s="682"/>
      <c r="J374" s="666"/>
    </row>
    <row r="375" spans="1:10" ht="15" thickBot="1" x14ac:dyDescent="0.4">
      <c r="A375" s="287" t="s">
        <v>250</v>
      </c>
      <c r="B375" s="388"/>
      <c r="C375" s="369"/>
      <c r="D375" s="370"/>
      <c r="E375" s="356"/>
      <c r="F375" s="357" t="s">
        <v>251</v>
      </c>
      <c r="G375" s="342"/>
      <c r="H375" s="323">
        <f>IF($A$3=2,ROUND((H368+H374),2),IF($A$3=3,ROUND((H368+H374),-1),ROUND((H368+H374),0)))</f>
        <v>42748</v>
      </c>
      <c r="I375" s="681"/>
      <c r="J375" s="562"/>
    </row>
    <row r="376" spans="1:10" ht="15" thickTop="1" x14ac:dyDescent="0.35">
      <c r="C376" s="9"/>
      <c r="D376" s="35"/>
      <c r="E376" s="9"/>
      <c r="F376" s="9"/>
      <c r="G376" s="9"/>
      <c r="H376" s="9"/>
      <c r="I376" s="292"/>
      <c r="J376" s="293"/>
    </row>
    <row r="377" spans="1:10" ht="15" thickBot="1" x14ac:dyDescent="0.4">
      <c r="C377" s="9"/>
      <c r="D377" s="35"/>
      <c r="E377" s="9"/>
      <c r="F377" s="9"/>
      <c r="G377" s="9"/>
      <c r="H377" s="9"/>
      <c r="I377" s="292"/>
      <c r="J377" s="293"/>
    </row>
    <row r="378" spans="1:10" ht="15" customHeight="1" thickTop="1" x14ac:dyDescent="0.35">
      <c r="A378" s="287" t="s">
        <v>273</v>
      </c>
      <c r="B378" s="294"/>
      <c r="C378" s="1079" t="s">
        <v>606</v>
      </c>
      <c r="D378" s="1080"/>
      <c r="E378" s="1080"/>
      <c r="F378" s="1080"/>
      <c r="G378" s="324"/>
      <c r="H378" s="631" t="s">
        <v>300</v>
      </c>
      <c r="I378" s="680"/>
      <c r="J378" s="666"/>
    </row>
    <row r="379" spans="1:10" x14ac:dyDescent="0.35">
      <c r="A379" s="287"/>
      <c r="B379" s="294"/>
      <c r="C379" s="1081"/>
      <c r="D379" s="1082"/>
      <c r="E379" s="1082"/>
      <c r="F379" s="1082"/>
      <c r="G379" s="325"/>
      <c r="H379" s="632" t="s">
        <v>466</v>
      </c>
      <c r="I379" s="683"/>
      <c r="J379" s="666"/>
    </row>
    <row r="380" spans="1:10" x14ac:dyDescent="0.35">
      <c r="A380" s="299" t="s">
        <v>191</v>
      </c>
      <c r="B380" s="294"/>
      <c r="C380" s="300" t="s">
        <v>21</v>
      </c>
      <c r="D380" s="301" t="s">
        <v>22</v>
      </c>
      <c r="E380" s="302" t="s">
        <v>23</v>
      </c>
      <c r="F380" s="302" t="s">
        <v>192</v>
      </c>
      <c r="G380" s="304" t="s">
        <v>193</v>
      </c>
      <c r="H380" s="305" t="s">
        <v>194</v>
      </c>
      <c r="I380" s="681"/>
      <c r="J380" s="665"/>
    </row>
    <row r="381" spans="1:10" x14ac:dyDescent="0.35">
      <c r="A381" s="299"/>
      <c r="B381" s="294"/>
      <c r="C381" s="306"/>
      <c r="D381" s="287"/>
      <c r="E381" s="307"/>
      <c r="F381" s="307"/>
      <c r="G381" s="309"/>
      <c r="H381" s="310"/>
      <c r="I381" s="681"/>
      <c r="J381" s="665"/>
    </row>
    <row r="382" spans="1:10" x14ac:dyDescent="0.35">
      <c r="A382" s="299" t="s">
        <v>207</v>
      </c>
      <c r="B382" s="294"/>
      <c r="C382" s="311" t="s">
        <v>208</v>
      </c>
      <c r="D382" s="287"/>
      <c r="E382" s="307"/>
      <c r="F382" s="307"/>
      <c r="G382" s="309"/>
      <c r="H382" s="310"/>
      <c r="I382" s="681"/>
      <c r="J382" s="665"/>
    </row>
    <row r="383" spans="1:10" x14ac:dyDescent="0.35">
      <c r="A383" s="299">
        <v>200009</v>
      </c>
      <c r="B383" s="294" t="s">
        <v>208</v>
      </c>
      <c r="C383" s="300" t="s">
        <v>244</v>
      </c>
      <c r="D383" s="301" t="s">
        <v>210</v>
      </c>
      <c r="E383" s="302">
        <v>2</v>
      </c>
      <c r="F383" s="302"/>
      <c r="G383" s="988">
        <f>M.O!C4</f>
        <v>15604</v>
      </c>
      <c r="H383" s="305">
        <f>TRUNC(E383* (1 + F383 / 100) * G383,2)</f>
        <v>31208</v>
      </c>
      <c r="I383" s="682"/>
      <c r="J383" s="665"/>
    </row>
    <row r="384" spans="1:10" x14ac:dyDescent="0.35">
      <c r="A384" s="287" t="s">
        <v>211</v>
      </c>
      <c r="B384" s="294"/>
      <c r="C384" s="306"/>
      <c r="D384" s="287"/>
      <c r="E384" s="307"/>
      <c r="F384" s="307"/>
      <c r="G384" s="309" t="s">
        <v>212</v>
      </c>
      <c r="H384" s="313">
        <f>SUM(H382:H383)</f>
        <v>31208</v>
      </c>
      <c r="I384" s="681"/>
      <c r="J384" s="666"/>
    </row>
    <row r="385" spans="1:10" x14ac:dyDescent="0.35">
      <c r="A385" s="299" t="s">
        <v>213</v>
      </c>
      <c r="B385" s="294"/>
      <c r="C385" s="314" t="s">
        <v>214</v>
      </c>
      <c r="D385" s="287"/>
      <c r="E385" s="307"/>
      <c r="F385" s="307"/>
      <c r="G385" s="309"/>
      <c r="H385" s="310"/>
      <c r="I385" s="681"/>
      <c r="J385" s="665"/>
    </row>
    <row r="386" spans="1:10" x14ac:dyDescent="0.35">
      <c r="A386" s="299">
        <v>300019</v>
      </c>
      <c r="B386" s="294" t="s">
        <v>214</v>
      </c>
      <c r="C386" s="326" t="s">
        <v>245</v>
      </c>
      <c r="D386" s="301" t="s">
        <v>241</v>
      </c>
      <c r="E386" s="302">
        <v>0.01</v>
      </c>
      <c r="F386" s="302"/>
      <c r="G386" s="304">
        <v>150000</v>
      </c>
      <c r="H386" s="305">
        <f>TRUNC(E386* (1 + F386 / 100) * G386,2)</f>
        <v>1500</v>
      </c>
      <c r="I386" s="681"/>
      <c r="J386" s="665"/>
    </row>
    <row r="387" spans="1:10" x14ac:dyDescent="0.35">
      <c r="A387" s="299">
        <v>300026</v>
      </c>
      <c r="B387" s="294" t="s">
        <v>214</v>
      </c>
      <c r="C387" s="300" t="s">
        <v>215</v>
      </c>
      <c r="D387" s="301" t="s">
        <v>216</v>
      </c>
      <c r="E387" s="315">
        <f>$O$2</f>
        <v>0.05</v>
      </c>
      <c r="F387" s="302"/>
      <c r="G387" s="304">
        <f>H384</f>
        <v>31208</v>
      </c>
      <c r="H387" s="305">
        <f>TRUNC(E387* (1 + F387 / 100) * G387,2)</f>
        <v>1560.4</v>
      </c>
      <c r="I387" s="681"/>
      <c r="J387" s="665"/>
    </row>
    <row r="388" spans="1:10" x14ac:dyDescent="0.35">
      <c r="A388" s="299">
        <v>300002</v>
      </c>
      <c r="B388" s="294"/>
      <c r="C388" s="306"/>
      <c r="D388" s="287"/>
      <c r="E388" s="307"/>
      <c r="F388" s="307"/>
      <c r="G388" s="309" t="s">
        <v>218</v>
      </c>
      <c r="H388" s="313">
        <f>SUM(H385:H387)</f>
        <v>3060.4</v>
      </c>
      <c r="I388" s="681"/>
      <c r="J388" s="665"/>
    </row>
    <row r="389" spans="1:10" x14ac:dyDescent="0.35">
      <c r="A389" s="287" t="s">
        <v>217</v>
      </c>
      <c r="B389" s="294"/>
      <c r="C389" s="311" t="s">
        <v>414</v>
      </c>
      <c r="D389" s="287"/>
      <c r="E389" s="307"/>
      <c r="F389" s="307"/>
      <c r="G389" s="309"/>
      <c r="H389" s="310"/>
      <c r="I389" s="681"/>
      <c r="J389" s="666"/>
    </row>
    <row r="390" spans="1:10" x14ac:dyDescent="0.35">
      <c r="A390" s="287" t="s">
        <v>219</v>
      </c>
      <c r="B390" s="9"/>
      <c r="C390" s="300"/>
      <c r="D390" s="301"/>
      <c r="E390" s="302"/>
      <c r="F390" s="302"/>
      <c r="G390" s="304"/>
      <c r="H390" s="305"/>
      <c r="I390" s="681"/>
      <c r="J390" s="665"/>
    </row>
    <row r="391" spans="1:10" x14ac:dyDescent="0.35">
      <c r="A391" s="299"/>
      <c r="B391" s="294"/>
      <c r="C391" s="306"/>
      <c r="D391" s="287"/>
      <c r="E391" s="307"/>
      <c r="F391" s="307"/>
      <c r="G391" s="309" t="s">
        <v>221</v>
      </c>
      <c r="H391" s="305">
        <f>SUM(H389:H390)</f>
        <v>0</v>
      </c>
      <c r="I391" s="681"/>
      <c r="J391" s="665"/>
    </row>
    <row r="392" spans="1:10" x14ac:dyDescent="0.35">
      <c r="A392" s="312" t="s">
        <v>220</v>
      </c>
      <c r="B392" s="9"/>
      <c r="C392" s="306"/>
      <c r="D392" s="287"/>
      <c r="E392" s="307"/>
      <c r="F392" s="307"/>
      <c r="G392" s="309"/>
      <c r="H392" s="310"/>
      <c r="I392" s="681"/>
      <c r="J392" s="665"/>
    </row>
    <row r="393" spans="1:10" ht="15" thickBot="1" x14ac:dyDescent="0.4">
      <c r="A393" s="287"/>
      <c r="B393" s="317"/>
      <c r="C393" s="318"/>
      <c r="D393" s="319"/>
      <c r="E393" s="320"/>
      <c r="F393" s="321" t="s">
        <v>222</v>
      </c>
      <c r="G393" s="322">
        <f>SUM(H380:H392)/2</f>
        <v>34268.400000000001</v>
      </c>
      <c r="H393" s="323">
        <f>IF($A$2="CD",ROUND(SUM(H380:H392)/2,$B$3),SUM(H380:H392)/2)</f>
        <v>34268</v>
      </c>
      <c r="I393" s="681"/>
      <c r="J393" s="665"/>
    </row>
    <row r="394" spans="1:10" ht="15" thickTop="1" x14ac:dyDescent="0.35">
      <c r="A394" s="287" t="s">
        <v>25</v>
      </c>
      <c r="B394" s="317"/>
      <c r="C394" s="327" t="s">
        <v>154</v>
      </c>
      <c r="D394" s="328"/>
      <c r="E394" s="329"/>
      <c r="F394" s="329"/>
      <c r="G394" s="330"/>
      <c r="H394" s="331"/>
      <c r="I394" s="681"/>
      <c r="J394" s="562"/>
    </row>
    <row r="395" spans="1:10" x14ac:dyDescent="0.35">
      <c r="A395" s="287" t="s">
        <v>246</v>
      </c>
      <c r="B395" s="317"/>
      <c r="C395" s="332" t="s">
        <v>132</v>
      </c>
      <c r="D395" s="333"/>
      <c r="E395" s="334"/>
      <c r="F395" s="335">
        <f>$F$3</f>
        <v>0.23</v>
      </c>
      <c r="G395" s="336"/>
      <c r="H395" s="337">
        <f>ROUND(H393*F395,2)</f>
        <v>7881.64</v>
      </c>
      <c r="I395" s="681"/>
      <c r="J395" s="665"/>
    </row>
    <row r="396" spans="1:10" x14ac:dyDescent="0.35">
      <c r="A396" s="299" t="s">
        <v>161</v>
      </c>
      <c r="B396" s="317"/>
      <c r="C396" s="332" t="s">
        <v>134</v>
      </c>
      <c r="D396" s="333"/>
      <c r="E396" s="334"/>
      <c r="F396" s="335">
        <f>$G$3</f>
        <v>0.01</v>
      </c>
      <c r="G396" s="336"/>
      <c r="H396" s="337">
        <f>ROUND(H393*F396,2)</f>
        <v>342.68</v>
      </c>
      <c r="I396" s="681"/>
      <c r="J396" s="665"/>
    </row>
    <row r="397" spans="1:10" x14ac:dyDescent="0.35">
      <c r="A397" s="299" t="s">
        <v>247</v>
      </c>
      <c r="B397" s="317"/>
      <c r="C397" s="332" t="s">
        <v>136</v>
      </c>
      <c r="D397" s="333"/>
      <c r="E397" s="334"/>
      <c r="F397" s="335">
        <f>$H$3</f>
        <v>0.06</v>
      </c>
      <c r="G397" s="336"/>
      <c r="H397" s="337">
        <f>ROUND(H393*F397,2)</f>
        <v>2056.08</v>
      </c>
      <c r="I397" s="681"/>
      <c r="J397" s="665"/>
    </row>
    <row r="398" spans="1:10" x14ac:dyDescent="0.35">
      <c r="A398" s="299" t="s">
        <v>163</v>
      </c>
      <c r="B398" s="317"/>
      <c r="C398" s="332" t="s">
        <v>140</v>
      </c>
      <c r="D398" s="333"/>
      <c r="E398" s="334"/>
      <c r="F398" s="335">
        <f>$I$3</f>
        <v>0</v>
      </c>
      <c r="G398" s="336"/>
      <c r="H398" s="337">
        <f>ROUND(H397*F398,2)</f>
        <v>0</v>
      </c>
      <c r="I398" s="681"/>
      <c r="J398" s="665"/>
    </row>
    <row r="399" spans="1:10" x14ac:dyDescent="0.35">
      <c r="A399" s="299" t="s">
        <v>165</v>
      </c>
      <c r="B399" s="317"/>
      <c r="C399" s="311" t="s">
        <v>249</v>
      </c>
      <c r="D399" s="287"/>
      <c r="E399" s="307"/>
      <c r="F399" s="307"/>
      <c r="G399" s="338"/>
      <c r="H399" s="339">
        <f>SUM(H395:H398)</f>
        <v>10280.4</v>
      </c>
      <c r="I399" s="681"/>
      <c r="J399" s="665"/>
    </row>
    <row r="400" spans="1:10" ht="15" thickBot="1" x14ac:dyDescent="0.4">
      <c r="A400" s="287" t="s">
        <v>248</v>
      </c>
      <c r="B400" s="317"/>
      <c r="C400" s="340"/>
      <c r="D400" s="341"/>
      <c r="E400" s="320"/>
      <c r="F400" s="321" t="s">
        <v>251</v>
      </c>
      <c r="G400" s="342"/>
      <c r="H400" s="323">
        <f>IF($A$3=2,ROUND((H393+H399),2),IF($A$3=3,ROUND((H393+H399),-1),ROUND((H393+H399),0)))</f>
        <v>44548</v>
      </c>
      <c r="I400" s="682"/>
      <c r="J400" s="666"/>
    </row>
    <row r="401" spans="1:10" ht="15" thickTop="1" x14ac:dyDescent="0.35">
      <c r="C401" s="9"/>
      <c r="D401" s="35"/>
      <c r="E401" s="9"/>
      <c r="F401" s="9"/>
      <c r="G401" s="9"/>
      <c r="H401" s="9"/>
      <c r="I401" s="292"/>
      <c r="J401" s="293"/>
    </row>
    <row r="402" spans="1:10" ht="15" thickBot="1" x14ac:dyDescent="0.4">
      <c r="C402" s="9"/>
      <c r="D402" s="35"/>
      <c r="E402" s="9"/>
      <c r="F402" s="9"/>
      <c r="G402" s="9"/>
      <c r="H402" s="9"/>
      <c r="I402" s="292"/>
      <c r="J402" s="293"/>
    </row>
    <row r="403" spans="1:10" ht="15" thickTop="1" x14ac:dyDescent="0.35">
      <c r="A403" s="287" t="s">
        <v>276</v>
      </c>
      <c r="B403" s="294"/>
      <c r="C403" s="1079" t="s">
        <v>484</v>
      </c>
      <c r="D403" s="1080"/>
      <c r="E403" s="1080"/>
      <c r="F403" s="1080"/>
      <c r="G403" s="324"/>
      <c r="H403" s="296" t="s">
        <v>253</v>
      </c>
      <c r="I403" s="680"/>
      <c r="J403" s="666"/>
    </row>
    <row r="404" spans="1:10" x14ac:dyDescent="0.35">
      <c r="A404" s="287"/>
      <c r="B404" s="294"/>
      <c r="C404" s="1081"/>
      <c r="D404" s="1082"/>
      <c r="E404" s="1082"/>
      <c r="F404" s="1082"/>
      <c r="G404" s="325"/>
      <c r="H404" s="298" t="s">
        <v>467</v>
      </c>
      <c r="I404" s="683"/>
      <c r="J404" s="666"/>
    </row>
    <row r="405" spans="1:10" x14ac:dyDescent="0.35">
      <c r="A405" s="299" t="s">
        <v>191</v>
      </c>
      <c r="B405" s="294"/>
      <c r="C405" s="300" t="s">
        <v>21</v>
      </c>
      <c r="D405" s="584" t="s">
        <v>22</v>
      </c>
      <c r="E405" s="585" t="s">
        <v>23</v>
      </c>
      <c r="F405" s="585" t="s">
        <v>192</v>
      </c>
      <c r="G405" s="586" t="s">
        <v>193</v>
      </c>
      <c r="H405" s="305" t="s">
        <v>194</v>
      </c>
      <c r="I405" s="681"/>
      <c r="J405" s="665"/>
    </row>
    <row r="406" spans="1:10" x14ac:dyDescent="0.35">
      <c r="A406" s="299"/>
      <c r="B406" s="294"/>
      <c r="C406" s="306"/>
      <c r="D406" s="287"/>
      <c r="E406" s="307"/>
      <c r="F406" s="307"/>
      <c r="G406" s="309"/>
      <c r="H406" s="310"/>
      <c r="I406" s="681"/>
      <c r="J406" s="665"/>
    </row>
    <row r="407" spans="1:10" x14ac:dyDescent="0.35">
      <c r="A407" s="299" t="s">
        <v>195</v>
      </c>
      <c r="B407" s="294"/>
      <c r="C407" s="311" t="s">
        <v>208</v>
      </c>
      <c r="D407" s="287"/>
      <c r="E407" s="307"/>
      <c r="F407" s="307"/>
      <c r="G407" s="309"/>
      <c r="H407" s="310"/>
      <c r="I407" s="681"/>
      <c r="J407" s="665"/>
    </row>
    <row r="408" spans="1:10" x14ac:dyDescent="0.35">
      <c r="A408" s="299">
        <v>101117</v>
      </c>
      <c r="B408" s="294" t="s">
        <v>197</v>
      </c>
      <c r="C408" s="300" t="s">
        <v>244</v>
      </c>
      <c r="D408" s="584" t="s">
        <v>210</v>
      </c>
      <c r="E408" s="585">
        <v>0.5</v>
      </c>
      <c r="F408" s="585"/>
      <c r="G408" s="987">
        <f>G383</f>
        <v>15604</v>
      </c>
      <c r="H408" s="305">
        <f>TRUNC(E408* (1 + F408 / 100) * G408,2)</f>
        <v>7802</v>
      </c>
      <c r="I408" s="681"/>
      <c r="J408" s="665"/>
    </row>
    <row r="409" spans="1:10" x14ac:dyDescent="0.35">
      <c r="A409" s="312" t="s">
        <v>205</v>
      </c>
      <c r="B409" s="294"/>
      <c r="C409" s="306"/>
      <c r="D409" s="287"/>
      <c r="E409" s="307"/>
      <c r="F409" s="307"/>
      <c r="G409" s="309" t="s">
        <v>212</v>
      </c>
      <c r="H409" s="313">
        <f>SUM(H407:H408)</f>
        <v>7802</v>
      </c>
      <c r="I409" s="681"/>
      <c r="J409" s="666"/>
    </row>
    <row r="410" spans="1:10" x14ac:dyDescent="0.35">
      <c r="A410" s="299" t="s">
        <v>207</v>
      </c>
      <c r="B410" s="294"/>
      <c r="C410" s="314" t="s">
        <v>214</v>
      </c>
      <c r="D410" s="287"/>
      <c r="E410" s="307"/>
      <c r="F410" s="307"/>
      <c r="G410" s="309"/>
      <c r="H410" s="310"/>
      <c r="I410" s="681"/>
      <c r="J410" s="665"/>
    </row>
    <row r="411" spans="1:10" x14ac:dyDescent="0.35">
      <c r="A411" s="299">
        <v>200026</v>
      </c>
      <c r="B411" s="294" t="s">
        <v>208</v>
      </c>
      <c r="C411" s="326" t="s">
        <v>266</v>
      </c>
      <c r="D411" s="584" t="s">
        <v>267</v>
      </c>
      <c r="E411" s="585">
        <v>0.2</v>
      </c>
      <c r="F411" s="585"/>
      <c r="G411" s="586">
        <v>5000</v>
      </c>
      <c r="H411" s="305">
        <f>TRUNC(E411* (1 + F411 / 100) * G411,2)</f>
        <v>1000</v>
      </c>
      <c r="I411" s="681"/>
      <c r="J411" s="665"/>
    </row>
    <row r="412" spans="1:10" x14ac:dyDescent="0.35">
      <c r="A412" s="312" t="s">
        <v>211</v>
      </c>
      <c r="B412" s="294"/>
      <c r="C412" s="300" t="s">
        <v>215</v>
      </c>
      <c r="D412" s="584" t="s">
        <v>216</v>
      </c>
      <c r="E412" s="587">
        <f>$O$2</f>
        <v>0.05</v>
      </c>
      <c r="F412" s="585"/>
      <c r="G412" s="586">
        <f>H409</f>
        <v>7802</v>
      </c>
      <c r="H412" s="305">
        <f>TRUNC(E412* (1 + F412 / 100) * G412,2)</f>
        <v>390.1</v>
      </c>
      <c r="I412" s="681"/>
      <c r="J412" s="666"/>
    </row>
    <row r="413" spans="1:10" x14ac:dyDescent="0.35">
      <c r="A413" s="299" t="s">
        <v>213</v>
      </c>
      <c r="B413" s="294"/>
      <c r="C413" s="306"/>
      <c r="D413" s="287"/>
      <c r="E413" s="307"/>
      <c r="F413" s="307"/>
      <c r="G413" s="309" t="s">
        <v>218</v>
      </c>
      <c r="H413" s="313">
        <f>SUM(H410:H412)</f>
        <v>1390.1</v>
      </c>
      <c r="I413" s="681"/>
      <c r="J413" s="665"/>
    </row>
    <row r="414" spans="1:10" x14ac:dyDescent="0.35">
      <c r="A414" s="299">
        <v>300026</v>
      </c>
      <c r="B414" s="294" t="s">
        <v>214</v>
      </c>
      <c r="C414" s="311" t="s">
        <v>414</v>
      </c>
      <c r="D414" s="287"/>
      <c r="E414" s="307"/>
      <c r="F414" s="307"/>
      <c r="G414" s="309"/>
      <c r="H414" s="310"/>
      <c r="I414" s="681"/>
      <c r="J414" s="665"/>
    </row>
    <row r="415" spans="1:10" x14ac:dyDescent="0.35">
      <c r="A415" s="299">
        <v>300002</v>
      </c>
      <c r="B415" s="294"/>
      <c r="C415" s="300" t="s">
        <v>414</v>
      </c>
      <c r="D415" s="584"/>
      <c r="E415" s="588"/>
      <c r="F415" s="589"/>
      <c r="G415" s="586">
        <f>H407</f>
        <v>0</v>
      </c>
      <c r="H415" s="305">
        <f>E415*G415</f>
        <v>0</v>
      </c>
      <c r="I415" s="681"/>
      <c r="J415" s="665"/>
    </row>
    <row r="416" spans="1:10" x14ac:dyDescent="0.35">
      <c r="A416" s="312" t="s">
        <v>217</v>
      </c>
      <c r="B416" s="294"/>
      <c r="C416" s="306"/>
      <c r="D416" s="287"/>
      <c r="E416" s="307"/>
      <c r="F416" s="307"/>
      <c r="G416" s="309" t="s">
        <v>482</v>
      </c>
      <c r="H416" s="305">
        <f>SUM(H414:H415)</f>
        <v>0</v>
      </c>
      <c r="I416" s="681"/>
      <c r="J416" s="666"/>
    </row>
    <row r="417" spans="1:10" x14ac:dyDescent="0.35">
      <c r="A417" s="287" t="s">
        <v>219</v>
      </c>
      <c r="B417" s="316"/>
      <c r="C417" s="306"/>
      <c r="D417" s="287"/>
      <c r="E417" s="307"/>
      <c r="F417" s="307"/>
      <c r="G417" s="309"/>
      <c r="H417" s="310"/>
      <c r="I417" s="681"/>
      <c r="J417" s="665"/>
    </row>
    <row r="418" spans="1:10" ht="15" thickBot="1" x14ac:dyDescent="0.4">
      <c r="A418" s="299"/>
      <c r="B418" s="294"/>
      <c r="C418" s="318"/>
      <c r="D418" s="590"/>
      <c r="E418" s="591"/>
      <c r="F418" s="592" t="s">
        <v>222</v>
      </c>
      <c r="G418" s="593">
        <f>SUM(H405:H417)/2</f>
        <v>9192.0999999999985</v>
      </c>
      <c r="H418" s="594">
        <f>IF($A$2="CD",ROUND(SUM(H405:H417)/2,$B$3),SUM(H405:H417)/2)</f>
        <v>9192</v>
      </c>
      <c r="I418" s="681"/>
      <c r="J418" s="665"/>
    </row>
    <row r="419" spans="1:10" ht="15" thickTop="1" x14ac:dyDescent="0.35">
      <c r="A419" s="312" t="s">
        <v>220</v>
      </c>
      <c r="B419" s="316"/>
      <c r="C419" s="327" t="s">
        <v>154</v>
      </c>
      <c r="D419" s="328"/>
      <c r="E419" s="329"/>
      <c r="F419" s="329"/>
      <c r="G419" s="330"/>
      <c r="H419" s="331"/>
      <c r="I419" s="681"/>
      <c r="J419" s="665"/>
    </row>
    <row r="420" spans="1:10" x14ac:dyDescent="0.35">
      <c r="A420" s="287"/>
      <c r="B420" s="317"/>
      <c r="C420" s="439" t="s">
        <v>132</v>
      </c>
      <c r="D420" s="595"/>
      <c r="E420" s="596"/>
      <c r="F420" s="597">
        <f>$F$3</f>
        <v>0.23</v>
      </c>
      <c r="G420" s="598"/>
      <c r="H420" s="443">
        <f>ROUND(H418*F420,2)</f>
        <v>2114.16</v>
      </c>
      <c r="I420" s="681"/>
      <c r="J420" s="665"/>
    </row>
    <row r="421" spans="1:10" x14ac:dyDescent="0.35">
      <c r="A421" s="287" t="s">
        <v>25</v>
      </c>
      <c r="B421" s="317"/>
      <c r="C421" s="439" t="s">
        <v>134</v>
      </c>
      <c r="D421" s="595"/>
      <c r="E421" s="596"/>
      <c r="F421" s="597">
        <f>$G$3</f>
        <v>0.01</v>
      </c>
      <c r="G421" s="598"/>
      <c r="H421" s="443">
        <f>ROUND(H418*F421,2)</f>
        <v>91.92</v>
      </c>
      <c r="I421" s="681"/>
      <c r="J421" s="562"/>
    </row>
    <row r="422" spans="1:10" x14ac:dyDescent="0.35">
      <c r="A422" s="287" t="s">
        <v>246</v>
      </c>
      <c r="B422" s="317"/>
      <c r="C422" s="439" t="s">
        <v>136</v>
      </c>
      <c r="D422" s="595"/>
      <c r="E422" s="596"/>
      <c r="F422" s="597">
        <f>$H$3</f>
        <v>0.06</v>
      </c>
      <c r="G422" s="598"/>
      <c r="H422" s="443">
        <f>ROUND(H418*F422,2)</f>
        <v>551.52</v>
      </c>
      <c r="I422" s="681"/>
      <c r="J422" s="665"/>
    </row>
    <row r="423" spans="1:10" x14ac:dyDescent="0.35">
      <c r="A423" s="299" t="s">
        <v>161</v>
      </c>
      <c r="B423" s="317"/>
      <c r="C423" s="439" t="s">
        <v>140</v>
      </c>
      <c r="D423" s="595"/>
      <c r="E423" s="596"/>
      <c r="F423" s="597">
        <f>$I$3</f>
        <v>0</v>
      </c>
      <c r="G423" s="598"/>
      <c r="H423" s="443">
        <f>ROUND(H422*F423,2)</f>
        <v>0</v>
      </c>
      <c r="I423" s="681"/>
      <c r="J423" s="665"/>
    </row>
    <row r="424" spans="1:10" x14ac:dyDescent="0.35">
      <c r="A424" s="299" t="s">
        <v>247</v>
      </c>
      <c r="B424" s="317"/>
      <c r="C424" s="311" t="s">
        <v>249</v>
      </c>
      <c r="D424" s="287"/>
      <c r="E424" s="307"/>
      <c r="F424" s="307"/>
      <c r="G424" s="338"/>
      <c r="H424" s="339">
        <f>SUM(H420:H423)</f>
        <v>2757.6</v>
      </c>
      <c r="I424" s="681"/>
      <c r="J424" s="665"/>
    </row>
    <row r="425" spans="1:10" ht="15" thickBot="1" x14ac:dyDescent="0.4">
      <c r="A425" s="299" t="s">
        <v>163</v>
      </c>
      <c r="B425" s="317"/>
      <c r="C425" s="599"/>
      <c r="D425" s="600"/>
      <c r="E425" s="591"/>
      <c r="F425" s="592" t="s">
        <v>251</v>
      </c>
      <c r="G425" s="601"/>
      <c r="H425" s="594">
        <f>IF($A$3=2,ROUND((H418+H424),2),IF($A$3=3,ROUND((H418+H424),-1),ROUND((H418+H424),0)))</f>
        <v>11950</v>
      </c>
      <c r="I425" s="681"/>
      <c r="J425" s="665"/>
    </row>
    <row r="426" spans="1:10" ht="15" thickTop="1" x14ac:dyDescent="0.35">
      <c r="C426" s="9"/>
      <c r="D426" s="35"/>
      <c r="E426" s="9"/>
      <c r="F426" s="9"/>
      <c r="G426" s="9"/>
      <c r="H426" s="9"/>
      <c r="I426" s="292"/>
      <c r="J426" s="293"/>
    </row>
    <row r="427" spans="1:10" ht="15" thickBot="1" x14ac:dyDescent="0.4">
      <c r="C427" s="9"/>
      <c r="D427" s="35"/>
      <c r="E427" s="9"/>
      <c r="F427" s="9"/>
      <c r="G427" s="9"/>
      <c r="H427" s="9"/>
      <c r="I427" s="292"/>
      <c r="J427" s="293"/>
    </row>
    <row r="428" spans="1:10" ht="15" thickTop="1" x14ac:dyDescent="0.35">
      <c r="C428" s="1079" t="s">
        <v>618</v>
      </c>
      <c r="D428" s="1080"/>
      <c r="E428" s="1080"/>
      <c r="F428" s="1080"/>
      <c r="G428" s="324"/>
      <c r="H428" s="296" t="s">
        <v>253</v>
      </c>
      <c r="I428" s="292"/>
      <c r="J428" s="293"/>
    </row>
    <row r="429" spans="1:10" x14ac:dyDescent="0.35">
      <c r="C429" s="1081"/>
      <c r="D429" s="1082"/>
      <c r="E429" s="1082"/>
      <c r="F429" s="1082"/>
      <c r="G429" s="325"/>
      <c r="H429" s="298" t="s">
        <v>468</v>
      </c>
      <c r="I429" s="292"/>
      <c r="J429" s="293"/>
    </row>
    <row r="430" spans="1:10" x14ac:dyDescent="0.35">
      <c r="C430" s="300" t="s">
        <v>21</v>
      </c>
      <c r="D430" s="301" t="s">
        <v>22</v>
      </c>
      <c r="E430" s="302" t="s">
        <v>23</v>
      </c>
      <c r="F430" s="302" t="s">
        <v>192</v>
      </c>
      <c r="G430" s="304" t="s">
        <v>193</v>
      </c>
      <c r="H430" s="305" t="s">
        <v>194</v>
      </c>
      <c r="I430" s="292"/>
      <c r="J430" s="293"/>
    </row>
    <row r="431" spans="1:10" x14ac:dyDescent="0.35">
      <c r="C431" s="306"/>
      <c r="D431" s="287"/>
      <c r="E431" s="307"/>
      <c r="F431" s="307"/>
      <c r="G431" s="309"/>
      <c r="H431" s="310"/>
      <c r="I431" s="292"/>
      <c r="J431" s="293"/>
    </row>
    <row r="432" spans="1:10" x14ac:dyDescent="0.35">
      <c r="C432" s="311" t="s">
        <v>208</v>
      </c>
      <c r="D432" s="287"/>
      <c r="E432" s="307"/>
      <c r="F432" s="307"/>
      <c r="G432" s="309"/>
      <c r="H432" s="310"/>
      <c r="I432" s="292"/>
      <c r="J432" s="293"/>
    </row>
    <row r="433" spans="3:10" x14ac:dyDescent="0.35">
      <c r="C433" s="300" t="s">
        <v>261</v>
      </c>
      <c r="D433" s="301" t="s">
        <v>210</v>
      </c>
      <c r="E433" s="302">
        <v>0.7</v>
      </c>
      <c r="F433" s="303"/>
      <c r="G433" s="988">
        <f>M.O!C2</f>
        <v>40150</v>
      </c>
      <c r="H433" s="305">
        <f>TRUNC(E433* (1 + F433 / 100) * G433,2)</f>
        <v>28105</v>
      </c>
      <c r="I433" s="292"/>
      <c r="J433" s="293"/>
    </row>
    <row r="434" spans="3:10" x14ac:dyDescent="0.35">
      <c r="C434" s="306"/>
      <c r="D434" s="287"/>
      <c r="E434" s="307"/>
      <c r="F434" s="307"/>
      <c r="G434" s="309" t="s">
        <v>212</v>
      </c>
      <c r="H434" s="313">
        <f>SUM(H432:H433)</f>
        <v>28105</v>
      </c>
      <c r="I434" s="292"/>
      <c r="J434" s="293"/>
    </row>
    <row r="435" spans="3:10" x14ac:dyDescent="0.35">
      <c r="C435" s="314" t="s">
        <v>214</v>
      </c>
      <c r="D435" s="287"/>
      <c r="E435" s="307"/>
      <c r="F435" s="307"/>
      <c r="G435" s="309"/>
      <c r="H435" s="310"/>
      <c r="I435" s="292"/>
      <c r="J435" s="293"/>
    </row>
    <row r="436" spans="3:10" x14ac:dyDescent="0.35">
      <c r="C436" s="300" t="s">
        <v>215</v>
      </c>
      <c r="D436" s="301" t="s">
        <v>216</v>
      </c>
      <c r="E436" s="315">
        <f>$O$2</f>
        <v>0.05</v>
      </c>
      <c r="F436" s="302"/>
      <c r="G436" s="304">
        <f>H434</f>
        <v>28105</v>
      </c>
      <c r="H436" s="305">
        <f>TRUNC(E436* (1 + F436 / 100) * G436,2)</f>
        <v>1405.25</v>
      </c>
      <c r="I436" s="292"/>
      <c r="J436" s="293"/>
    </row>
    <row r="437" spans="3:10" x14ac:dyDescent="0.35">
      <c r="C437" s="306"/>
      <c r="D437" s="287"/>
      <c r="E437" s="307"/>
      <c r="F437" s="307"/>
      <c r="G437" s="309" t="s">
        <v>218</v>
      </c>
      <c r="H437" s="313">
        <f>SUM(H435:H436)</f>
        <v>1405.25</v>
      </c>
      <c r="I437" s="292"/>
      <c r="J437" s="293"/>
    </row>
    <row r="438" spans="3:10" x14ac:dyDescent="0.35">
      <c r="C438" s="311" t="s">
        <v>414</v>
      </c>
      <c r="D438" s="287"/>
      <c r="E438" s="307"/>
      <c r="F438" s="307"/>
      <c r="G438" s="309"/>
      <c r="H438" s="310"/>
      <c r="I438" s="292"/>
      <c r="J438" s="293"/>
    </row>
    <row r="439" spans="3:10" x14ac:dyDescent="0.35">
      <c r="C439" s="300"/>
      <c r="D439" s="301"/>
      <c r="E439" s="302"/>
      <c r="F439" s="302"/>
      <c r="G439" s="304"/>
      <c r="H439" s="305"/>
      <c r="I439" s="292"/>
      <c r="J439" s="293"/>
    </row>
    <row r="440" spans="3:10" x14ac:dyDescent="0.35">
      <c r="C440" s="306"/>
      <c r="D440" s="287"/>
      <c r="E440" s="307"/>
      <c r="F440" s="307"/>
      <c r="G440" s="309" t="s">
        <v>221</v>
      </c>
      <c r="H440" s="305">
        <f>SUM(H438:H439)</f>
        <v>0</v>
      </c>
      <c r="I440" s="292"/>
      <c r="J440" s="293"/>
    </row>
    <row r="441" spans="3:10" x14ac:dyDescent="0.35">
      <c r="C441" s="306"/>
      <c r="D441" s="287"/>
      <c r="E441" s="307"/>
      <c r="F441" s="307"/>
      <c r="G441" s="309"/>
      <c r="H441" s="310"/>
      <c r="I441" s="292"/>
      <c r="J441" s="293"/>
    </row>
    <row r="442" spans="3:10" ht="15" thickBot="1" x14ac:dyDescent="0.4">
      <c r="C442" s="318"/>
      <c r="D442" s="319"/>
      <c r="E442" s="320"/>
      <c r="F442" s="321" t="s">
        <v>222</v>
      </c>
      <c r="G442" s="322">
        <f>SUM(H430:H441)/2</f>
        <v>29510.25</v>
      </c>
      <c r="H442" s="323">
        <f>IF($A$2="CD",ROUND(SUM(H430:H441)/2,$B$3),SUM(H430:H441)/2)</f>
        <v>29510</v>
      </c>
      <c r="I442" s="292"/>
      <c r="J442" s="293"/>
    </row>
    <row r="443" spans="3:10" ht="15" thickTop="1" x14ac:dyDescent="0.35">
      <c r="C443" s="327" t="s">
        <v>154</v>
      </c>
      <c r="D443" s="328"/>
      <c r="E443" s="329"/>
      <c r="F443" s="329"/>
      <c r="G443" s="330"/>
      <c r="H443" s="331"/>
      <c r="I443" s="292"/>
      <c r="J443" s="293"/>
    </row>
    <row r="444" spans="3:10" x14ac:dyDescent="0.35">
      <c r="C444" s="332" t="s">
        <v>132</v>
      </c>
      <c r="D444" s="333"/>
      <c r="E444" s="334"/>
      <c r="F444" s="335">
        <f>$F$3</f>
        <v>0.23</v>
      </c>
      <c r="G444" s="336"/>
      <c r="H444" s="337">
        <f>ROUND(H442*F444,2)</f>
        <v>6787.3</v>
      </c>
      <c r="I444" s="292"/>
      <c r="J444" s="293"/>
    </row>
    <row r="445" spans="3:10" x14ac:dyDescent="0.35">
      <c r="C445" s="332" t="s">
        <v>134</v>
      </c>
      <c r="D445" s="333"/>
      <c r="E445" s="334"/>
      <c r="F445" s="335">
        <f>$G$3</f>
        <v>0.01</v>
      </c>
      <c r="G445" s="336"/>
      <c r="H445" s="337">
        <f>ROUND(H442*F445,2)</f>
        <v>295.10000000000002</v>
      </c>
      <c r="I445" s="292"/>
      <c r="J445" s="293"/>
    </row>
    <row r="446" spans="3:10" x14ac:dyDescent="0.35">
      <c r="C446" s="332" t="s">
        <v>136</v>
      </c>
      <c r="D446" s="333"/>
      <c r="E446" s="334"/>
      <c r="F446" s="335">
        <f>$H$3</f>
        <v>0.06</v>
      </c>
      <c r="G446" s="336"/>
      <c r="H446" s="337">
        <f>ROUND(H442*F446,2)</f>
        <v>1770.6</v>
      </c>
      <c r="I446" s="292"/>
      <c r="J446" s="293"/>
    </row>
    <row r="447" spans="3:10" x14ac:dyDescent="0.35">
      <c r="C447" s="332" t="s">
        <v>140</v>
      </c>
      <c r="D447" s="333"/>
      <c r="E447" s="334"/>
      <c r="F447" s="335">
        <f>$I$3</f>
        <v>0</v>
      </c>
      <c r="G447" s="336"/>
      <c r="H447" s="337">
        <f>ROUND(H446*F447,2)</f>
        <v>0</v>
      </c>
      <c r="I447" s="292"/>
      <c r="J447" s="293"/>
    </row>
    <row r="448" spans="3:10" x14ac:dyDescent="0.35">
      <c r="C448" s="311" t="s">
        <v>249</v>
      </c>
      <c r="D448" s="287"/>
      <c r="E448" s="307"/>
      <c r="F448" s="307"/>
      <c r="G448" s="338"/>
      <c r="H448" s="339">
        <f>SUM(H444:H447)</f>
        <v>8853</v>
      </c>
      <c r="I448" s="292"/>
      <c r="J448" s="293"/>
    </row>
    <row r="449" spans="1:10" ht="15" thickBot="1" x14ac:dyDescent="0.4">
      <c r="C449" s="340"/>
      <c r="D449" s="341"/>
      <c r="E449" s="320"/>
      <c r="F449" s="321" t="s">
        <v>251</v>
      </c>
      <c r="G449" s="342"/>
      <c r="H449" s="323">
        <f>IF($A$3=2,ROUND((H442+H448),2),IF($A$3=3,ROUND((H442+H448),-1),ROUND((H442+H448),0)))</f>
        <v>38363</v>
      </c>
      <c r="I449" s="292"/>
      <c r="J449" s="293"/>
    </row>
    <row r="450" spans="1:10" ht="15" thickTop="1" x14ac:dyDescent="0.35">
      <c r="C450" s="9"/>
      <c r="D450" s="35"/>
      <c r="E450" s="9"/>
      <c r="F450" s="9"/>
      <c r="G450" s="9"/>
      <c r="H450" s="9"/>
      <c r="I450" s="292"/>
      <c r="J450" s="293"/>
    </row>
    <row r="451" spans="1:10" ht="15" thickBot="1" x14ac:dyDescent="0.4">
      <c r="C451" s="9"/>
      <c r="D451" s="35"/>
      <c r="E451" s="9"/>
      <c r="F451" s="9"/>
      <c r="G451" s="9"/>
      <c r="H451" s="9"/>
      <c r="I451" s="292"/>
      <c r="J451" s="293"/>
    </row>
    <row r="452" spans="1:10" ht="15" thickTop="1" x14ac:dyDescent="0.35">
      <c r="A452" s="287" t="s">
        <v>280</v>
      </c>
      <c r="B452" s="294"/>
      <c r="C452" s="1079" t="s">
        <v>60</v>
      </c>
      <c r="D452" s="1080"/>
      <c r="E452" s="1080"/>
      <c r="F452" s="1080"/>
      <c r="G452" s="324"/>
      <c r="H452" s="296" t="s">
        <v>253</v>
      </c>
      <c r="I452" s="680"/>
      <c r="J452" s="666"/>
    </row>
    <row r="453" spans="1:10" x14ac:dyDescent="0.35">
      <c r="A453" s="287"/>
      <c r="B453" s="294"/>
      <c r="C453" s="1081"/>
      <c r="D453" s="1082"/>
      <c r="E453" s="1082"/>
      <c r="F453" s="1082"/>
      <c r="G453" s="325"/>
      <c r="H453" s="298" t="s">
        <v>502</v>
      </c>
      <c r="I453" s="683"/>
      <c r="J453" s="666"/>
    </row>
    <row r="454" spans="1:10" x14ac:dyDescent="0.35">
      <c r="A454" s="299" t="s">
        <v>191</v>
      </c>
      <c r="B454" s="294"/>
      <c r="C454" s="300" t="s">
        <v>21</v>
      </c>
      <c r="D454" s="301" t="s">
        <v>22</v>
      </c>
      <c r="E454" s="302" t="s">
        <v>23</v>
      </c>
      <c r="F454" s="302" t="s">
        <v>192</v>
      </c>
      <c r="G454" s="304" t="s">
        <v>193</v>
      </c>
      <c r="H454" s="305" t="s">
        <v>194</v>
      </c>
      <c r="I454" s="681"/>
      <c r="J454" s="665"/>
    </row>
    <row r="455" spans="1:10" x14ac:dyDescent="0.35">
      <c r="A455" s="299"/>
      <c r="B455" s="294"/>
      <c r="C455" s="306"/>
      <c r="D455" s="287"/>
      <c r="E455" s="307"/>
      <c r="F455" s="307"/>
      <c r="G455" s="309"/>
      <c r="H455" s="310"/>
      <c r="I455" s="681"/>
      <c r="J455" s="665"/>
    </row>
    <row r="456" spans="1:10" x14ac:dyDescent="0.35">
      <c r="A456" s="299" t="s">
        <v>207</v>
      </c>
      <c r="B456" s="294"/>
      <c r="C456" s="311" t="s">
        <v>208</v>
      </c>
      <c r="D456" s="287"/>
      <c r="E456" s="307"/>
      <c r="F456" s="307"/>
      <c r="G456" s="309"/>
      <c r="H456" s="310"/>
      <c r="I456" s="681"/>
      <c r="J456" s="665"/>
    </row>
    <row r="457" spans="1:10" x14ac:dyDescent="0.35">
      <c r="A457" s="299">
        <v>200006</v>
      </c>
      <c r="B457" s="294" t="s">
        <v>208</v>
      </c>
      <c r="C457" s="300" t="s">
        <v>244</v>
      </c>
      <c r="D457" s="301" t="s">
        <v>210</v>
      </c>
      <c r="E457" s="302">
        <v>0.65</v>
      </c>
      <c r="F457" s="302"/>
      <c r="G457" s="988">
        <f>G408</f>
        <v>15604</v>
      </c>
      <c r="H457" s="305">
        <f>TRUNC(E457* (1 + F457 / 100) * G457,2)</f>
        <v>10142.6</v>
      </c>
      <c r="I457" s="682"/>
      <c r="J457" s="665"/>
    </row>
    <row r="458" spans="1:10" x14ac:dyDescent="0.35">
      <c r="A458" s="287" t="s">
        <v>211</v>
      </c>
      <c r="B458" s="294"/>
      <c r="C458" s="306"/>
      <c r="D458" s="287"/>
      <c r="E458" s="307"/>
      <c r="F458" s="307"/>
      <c r="G458" s="309" t="s">
        <v>212</v>
      </c>
      <c r="H458" s="313">
        <f>SUM(H456:H457)</f>
        <v>10142.6</v>
      </c>
      <c r="I458" s="681"/>
      <c r="J458" s="666"/>
    </row>
    <row r="459" spans="1:10" x14ac:dyDescent="0.35">
      <c r="A459" s="299" t="s">
        <v>213</v>
      </c>
      <c r="B459" s="294"/>
      <c r="C459" s="314" t="s">
        <v>214</v>
      </c>
      <c r="D459" s="287"/>
      <c r="E459" s="307"/>
      <c r="F459" s="307"/>
      <c r="G459" s="309"/>
      <c r="H459" s="310"/>
      <c r="I459" s="681"/>
      <c r="J459" s="665"/>
    </row>
    <row r="460" spans="1:10" x14ac:dyDescent="0.35">
      <c r="A460" s="299">
        <v>300026</v>
      </c>
      <c r="B460" s="294" t="s">
        <v>214</v>
      </c>
      <c r="C460" s="300" t="s">
        <v>215</v>
      </c>
      <c r="D460" s="301" t="s">
        <v>216</v>
      </c>
      <c r="E460" s="315">
        <f>$O$2</f>
        <v>0.05</v>
      </c>
      <c r="F460" s="302"/>
      <c r="G460" s="304">
        <f>H458</f>
        <v>10142.6</v>
      </c>
      <c r="H460" s="305">
        <f>TRUNC(E460* (1 + F460 / 100) * G460,2)</f>
        <v>507.13</v>
      </c>
      <c r="I460" s="681"/>
      <c r="J460" s="665"/>
    </row>
    <row r="461" spans="1:10" x14ac:dyDescent="0.35">
      <c r="A461" s="287" t="s">
        <v>217</v>
      </c>
      <c r="B461" s="294"/>
      <c r="C461" s="306"/>
      <c r="D461" s="287"/>
      <c r="E461" s="307"/>
      <c r="F461" s="307"/>
      <c r="G461" s="309" t="s">
        <v>218</v>
      </c>
      <c r="H461" s="313">
        <f>SUM(H459:H460)</f>
        <v>507.13</v>
      </c>
      <c r="I461" s="681"/>
      <c r="J461" s="666"/>
    </row>
    <row r="462" spans="1:10" x14ac:dyDescent="0.35">
      <c r="A462" s="287" t="s">
        <v>219</v>
      </c>
      <c r="B462" s="9"/>
      <c r="C462" s="311" t="s">
        <v>414</v>
      </c>
      <c r="D462" s="287"/>
      <c r="E462" s="307"/>
      <c r="F462" s="307"/>
      <c r="G462" s="309"/>
      <c r="H462" s="310"/>
      <c r="I462" s="681"/>
      <c r="J462" s="665"/>
    </row>
    <row r="463" spans="1:10" x14ac:dyDescent="0.35">
      <c r="A463" s="299"/>
      <c r="B463" s="294"/>
      <c r="C463" s="300"/>
      <c r="D463" s="301"/>
      <c r="E463" s="302"/>
      <c r="F463" s="302"/>
      <c r="G463" s="304"/>
      <c r="H463" s="305"/>
      <c r="I463" s="681"/>
      <c r="J463" s="665"/>
    </row>
    <row r="464" spans="1:10" x14ac:dyDescent="0.35">
      <c r="A464" s="312" t="s">
        <v>220</v>
      </c>
      <c r="B464" s="9"/>
      <c r="C464" s="306"/>
      <c r="D464" s="287"/>
      <c r="E464" s="307"/>
      <c r="F464" s="307"/>
      <c r="G464" s="309" t="s">
        <v>221</v>
      </c>
      <c r="H464" s="305">
        <f>SUM(H462:H463)</f>
        <v>0</v>
      </c>
      <c r="I464" s="681"/>
      <c r="J464" s="665"/>
    </row>
    <row r="465" spans="1:10" x14ac:dyDescent="0.35">
      <c r="A465" s="287"/>
      <c r="B465" s="317"/>
      <c r="C465" s="306"/>
      <c r="D465" s="287"/>
      <c r="E465" s="307"/>
      <c r="F465" s="307"/>
      <c r="G465" s="309"/>
      <c r="H465" s="310"/>
      <c r="I465" s="681"/>
      <c r="J465" s="665"/>
    </row>
    <row r="466" spans="1:10" ht="15" thickBot="1" x14ac:dyDescent="0.4">
      <c r="A466" s="287" t="s">
        <v>25</v>
      </c>
      <c r="B466" s="317"/>
      <c r="C466" s="318"/>
      <c r="D466" s="319"/>
      <c r="E466" s="320"/>
      <c r="F466" s="321" t="s">
        <v>222</v>
      </c>
      <c r="G466" s="322">
        <f>SUM(H454:H465)/2</f>
        <v>10649.730000000001</v>
      </c>
      <c r="H466" s="323">
        <f>IF($A$2="CD",ROUND(SUM(H454:H465)/2,$B$3),SUM(H454:H465)/2)</f>
        <v>10650</v>
      </c>
      <c r="I466" s="681"/>
      <c r="J466" s="562"/>
    </row>
    <row r="467" spans="1:10" ht="15" thickTop="1" x14ac:dyDescent="0.35">
      <c r="A467" s="287" t="s">
        <v>246</v>
      </c>
      <c r="B467" s="317"/>
      <c r="C467" s="327" t="s">
        <v>154</v>
      </c>
      <c r="D467" s="328"/>
      <c r="E467" s="329"/>
      <c r="F467" s="329"/>
      <c r="G467" s="330"/>
      <c r="H467" s="331"/>
      <c r="I467" s="681"/>
      <c r="J467" s="665"/>
    </row>
    <row r="468" spans="1:10" x14ac:dyDescent="0.35">
      <c r="A468" s="299" t="s">
        <v>161</v>
      </c>
      <c r="B468" s="317"/>
      <c r="C468" s="332" t="s">
        <v>132</v>
      </c>
      <c r="D468" s="333"/>
      <c r="E468" s="334"/>
      <c r="F468" s="335">
        <f>$F$3</f>
        <v>0.23</v>
      </c>
      <c r="G468" s="336"/>
      <c r="H468" s="337">
        <f>ROUND(H466*F468,2)</f>
        <v>2449.5</v>
      </c>
      <c r="I468" s="681"/>
      <c r="J468" s="665"/>
    </row>
    <row r="469" spans="1:10" x14ac:dyDescent="0.35">
      <c r="A469" s="299" t="s">
        <v>247</v>
      </c>
      <c r="B469" s="317"/>
      <c r="C469" s="332" t="s">
        <v>134</v>
      </c>
      <c r="D469" s="333"/>
      <c r="E469" s="334"/>
      <c r="F469" s="335">
        <f>$G$3</f>
        <v>0.01</v>
      </c>
      <c r="G469" s="336"/>
      <c r="H469" s="337">
        <f>ROUND(H466*F469,2)</f>
        <v>106.5</v>
      </c>
      <c r="I469" s="681"/>
      <c r="J469" s="665"/>
    </row>
    <row r="470" spans="1:10" x14ac:dyDescent="0.35">
      <c r="A470" s="299" t="s">
        <v>163</v>
      </c>
      <c r="B470" s="317"/>
      <c r="C470" s="332" t="s">
        <v>136</v>
      </c>
      <c r="D470" s="333"/>
      <c r="E470" s="334"/>
      <c r="F470" s="335">
        <f>$H$3</f>
        <v>0.06</v>
      </c>
      <c r="G470" s="336"/>
      <c r="H470" s="337">
        <f>ROUND(H466*F470,2)</f>
        <v>639</v>
      </c>
      <c r="I470" s="681"/>
      <c r="J470" s="665"/>
    </row>
    <row r="471" spans="1:10" x14ac:dyDescent="0.35">
      <c r="A471" s="299" t="s">
        <v>165</v>
      </c>
      <c r="B471" s="317"/>
      <c r="C471" s="332" t="s">
        <v>140</v>
      </c>
      <c r="D471" s="333"/>
      <c r="E471" s="334"/>
      <c r="F471" s="335">
        <f>$I$3</f>
        <v>0</v>
      </c>
      <c r="G471" s="336"/>
      <c r="H471" s="337">
        <f>ROUND(H470*F471,2)</f>
        <v>0</v>
      </c>
      <c r="I471" s="681"/>
      <c r="J471" s="665"/>
    </row>
    <row r="472" spans="1:10" x14ac:dyDescent="0.35">
      <c r="A472" s="287" t="s">
        <v>248</v>
      </c>
      <c r="B472" s="317"/>
      <c r="C472" s="311" t="s">
        <v>249</v>
      </c>
      <c r="D472" s="287"/>
      <c r="E472" s="307"/>
      <c r="F472" s="307"/>
      <c r="G472" s="338"/>
      <c r="H472" s="339">
        <f>SUM(H468:H471)</f>
        <v>3195</v>
      </c>
      <c r="I472" s="682"/>
      <c r="J472" s="666"/>
    </row>
    <row r="473" spans="1:10" ht="15" thickBot="1" x14ac:dyDescent="0.4">
      <c r="A473" s="287" t="s">
        <v>250</v>
      </c>
      <c r="B473" s="317"/>
      <c r="C473" s="340"/>
      <c r="D473" s="341"/>
      <c r="E473" s="320"/>
      <c r="F473" s="321" t="s">
        <v>251</v>
      </c>
      <c r="G473" s="342"/>
      <c r="H473" s="323">
        <f>IF($A$3=2,ROUND((H466+H472),2),IF($A$3=3,ROUND((H466+H472),-1),ROUND((H466+H472),0)))</f>
        <v>13845</v>
      </c>
      <c r="I473" s="681"/>
      <c r="J473" s="562"/>
    </row>
    <row r="474" spans="1:10" ht="15" thickTop="1" x14ac:dyDescent="0.35">
      <c r="A474" s="287"/>
      <c r="B474" s="317"/>
      <c r="C474" s="582"/>
      <c r="D474" s="287"/>
      <c r="E474" s="307"/>
      <c r="F474" s="583"/>
      <c r="G474" s="561"/>
      <c r="H474" s="562"/>
      <c r="I474" s="307"/>
      <c r="J474" s="562"/>
    </row>
    <row r="475" spans="1:10" ht="15" thickBot="1" x14ac:dyDescent="0.4">
      <c r="A475" s="287"/>
      <c r="B475" s="317"/>
      <c r="C475" s="582"/>
      <c r="D475" s="287"/>
      <c r="E475" s="307"/>
      <c r="F475" s="583"/>
      <c r="G475" s="561"/>
      <c r="H475" s="562"/>
      <c r="I475" s="307"/>
      <c r="J475" s="562"/>
    </row>
    <row r="476" spans="1:10" ht="15" thickTop="1" x14ac:dyDescent="0.35">
      <c r="A476" s="287"/>
      <c r="B476" s="317"/>
      <c r="C476" s="1079" t="s">
        <v>514</v>
      </c>
      <c r="D476" s="1080"/>
      <c r="E476" s="1080"/>
      <c r="F476" s="1080"/>
      <c r="G476" s="295"/>
      <c r="H476" s="296" t="s">
        <v>253</v>
      </c>
      <c r="I476" s="307"/>
      <c r="J476" s="562"/>
    </row>
    <row r="477" spans="1:10" x14ac:dyDescent="0.35">
      <c r="A477" s="287"/>
      <c r="B477" s="317"/>
      <c r="C477" s="1081"/>
      <c r="D477" s="1082"/>
      <c r="E477" s="1082"/>
      <c r="F477" s="1082"/>
      <c r="G477" s="297"/>
      <c r="H477" s="298" t="s">
        <v>617</v>
      </c>
      <c r="I477" s="307"/>
      <c r="J477" s="562"/>
    </row>
    <row r="478" spans="1:10" x14ac:dyDescent="0.35">
      <c r="A478" s="287"/>
      <c r="B478" s="317"/>
      <c r="C478" s="642" t="s">
        <v>21</v>
      </c>
      <c r="D478" s="584" t="s">
        <v>22</v>
      </c>
      <c r="E478" s="585" t="s">
        <v>23</v>
      </c>
      <c r="F478" s="589" t="s">
        <v>192</v>
      </c>
      <c r="G478" s="586" t="s">
        <v>193</v>
      </c>
      <c r="H478" s="649" t="s">
        <v>194</v>
      </c>
      <c r="I478" s="307"/>
      <c r="J478" s="562"/>
    </row>
    <row r="479" spans="1:10" x14ac:dyDescent="0.35">
      <c r="A479" s="287"/>
      <c r="B479" s="317"/>
      <c r="C479" s="306"/>
      <c r="D479" s="287"/>
      <c r="E479" s="307"/>
      <c r="F479" s="308"/>
      <c r="G479" s="309"/>
      <c r="H479" s="310"/>
      <c r="I479" s="307"/>
      <c r="J479" s="562"/>
    </row>
    <row r="480" spans="1:10" x14ac:dyDescent="0.35">
      <c r="A480" s="287"/>
      <c r="B480" s="317"/>
      <c r="C480" s="311" t="s">
        <v>196</v>
      </c>
      <c r="D480" s="287"/>
      <c r="E480" s="307"/>
      <c r="F480" s="308"/>
      <c r="G480" s="309"/>
      <c r="H480" s="310"/>
      <c r="I480" s="307"/>
      <c r="J480" s="562"/>
    </row>
    <row r="481" spans="1:10" x14ac:dyDescent="0.35">
      <c r="A481" s="287"/>
      <c r="B481" s="317"/>
      <c r="C481" s="642" t="s">
        <v>277</v>
      </c>
      <c r="D481" s="584" t="s">
        <v>278</v>
      </c>
      <c r="E481" s="585">
        <v>0.01</v>
      </c>
      <c r="F481" s="589"/>
      <c r="G481" s="586">
        <v>1800</v>
      </c>
      <c r="H481" s="649">
        <f t="shared" ref="H481" si="1">TRUNC(E481* (1 + F481 / 100) * G481,2)</f>
        <v>18</v>
      </c>
      <c r="I481" s="307"/>
      <c r="J481" s="562"/>
    </row>
    <row r="482" spans="1:10" x14ac:dyDescent="0.35">
      <c r="A482" s="287"/>
      <c r="B482" s="317"/>
      <c r="C482" s="306"/>
      <c r="D482" s="287"/>
      <c r="E482" s="307"/>
      <c r="F482" s="308"/>
      <c r="G482" s="309" t="s">
        <v>206</v>
      </c>
      <c r="H482" s="313">
        <f>SUM(H480:H481)</f>
        <v>18</v>
      </c>
      <c r="I482" s="307"/>
      <c r="J482" s="562"/>
    </row>
    <row r="483" spans="1:10" x14ac:dyDescent="0.35">
      <c r="A483" s="287"/>
      <c r="B483" s="317"/>
      <c r="C483" s="311" t="s">
        <v>208</v>
      </c>
      <c r="D483" s="287"/>
      <c r="E483" s="307"/>
      <c r="F483" s="308"/>
      <c r="G483" s="309"/>
      <c r="H483" s="310"/>
      <c r="I483" s="307"/>
      <c r="J483" s="562"/>
    </row>
    <row r="484" spans="1:10" x14ac:dyDescent="0.35">
      <c r="A484" s="287"/>
      <c r="B484" s="317"/>
      <c r="C484" s="642" t="s">
        <v>279</v>
      </c>
      <c r="D484" s="584" t="s">
        <v>210</v>
      </c>
      <c r="E484" s="585">
        <v>0.1</v>
      </c>
      <c r="F484" s="589"/>
      <c r="G484" s="987">
        <f>M.O!C21</f>
        <v>46172</v>
      </c>
      <c r="H484" s="649">
        <f>TRUNC(E484* (1 + F484 / 100) * G484,2)</f>
        <v>4617.2</v>
      </c>
      <c r="I484" s="307"/>
      <c r="J484" s="562"/>
    </row>
    <row r="485" spans="1:10" x14ac:dyDescent="0.35">
      <c r="A485" s="287"/>
      <c r="B485" s="317"/>
      <c r="C485" s="306"/>
      <c r="D485" s="287"/>
      <c r="E485" s="307"/>
      <c r="F485" s="308"/>
      <c r="G485" s="309" t="s">
        <v>212</v>
      </c>
      <c r="H485" s="399">
        <f>SUM(H483:H484)</f>
        <v>4617.2</v>
      </c>
      <c r="I485" s="307"/>
      <c r="J485" s="562"/>
    </row>
    <row r="486" spans="1:10" x14ac:dyDescent="0.35">
      <c r="A486" s="287"/>
      <c r="B486" s="317"/>
      <c r="C486" s="314" t="s">
        <v>214</v>
      </c>
      <c r="D486" s="287"/>
      <c r="E486" s="307"/>
      <c r="F486" s="308"/>
      <c r="G486" s="309"/>
      <c r="H486" s="400"/>
      <c r="I486" s="307"/>
      <c r="J486" s="562"/>
    </row>
    <row r="487" spans="1:10" x14ac:dyDescent="0.35">
      <c r="A487" s="287"/>
      <c r="B487" s="317"/>
      <c r="C487" s="642" t="s">
        <v>215</v>
      </c>
      <c r="D487" s="584" t="s">
        <v>216</v>
      </c>
      <c r="E487" s="587">
        <f>$O$2</f>
        <v>0.05</v>
      </c>
      <c r="F487" s="589"/>
      <c r="G487" s="586">
        <f>H485</f>
        <v>4617.2</v>
      </c>
      <c r="H487" s="659">
        <f>TRUNC(E487* (1 + F487 / 100) * G487,2)</f>
        <v>230.86</v>
      </c>
      <c r="I487" s="307"/>
      <c r="J487" s="562"/>
    </row>
    <row r="488" spans="1:10" x14ac:dyDescent="0.35">
      <c r="A488" s="287"/>
      <c r="B488" s="317"/>
      <c r="C488" s="642" t="s">
        <v>266</v>
      </c>
      <c r="D488" s="584" t="s">
        <v>267</v>
      </c>
      <c r="E488" s="585">
        <v>0.05</v>
      </c>
      <c r="F488" s="589"/>
      <c r="G488" s="586">
        <v>5000</v>
      </c>
      <c r="H488" s="649">
        <f>TRUNC(E488* (1 + F488 / 100) * G488,2)</f>
        <v>250</v>
      </c>
      <c r="I488" s="307"/>
      <c r="J488" s="562"/>
    </row>
    <row r="489" spans="1:10" x14ac:dyDescent="0.35">
      <c r="A489" s="287"/>
      <c r="B489" s="317"/>
      <c r="C489" s="306"/>
      <c r="D489" s="287"/>
      <c r="E489" s="307"/>
      <c r="F489" s="308"/>
      <c r="G489" s="309" t="s">
        <v>218</v>
      </c>
      <c r="H489" s="313">
        <f>SUM(H486:H488)</f>
        <v>480.86</v>
      </c>
      <c r="I489" s="307"/>
      <c r="J489" s="562"/>
    </row>
    <row r="490" spans="1:10" x14ac:dyDescent="0.35">
      <c r="A490" s="287"/>
      <c r="B490" s="317"/>
      <c r="C490" s="311" t="s">
        <v>414</v>
      </c>
      <c r="D490" s="287"/>
      <c r="E490" s="307"/>
      <c r="F490" s="308"/>
      <c r="G490" s="309"/>
      <c r="H490" s="310"/>
      <c r="I490" s="307"/>
      <c r="J490" s="562"/>
    </row>
    <row r="491" spans="1:10" x14ac:dyDescent="0.35">
      <c r="A491" s="287"/>
      <c r="B491" s="317"/>
      <c r="C491" s="642"/>
      <c r="D491" s="584"/>
      <c r="E491" s="585"/>
      <c r="F491" s="589"/>
      <c r="G491" s="586"/>
      <c r="H491" s="649"/>
      <c r="I491" s="307"/>
      <c r="J491" s="562"/>
    </row>
    <row r="492" spans="1:10" x14ac:dyDescent="0.35">
      <c r="A492" s="287"/>
      <c r="B492" s="317"/>
      <c r="C492" s="306"/>
      <c r="D492" s="287"/>
      <c r="E492" s="307"/>
      <c r="F492" s="308"/>
      <c r="G492" s="309" t="s">
        <v>221</v>
      </c>
      <c r="H492" s="649">
        <f>SUM(H490:H491)</f>
        <v>0</v>
      </c>
      <c r="I492" s="307"/>
      <c r="J492" s="562"/>
    </row>
    <row r="493" spans="1:10" x14ac:dyDescent="0.35">
      <c r="A493" s="287"/>
      <c r="B493" s="317"/>
      <c r="C493" s="306"/>
      <c r="D493" s="287"/>
      <c r="E493" s="307"/>
      <c r="F493" s="308"/>
      <c r="G493" s="309"/>
      <c r="H493" s="310"/>
      <c r="I493" s="307"/>
      <c r="J493" s="562"/>
    </row>
    <row r="494" spans="1:10" ht="15" thickBot="1" x14ac:dyDescent="0.4">
      <c r="A494" s="287"/>
      <c r="B494" s="317"/>
      <c r="C494" s="318"/>
      <c r="D494" s="590"/>
      <c r="E494" s="591"/>
      <c r="F494" s="592" t="s">
        <v>222</v>
      </c>
      <c r="G494" s="593">
        <f>SUM(H478:H493)/2</f>
        <v>5116.0600000000004</v>
      </c>
      <c r="H494" s="594">
        <f>IF($A$2="CD",ROUND(SUM(H478:H493)/2,$B$3),SUM(H478:H493)/2)</f>
        <v>5116</v>
      </c>
      <c r="I494" s="307"/>
      <c r="J494" s="562"/>
    </row>
    <row r="495" spans="1:10" ht="15" thickTop="1" x14ac:dyDescent="0.35">
      <c r="A495" s="287"/>
      <c r="B495" s="317"/>
      <c r="C495" s="327" t="s">
        <v>154</v>
      </c>
      <c r="D495" s="328"/>
      <c r="E495" s="329"/>
      <c r="F495" s="397"/>
      <c r="G495" s="330"/>
      <c r="H495" s="331"/>
      <c r="I495" s="307"/>
      <c r="J495" s="562"/>
    </row>
    <row r="496" spans="1:10" x14ac:dyDescent="0.35">
      <c r="A496" s="287"/>
      <c r="B496" s="317"/>
      <c r="C496" s="652" t="s">
        <v>132</v>
      </c>
      <c r="D496" s="653"/>
      <c r="E496" s="660"/>
      <c r="F496" s="602">
        <f>$F$3</f>
        <v>0.23</v>
      </c>
      <c r="G496" s="662"/>
      <c r="H496" s="663">
        <f>ROUND(H494*F496,2)</f>
        <v>1176.68</v>
      </c>
      <c r="I496" s="307"/>
      <c r="J496" s="562"/>
    </row>
    <row r="497" spans="1:10" x14ac:dyDescent="0.35">
      <c r="A497" s="287"/>
      <c r="B497" s="317"/>
      <c r="C497" s="652" t="s">
        <v>134</v>
      </c>
      <c r="D497" s="653"/>
      <c r="E497" s="660"/>
      <c r="F497" s="602">
        <f>$G$3</f>
        <v>0.01</v>
      </c>
      <c r="G497" s="662"/>
      <c r="H497" s="663">
        <f>ROUND(H494*F497,2)</f>
        <v>51.16</v>
      </c>
      <c r="I497" s="307"/>
      <c r="J497" s="562"/>
    </row>
    <row r="498" spans="1:10" x14ac:dyDescent="0.35">
      <c r="A498" s="287"/>
      <c r="B498" s="317"/>
      <c r="C498" s="652" t="s">
        <v>136</v>
      </c>
      <c r="D498" s="653"/>
      <c r="E498" s="660"/>
      <c r="F498" s="602">
        <f>$H$3</f>
        <v>0.06</v>
      </c>
      <c r="G498" s="662"/>
      <c r="H498" s="663">
        <f>ROUND(H494*F498,2)</f>
        <v>306.95999999999998</v>
      </c>
      <c r="I498" s="307"/>
      <c r="J498" s="562"/>
    </row>
    <row r="499" spans="1:10" x14ac:dyDescent="0.35">
      <c r="A499" s="287"/>
      <c r="B499" s="317"/>
      <c r="C499" s="652" t="s">
        <v>140</v>
      </c>
      <c r="D499" s="653"/>
      <c r="E499" s="660"/>
      <c r="F499" s="602">
        <f>$I$3</f>
        <v>0</v>
      </c>
      <c r="G499" s="662"/>
      <c r="H499" s="663">
        <f>ROUND(H498*F499,2)</f>
        <v>0</v>
      </c>
      <c r="I499" s="307"/>
      <c r="J499" s="562"/>
    </row>
    <row r="500" spans="1:10" x14ac:dyDescent="0.35">
      <c r="A500" s="287"/>
      <c r="B500" s="317"/>
      <c r="C500" s="311" t="s">
        <v>249</v>
      </c>
      <c r="D500" s="287"/>
      <c r="E500" s="307"/>
      <c r="F500" s="308"/>
      <c r="G500" s="338"/>
      <c r="H500" s="339">
        <f>SUM(H496:H499)</f>
        <v>1534.8000000000002</v>
      </c>
      <c r="I500" s="307"/>
      <c r="J500" s="562"/>
    </row>
    <row r="501" spans="1:10" ht="15" thickBot="1" x14ac:dyDescent="0.4">
      <c r="A501" s="287"/>
      <c r="B501" s="317"/>
      <c r="C501" s="599"/>
      <c r="D501" s="600"/>
      <c r="E501" s="591"/>
      <c r="F501" s="592" t="s">
        <v>251</v>
      </c>
      <c r="G501" s="601"/>
      <c r="H501" s="594">
        <f>IF($A$3=2,ROUND((H494+H500),2),IF($A$3=3,ROUND((H494+H500),-1),ROUND((H494+H500),0)))</f>
        <v>6651</v>
      </c>
      <c r="I501" s="307"/>
      <c r="J501" s="562"/>
    </row>
    <row r="502" spans="1:10" ht="15" thickTop="1" x14ac:dyDescent="0.35">
      <c r="A502" s="287"/>
      <c r="B502" s="317"/>
      <c r="C502" s="9"/>
      <c r="D502" s="35"/>
      <c r="E502" s="9"/>
      <c r="F502" s="9"/>
      <c r="G502" s="9"/>
      <c r="H502" s="9"/>
      <c r="I502" s="307"/>
      <c r="J502" s="562"/>
    </row>
    <row r="503" spans="1:10" ht="15" thickBot="1" x14ac:dyDescent="0.4">
      <c r="A503" s="287"/>
      <c r="B503" s="317"/>
      <c r="C503" s="582"/>
      <c r="D503" s="287"/>
      <c r="E503" s="307"/>
      <c r="F503" s="583"/>
      <c r="G503" s="561"/>
      <c r="H503" s="562"/>
      <c r="I503" s="307"/>
      <c r="J503" s="562"/>
    </row>
    <row r="504" spans="1:10" ht="15" thickTop="1" x14ac:dyDescent="0.35">
      <c r="A504" s="287"/>
      <c r="B504" s="317"/>
      <c r="C504" s="1079" t="s">
        <v>485</v>
      </c>
      <c r="D504" s="1080"/>
      <c r="E504" s="1080"/>
      <c r="F504" s="1080"/>
      <c r="G504" s="295"/>
      <c r="H504" s="296" t="s">
        <v>253</v>
      </c>
      <c r="I504" s="307"/>
      <c r="J504" s="562"/>
    </row>
    <row r="505" spans="1:10" x14ac:dyDescent="0.35">
      <c r="A505" s="287"/>
      <c r="B505" s="317"/>
      <c r="C505" s="1081"/>
      <c r="D505" s="1082"/>
      <c r="E505" s="1082"/>
      <c r="F505" s="1082"/>
      <c r="G505" s="297"/>
      <c r="H505" s="298" t="s">
        <v>620</v>
      </c>
      <c r="I505" s="307"/>
      <c r="J505" s="562"/>
    </row>
    <row r="506" spans="1:10" x14ac:dyDescent="0.35">
      <c r="A506" s="287"/>
      <c r="B506" s="317"/>
      <c r="C506" s="300" t="s">
        <v>21</v>
      </c>
      <c r="D506" s="584" t="s">
        <v>22</v>
      </c>
      <c r="E506" s="585" t="s">
        <v>23</v>
      </c>
      <c r="F506" s="589" t="s">
        <v>192</v>
      </c>
      <c r="G506" s="586" t="s">
        <v>193</v>
      </c>
      <c r="H506" s="305" t="s">
        <v>194</v>
      </c>
      <c r="I506" s="307"/>
      <c r="J506" s="562"/>
    </row>
    <row r="507" spans="1:10" x14ac:dyDescent="0.35">
      <c r="A507" s="287"/>
      <c r="B507" s="317"/>
      <c r="C507" s="306"/>
      <c r="D507" s="287"/>
      <c r="E507" s="307"/>
      <c r="F507" s="308"/>
      <c r="G507" s="309"/>
      <c r="H507" s="310"/>
      <c r="I507" s="307"/>
      <c r="J507" s="562"/>
    </row>
    <row r="508" spans="1:10" x14ac:dyDescent="0.35">
      <c r="A508" s="287"/>
      <c r="B508" s="317"/>
      <c r="C508" s="311" t="s">
        <v>208</v>
      </c>
      <c r="D508" s="287"/>
      <c r="E508" s="307"/>
      <c r="F508" s="308"/>
      <c r="G508" s="309"/>
      <c r="H508" s="310"/>
      <c r="I508" s="307"/>
      <c r="J508" s="562"/>
    </row>
    <row r="509" spans="1:10" x14ac:dyDescent="0.35">
      <c r="A509" s="287"/>
      <c r="B509" s="317"/>
      <c r="C509" s="603" t="s">
        <v>244</v>
      </c>
      <c r="D509" s="604" t="s">
        <v>210</v>
      </c>
      <c r="E509" s="605">
        <v>0.6</v>
      </c>
      <c r="F509" s="606"/>
      <c r="G509" s="991">
        <f>G457</f>
        <v>15604</v>
      </c>
      <c r="H509" s="608">
        <f>TRUNC(E509* (1 + F509 / 100) * G509,2)</f>
        <v>9362.4</v>
      </c>
      <c r="I509" s="307"/>
      <c r="J509" s="562"/>
    </row>
    <row r="510" spans="1:10" x14ac:dyDescent="0.35">
      <c r="A510" s="287"/>
      <c r="B510" s="317"/>
      <c r="C510" s="306"/>
      <c r="D510" s="287"/>
      <c r="E510" s="307"/>
      <c r="F510" s="308"/>
      <c r="G510" s="309" t="s">
        <v>212</v>
      </c>
      <c r="H510" s="609">
        <f>SUM(H508:H509)</f>
        <v>9362.4</v>
      </c>
      <c r="I510" s="307"/>
      <c r="J510" s="562"/>
    </row>
    <row r="511" spans="1:10" x14ac:dyDescent="0.35">
      <c r="A511" s="287"/>
      <c r="B511" s="317"/>
      <c r="C511" s="311" t="s">
        <v>214</v>
      </c>
      <c r="D511" s="287"/>
      <c r="E511" s="307"/>
      <c r="F511" s="308"/>
      <c r="G511" s="309"/>
      <c r="H511" s="310"/>
      <c r="I511" s="307"/>
      <c r="J511" s="562"/>
    </row>
    <row r="512" spans="1:10" x14ac:dyDescent="0.35">
      <c r="A512" s="287"/>
      <c r="B512" s="317"/>
      <c r="C512" s="300" t="s">
        <v>245</v>
      </c>
      <c r="D512" s="584" t="s">
        <v>241</v>
      </c>
      <c r="E512" s="585">
        <v>0.02</v>
      </c>
      <c r="F512" s="589"/>
      <c r="G512" s="586">
        <v>150000</v>
      </c>
      <c r="H512" s="305">
        <f>TRUNC(E512* (1 + F512 / 100) * G512,2)</f>
        <v>3000</v>
      </c>
      <c r="I512" s="307"/>
      <c r="J512" s="562"/>
    </row>
    <row r="513" spans="1:10" x14ac:dyDescent="0.35">
      <c r="A513" s="287"/>
      <c r="B513" s="317"/>
      <c r="C513" s="603" t="s">
        <v>215</v>
      </c>
      <c r="D513" s="604" t="s">
        <v>216</v>
      </c>
      <c r="E513" s="610">
        <f>$O$2</f>
        <v>0.05</v>
      </c>
      <c r="F513" s="606"/>
      <c r="G513" s="607">
        <f>H510</f>
        <v>9362.4</v>
      </c>
      <c r="H513" s="608">
        <f>TRUNC(E513* (1 + F513 / 100) * G513,2)</f>
        <v>468.12</v>
      </c>
      <c r="I513" s="307"/>
      <c r="J513" s="562"/>
    </row>
    <row r="514" spans="1:10" x14ac:dyDescent="0.35">
      <c r="A514" s="287"/>
      <c r="B514" s="317"/>
      <c r="C514" s="306"/>
      <c r="D514" s="287"/>
      <c r="E514" s="307"/>
      <c r="F514" s="308"/>
      <c r="G514" s="309" t="s">
        <v>218</v>
      </c>
      <c r="H514" s="609">
        <f>SUM(H511:H513)</f>
        <v>3468.12</v>
      </c>
      <c r="I514" s="307"/>
      <c r="J514" s="562"/>
    </row>
    <row r="515" spans="1:10" x14ac:dyDescent="0.35">
      <c r="A515" s="287"/>
      <c r="B515" s="317"/>
      <c r="C515" s="311" t="s">
        <v>414</v>
      </c>
      <c r="D515" s="287"/>
      <c r="E515" s="307"/>
      <c r="F515" s="308"/>
      <c r="G515" s="309"/>
      <c r="H515" s="310"/>
      <c r="I515" s="307"/>
      <c r="J515" s="562"/>
    </row>
    <row r="516" spans="1:10" x14ac:dyDescent="0.35">
      <c r="A516" s="287"/>
      <c r="B516" s="317"/>
      <c r="C516" s="300" t="s">
        <v>414</v>
      </c>
      <c r="D516" s="584" t="s">
        <v>216</v>
      </c>
      <c r="E516" s="588"/>
      <c r="F516" s="589"/>
      <c r="G516" s="586">
        <f>H508</f>
        <v>0</v>
      </c>
      <c r="H516" s="305">
        <f>E516*G516</f>
        <v>0</v>
      </c>
      <c r="I516" s="307"/>
      <c r="J516" s="562"/>
    </row>
    <row r="517" spans="1:10" x14ac:dyDescent="0.35">
      <c r="A517" s="287"/>
      <c r="B517" s="317"/>
      <c r="C517" s="306"/>
      <c r="D517" s="287"/>
      <c r="E517" s="307"/>
      <c r="F517" s="308"/>
      <c r="G517" s="309" t="s">
        <v>482</v>
      </c>
      <c r="H517" s="305">
        <f>SUM(H515:H516)</f>
        <v>0</v>
      </c>
      <c r="I517" s="307"/>
      <c r="J517" s="562"/>
    </row>
    <row r="518" spans="1:10" x14ac:dyDescent="0.35">
      <c r="A518" s="287"/>
      <c r="B518" s="317"/>
      <c r="C518" s="306"/>
      <c r="D518" s="287"/>
      <c r="E518" s="307"/>
      <c r="F518" s="308"/>
      <c r="G518" s="309"/>
      <c r="H518" s="310"/>
      <c r="I518" s="307"/>
      <c r="J518" s="562"/>
    </row>
    <row r="519" spans="1:10" ht="15" thickBot="1" x14ac:dyDescent="0.4">
      <c r="A519" s="287"/>
      <c r="B519" s="317"/>
      <c r="C519" s="318"/>
      <c r="D519" s="590"/>
      <c r="E519" s="591"/>
      <c r="F519" s="592" t="s">
        <v>222</v>
      </c>
      <c r="G519" s="593">
        <f>SUM(H506:H518)/2</f>
        <v>12830.519999999999</v>
      </c>
      <c r="H519" s="594">
        <f>IF($A$2="CD",ROUND(SUM(H506:H518)/2,$B$3),SUM(H506:H518)/2)</f>
        <v>12831</v>
      </c>
      <c r="I519" s="307"/>
      <c r="J519" s="562"/>
    </row>
    <row r="520" spans="1:10" ht="15" thickTop="1" x14ac:dyDescent="0.35">
      <c r="A520" s="287"/>
      <c r="B520" s="317"/>
      <c r="C520" s="327" t="s">
        <v>154</v>
      </c>
      <c r="D520" s="328"/>
      <c r="E520" s="329"/>
      <c r="F520" s="397"/>
      <c r="G520" s="330"/>
      <c r="H520" s="331"/>
      <c r="I520" s="307"/>
      <c r="J520" s="562"/>
    </row>
    <row r="521" spans="1:10" x14ac:dyDescent="0.35">
      <c r="A521" s="287"/>
      <c r="B521" s="317"/>
      <c r="C521" s="439" t="s">
        <v>132</v>
      </c>
      <c r="D521" s="595"/>
      <c r="E521" s="596"/>
      <c r="F521" s="602">
        <f>$F$3</f>
        <v>0.23</v>
      </c>
      <c r="G521" s="598"/>
      <c r="H521" s="443">
        <f>ROUND(H519*F521,2)</f>
        <v>2951.13</v>
      </c>
      <c r="I521" s="307"/>
      <c r="J521" s="562"/>
    </row>
    <row r="522" spans="1:10" x14ac:dyDescent="0.35">
      <c r="A522" s="287"/>
      <c r="B522" s="317"/>
      <c r="C522" s="439" t="s">
        <v>134</v>
      </c>
      <c r="D522" s="595"/>
      <c r="E522" s="596"/>
      <c r="F522" s="602">
        <f>$G$3</f>
        <v>0.01</v>
      </c>
      <c r="G522" s="598"/>
      <c r="H522" s="443">
        <f>ROUND(H519*F522,2)</f>
        <v>128.31</v>
      </c>
      <c r="I522" s="307"/>
      <c r="J522" s="562"/>
    </row>
    <row r="523" spans="1:10" x14ac:dyDescent="0.35">
      <c r="A523" s="287"/>
      <c r="B523" s="317"/>
      <c r="C523" s="439" t="s">
        <v>136</v>
      </c>
      <c r="D523" s="595"/>
      <c r="E523" s="596"/>
      <c r="F523" s="602">
        <f>$H$3</f>
        <v>0.06</v>
      </c>
      <c r="G523" s="598"/>
      <c r="H523" s="443">
        <f>ROUND(H519*F523,2)</f>
        <v>769.86</v>
      </c>
      <c r="I523" s="307"/>
      <c r="J523" s="562"/>
    </row>
    <row r="524" spans="1:10" x14ac:dyDescent="0.35">
      <c r="A524" s="287"/>
      <c r="B524" s="317"/>
      <c r="C524" s="439" t="s">
        <v>140</v>
      </c>
      <c r="D524" s="595"/>
      <c r="E524" s="596"/>
      <c r="F524" s="602">
        <f>$I$3</f>
        <v>0</v>
      </c>
      <c r="G524" s="598"/>
      <c r="H524" s="443">
        <f>ROUND(H523*F524,2)</f>
        <v>0</v>
      </c>
      <c r="I524" s="307"/>
      <c r="J524" s="562"/>
    </row>
    <row r="525" spans="1:10" x14ac:dyDescent="0.35">
      <c r="A525" s="287"/>
      <c r="B525" s="317"/>
      <c r="C525" s="311" t="s">
        <v>249</v>
      </c>
      <c r="D525" s="287"/>
      <c r="E525" s="307"/>
      <c r="F525" s="308"/>
      <c r="G525" s="338"/>
      <c r="H525" s="339">
        <f>SUM(H521:H524)</f>
        <v>3849.3</v>
      </c>
      <c r="I525" s="307"/>
      <c r="J525" s="562"/>
    </row>
    <row r="526" spans="1:10" ht="15" thickBot="1" x14ac:dyDescent="0.4">
      <c r="A526" s="287"/>
      <c r="B526" s="317"/>
      <c r="C526" s="599"/>
      <c r="D526" s="600"/>
      <c r="E526" s="591"/>
      <c r="F526" s="592" t="s">
        <v>251</v>
      </c>
      <c r="G526" s="601"/>
      <c r="H526" s="594">
        <f>IF($A$3=2,ROUND((H519+H525),2),IF($A$3=3,ROUND((H519+H525),-1),ROUND((H519+H525),0)))</f>
        <v>16680</v>
      </c>
      <c r="I526" s="307"/>
      <c r="J526" s="562"/>
    </row>
    <row r="527" spans="1:10" ht="15" thickTop="1" x14ac:dyDescent="0.35">
      <c r="A527" s="287"/>
      <c r="B527" s="317"/>
      <c r="C527" s="582"/>
      <c r="D527" s="287"/>
      <c r="E527" s="307"/>
      <c r="F527" s="583"/>
      <c r="G527" s="561"/>
      <c r="H527" s="562"/>
      <c r="I527" s="307"/>
      <c r="J527" s="562"/>
    </row>
    <row r="528" spans="1:10" ht="15" thickBot="1" x14ac:dyDescent="0.4">
      <c r="C528" s="9"/>
      <c r="D528" s="35"/>
      <c r="E528" s="9"/>
      <c r="F528" s="9"/>
      <c r="G528" s="9"/>
      <c r="H528" s="9"/>
      <c r="I528" s="292"/>
      <c r="J528" s="293"/>
    </row>
    <row r="529" spans="3:10" ht="15" thickTop="1" x14ac:dyDescent="0.35">
      <c r="C529" s="1079" t="str">
        <f>PRESUPUESTO!C33</f>
        <v>DEMOLICION DE PLACA PARA RAMPA</v>
      </c>
      <c r="D529" s="1080"/>
      <c r="E529" s="1080"/>
      <c r="F529" s="1080"/>
      <c r="G529" s="295"/>
      <c r="H529" s="296" t="s">
        <v>253</v>
      </c>
      <c r="I529" s="292"/>
      <c r="J529" s="293"/>
    </row>
    <row r="530" spans="3:10" x14ac:dyDescent="0.35">
      <c r="C530" s="1081"/>
      <c r="D530" s="1082"/>
      <c r="E530" s="1082"/>
      <c r="F530" s="1082"/>
      <c r="G530" s="297"/>
      <c r="H530" s="298" t="s">
        <v>642</v>
      </c>
      <c r="I530" s="292"/>
      <c r="J530" s="293"/>
    </row>
    <row r="531" spans="3:10" x14ac:dyDescent="0.35">
      <c r="C531" s="300" t="s">
        <v>21</v>
      </c>
      <c r="D531" s="584" t="s">
        <v>22</v>
      </c>
      <c r="E531" s="585" t="s">
        <v>23</v>
      </c>
      <c r="F531" s="589" t="s">
        <v>192</v>
      </c>
      <c r="G531" s="586" t="s">
        <v>193</v>
      </c>
      <c r="H531" s="305" t="s">
        <v>194</v>
      </c>
      <c r="I531" s="292"/>
      <c r="J531" s="293"/>
    </row>
    <row r="532" spans="3:10" x14ac:dyDescent="0.35">
      <c r="C532" s="306"/>
      <c r="D532" s="287"/>
      <c r="E532" s="307"/>
      <c r="F532" s="308"/>
      <c r="G532" s="309"/>
      <c r="H532" s="310"/>
      <c r="I532" s="292"/>
      <c r="J532" s="293"/>
    </row>
    <row r="533" spans="3:10" x14ac:dyDescent="0.35">
      <c r="C533" s="311" t="s">
        <v>208</v>
      </c>
      <c r="D533" s="287"/>
      <c r="E533" s="307"/>
      <c r="F533" s="308"/>
      <c r="G533" s="309"/>
      <c r="H533" s="310"/>
      <c r="I533" s="292"/>
      <c r="J533" s="293"/>
    </row>
    <row r="534" spans="3:10" x14ac:dyDescent="0.35">
      <c r="C534" s="603" t="s">
        <v>244</v>
      </c>
      <c r="D534" s="604" t="s">
        <v>210</v>
      </c>
      <c r="E534" s="605">
        <v>0.8</v>
      </c>
      <c r="F534" s="606"/>
      <c r="G534" s="991">
        <f>G509</f>
        <v>15604</v>
      </c>
      <c r="H534" s="608">
        <f>TRUNC(E534* (1 + F534 / 100) * G534,2)</f>
        <v>12483.2</v>
      </c>
      <c r="I534" s="292"/>
      <c r="J534" s="293"/>
    </row>
    <row r="535" spans="3:10" x14ac:dyDescent="0.35">
      <c r="C535" s="306"/>
      <c r="D535" s="287"/>
      <c r="E535" s="307"/>
      <c r="F535" s="308"/>
      <c r="G535" s="309" t="s">
        <v>212</v>
      </c>
      <c r="H535" s="609">
        <f>SUM(H533:H534)</f>
        <v>12483.2</v>
      </c>
      <c r="I535" s="292"/>
      <c r="J535" s="293"/>
    </row>
    <row r="536" spans="3:10" x14ac:dyDescent="0.35">
      <c r="C536" s="311" t="s">
        <v>214</v>
      </c>
      <c r="D536" s="287"/>
      <c r="E536" s="307"/>
      <c r="F536" s="308"/>
      <c r="G536" s="309"/>
      <c r="H536" s="310"/>
      <c r="I536" s="292"/>
      <c r="J536" s="293"/>
    </row>
    <row r="537" spans="3:10" x14ac:dyDescent="0.35">
      <c r="C537" s="300" t="s">
        <v>245</v>
      </c>
      <c r="D537" s="584" t="s">
        <v>241</v>
      </c>
      <c r="E537" s="585">
        <v>0.02</v>
      </c>
      <c r="F537" s="589"/>
      <c r="G537" s="586">
        <v>150000</v>
      </c>
      <c r="H537" s="305">
        <f>TRUNC(E537* (1 + F537 / 100) * G537,2)</f>
        <v>3000</v>
      </c>
      <c r="I537" s="292"/>
      <c r="J537" s="293"/>
    </row>
    <row r="538" spans="3:10" x14ac:dyDescent="0.35">
      <c r="C538" s="603" t="s">
        <v>215</v>
      </c>
      <c r="D538" s="604" t="s">
        <v>216</v>
      </c>
      <c r="E538" s="610">
        <f>$O$2</f>
        <v>0.05</v>
      </c>
      <c r="F538" s="606"/>
      <c r="G538" s="607">
        <f>H535</f>
        <v>12483.2</v>
      </c>
      <c r="H538" s="608">
        <f>TRUNC(E538* (1 + F538 / 100) * G538,2)</f>
        <v>624.16</v>
      </c>
      <c r="I538" s="292"/>
      <c r="J538" s="293"/>
    </row>
    <row r="539" spans="3:10" x14ac:dyDescent="0.35">
      <c r="C539" s="306"/>
      <c r="D539" s="287"/>
      <c r="E539" s="307"/>
      <c r="F539" s="308"/>
      <c r="G539" s="309" t="s">
        <v>218</v>
      </c>
      <c r="H539" s="609">
        <f>SUM(H536:H538)</f>
        <v>3624.16</v>
      </c>
      <c r="I539" s="292"/>
      <c r="J539" s="293"/>
    </row>
    <row r="540" spans="3:10" x14ac:dyDescent="0.35">
      <c r="C540" s="311" t="s">
        <v>414</v>
      </c>
      <c r="D540" s="287"/>
      <c r="E540" s="307"/>
      <c r="F540" s="308"/>
      <c r="G540" s="309"/>
      <c r="H540" s="310"/>
      <c r="I540" s="292"/>
      <c r="J540" s="293"/>
    </row>
    <row r="541" spans="3:10" x14ac:dyDescent="0.35">
      <c r="C541" s="300" t="s">
        <v>414</v>
      </c>
      <c r="D541" s="584" t="s">
        <v>216</v>
      </c>
      <c r="E541" s="588"/>
      <c r="F541" s="589"/>
      <c r="G541" s="586">
        <f>H533</f>
        <v>0</v>
      </c>
      <c r="H541" s="305">
        <f>E541*G541</f>
        <v>0</v>
      </c>
      <c r="I541" s="292"/>
      <c r="J541" s="293"/>
    </row>
    <row r="542" spans="3:10" x14ac:dyDescent="0.35">
      <c r="C542" s="306"/>
      <c r="D542" s="287"/>
      <c r="E542" s="307"/>
      <c r="F542" s="308"/>
      <c r="G542" s="309" t="s">
        <v>482</v>
      </c>
      <c r="H542" s="305">
        <f>SUM(H540:H541)</f>
        <v>0</v>
      </c>
      <c r="I542" s="292"/>
      <c r="J542" s="293"/>
    </row>
    <row r="543" spans="3:10" x14ac:dyDescent="0.35">
      <c r="C543" s="306"/>
      <c r="D543" s="287"/>
      <c r="E543" s="307"/>
      <c r="F543" s="308"/>
      <c r="G543" s="309"/>
      <c r="H543" s="310"/>
      <c r="I543" s="292"/>
      <c r="J543" s="293"/>
    </row>
    <row r="544" spans="3:10" ht="15" thickBot="1" x14ac:dyDescent="0.4">
      <c r="C544" s="318"/>
      <c r="D544" s="590"/>
      <c r="E544" s="591"/>
      <c r="F544" s="592" t="s">
        <v>222</v>
      </c>
      <c r="G544" s="593">
        <f>SUM(H531:H543)/2</f>
        <v>16107.36</v>
      </c>
      <c r="H544" s="594">
        <f>IF($A$2="CD",ROUND(SUM(H531:H543)/2,$B$3),SUM(H531:H543)/2)</f>
        <v>16107</v>
      </c>
      <c r="I544" s="292"/>
      <c r="J544" s="293"/>
    </row>
    <row r="545" spans="3:10" ht="15" thickTop="1" x14ac:dyDescent="0.35">
      <c r="C545" s="327" t="s">
        <v>154</v>
      </c>
      <c r="D545" s="328"/>
      <c r="E545" s="329"/>
      <c r="F545" s="397"/>
      <c r="G545" s="330"/>
      <c r="H545" s="331"/>
      <c r="I545" s="292"/>
      <c r="J545" s="293"/>
    </row>
    <row r="546" spans="3:10" x14ac:dyDescent="0.35">
      <c r="C546" s="439" t="s">
        <v>132</v>
      </c>
      <c r="D546" s="595"/>
      <c r="E546" s="596"/>
      <c r="F546" s="602">
        <f>$F$3</f>
        <v>0.23</v>
      </c>
      <c r="G546" s="598"/>
      <c r="H546" s="443">
        <f>ROUND(H544*F546,2)</f>
        <v>3704.61</v>
      </c>
      <c r="I546" s="292"/>
      <c r="J546" s="293"/>
    </row>
    <row r="547" spans="3:10" x14ac:dyDescent="0.35">
      <c r="C547" s="439" t="s">
        <v>134</v>
      </c>
      <c r="D547" s="595"/>
      <c r="E547" s="596"/>
      <c r="F547" s="602">
        <f>$G$3</f>
        <v>0.01</v>
      </c>
      <c r="G547" s="598"/>
      <c r="H547" s="443">
        <f>ROUND(H544*F547,2)</f>
        <v>161.07</v>
      </c>
      <c r="I547" s="292"/>
      <c r="J547" s="293"/>
    </row>
    <row r="548" spans="3:10" x14ac:dyDescent="0.35">
      <c r="C548" s="439" t="s">
        <v>136</v>
      </c>
      <c r="D548" s="595"/>
      <c r="E548" s="596"/>
      <c r="F548" s="602">
        <f>$H$3</f>
        <v>0.06</v>
      </c>
      <c r="G548" s="598"/>
      <c r="H548" s="443">
        <f>ROUND(H544*F548,2)</f>
        <v>966.42</v>
      </c>
      <c r="I548" s="292"/>
      <c r="J548" s="293"/>
    </row>
    <row r="549" spans="3:10" x14ac:dyDescent="0.35">
      <c r="C549" s="439" t="s">
        <v>140</v>
      </c>
      <c r="D549" s="595"/>
      <c r="E549" s="596"/>
      <c r="F549" s="602">
        <f>$I$3</f>
        <v>0</v>
      </c>
      <c r="G549" s="598"/>
      <c r="H549" s="443">
        <f>ROUND(H548*F549,2)</f>
        <v>0</v>
      </c>
      <c r="I549" s="292"/>
      <c r="J549" s="293"/>
    </row>
    <row r="550" spans="3:10" x14ac:dyDescent="0.35">
      <c r="C550" s="311" t="s">
        <v>249</v>
      </c>
      <c r="D550" s="287"/>
      <c r="E550" s="307"/>
      <c r="F550" s="308"/>
      <c r="G550" s="338"/>
      <c r="H550" s="339">
        <f>SUM(H546:H549)</f>
        <v>4832.1000000000004</v>
      </c>
      <c r="I550" s="292"/>
      <c r="J550" s="293"/>
    </row>
    <row r="551" spans="3:10" ht="15" thickBot="1" x14ac:dyDescent="0.4">
      <c r="C551" s="599"/>
      <c r="D551" s="600"/>
      <c r="E551" s="591"/>
      <c r="F551" s="592" t="s">
        <v>251</v>
      </c>
      <c r="G551" s="601"/>
      <c r="H551" s="594">
        <f>IF($A$3=2,ROUND((H544+H550),2),IF($A$3=3,ROUND((H544+H550),-1),ROUND((H544+H550),0)))</f>
        <v>20939</v>
      </c>
      <c r="I551" s="292"/>
      <c r="J551" s="293"/>
    </row>
    <row r="552" spans="3:10" ht="15" thickTop="1" x14ac:dyDescent="0.35">
      <c r="C552" s="9"/>
      <c r="D552" s="35"/>
      <c r="E552" s="9"/>
      <c r="F552" s="9"/>
      <c r="G552" s="9"/>
      <c r="H552" s="9"/>
      <c r="I552" s="292"/>
      <c r="J552" s="293"/>
    </row>
    <row r="553" spans="3:10" ht="15" thickBot="1" x14ac:dyDescent="0.4">
      <c r="C553" s="9"/>
      <c r="D553" s="35"/>
      <c r="E553" s="9"/>
      <c r="F553" s="9"/>
      <c r="G553" s="9"/>
      <c r="H553" s="9"/>
      <c r="I553" s="292"/>
      <c r="J553" s="293"/>
    </row>
    <row r="554" spans="3:10" ht="15" thickTop="1" x14ac:dyDescent="0.35">
      <c r="C554" s="1089" t="str">
        <f>PRESUPUESTO!C34</f>
        <v>DESMONTE DE CANALES DE AGUAS LLUVIAS EN MAL ESTADO</v>
      </c>
      <c r="D554" s="1080"/>
      <c r="E554" s="1080"/>
      <c r="F554" s="1080"/>
      <c r="G554" s="324"/>
      <c r="H554" s="829" t="s">
        <v>272</v>
      </c>
      <c r="I554" s="292"/>
      <c r="J554" s="293"/>
    </row>
    <row r="555" spans="3:10" x14ac:dyDescent="0.35">
      <c r="C555" s="1090"/>
      <c r="D555" s="1082"/>
      <c r="E555" s="1082"/>
      <c r="F555" s="1082"/>
      <c r="G555" s="325"/>
      <c r="H555" s="830">
        <v>1.19</v>
      </c>
      <c r="I555" s="292"/>
      <c r="J555" s="293"/>
    </row>
    <row r="556" spans="3:10" x14ac:dyDescent="0.35">
      <c r="C556" s="823" t="s">
        <v>21</v>
      </c>
      <c r="D556" s="584" t="s">
        <v>22</v>
      </c>
      <c r="E556" s="585" t="s">
        <v>23</v>
      </c>
      <c r="F556" s="585" t="s">
        <v>192</v>
      </c>
      <c r="G556" s="586" t="s">
        <v>193</v>
      </c>
      <c r="H556" s="818" t="s">
        <v>194</v>
      </c>
      <c r="I556" s="292"/>
      <c r="J556" s="293"/>
    </row>
    <row r="557" spans="3:10" x14ac:dyDescent="0.35">
      <c r="C557" s="831"/>
      <c r="D557" s="287"/>
      <c r="E557" s="307"/>
      <c r="F557" s="307"/>
      <c r="G557" s="820"/>
      <c r="H557" s="821"/>
      <c r="I557" s="292"/>
      <c r="J557" s="293"/>
    </row>
    <row r="558" spans="3:10" x14ac:dyDescent="0.35">
      <c r="C558" s="832" t="s">
        <v>208</v>
      </c>
      <c r="D558" s="287"/>
      <c r="E558" s="307"/>
      <c r="F558" s="307"/>
      <c r="G558" s="820"/>
      <c r="H558" s="821"/>
      <c r="I558" s="292"/>
      <c r="J558" s="293"/>
    </row>
    <row r="559" spans="3:10" x14ac:dyDescent="0.35">
      <c r="C559" s="823" t="s">
        <v>261</v>
      </c>
      <c r="D559" s="584" t="s">
        <v>210</v>
      </c>
      <c r="E559" s="585">
        <v>0.2</v>
      </c>
      <c r="F559" s="585"/>
      <c r="G559" s="987">
        <f>M.O!C5</f>
        <v>40150</v>
      </c>
      <c r="H559" s="818">
        <f>TRUNC(E559* (1 + F559 / 100) * G559,2)</f>
        <v>8030</v>
      </c>
      <c r="I559" s="292"/>
      <c r="J559" s="293"/>
    </row>
    <row r="560" spans="3:10" x14ac:dyDescent="0.35">
      <c r="C560" s="831"/>
      <c r="D560" s="287"/>
      <c r="E560" s="307"/>
      <c r="F560" s="307"/>
      <c r="G560" s="820" t="s">
        <v>212</v>
      </c>
      <c r="H560" s="833">
        <f>SUM(H558:H559)</f>
        <v>8030</v>
      </c>
      <c r="I560" s="292"/>
      <c r="J560" s="293"/>
    </row>
    <row r="561" spans="3:10" x14ac:dyDescent="0.35">
      <c r="C561" s="834" t="s">
        <v>214</v>
      </c>
      <c r="D561" s="287"/>
      <c r="E561" s="307"/>
      <c r="F561" s="307"/>
      <c r="G561" s="820"/>
      <c r="H561" s="821"/>
      <c r="I561" s="292"/>
      <c r="J561" s="293"/>
    </row>
    <row r="562" spans="3:10" x14ac:dyDescent="0.35">
      <c r="C562" s="823" t="s">
        <v>215</v>
      </c>
      <c r="D562" s="584" t="s">
        <v>216</v>
      </c>
      <c r="E562" s="587">
        <v>0.05</v>
      </c>
      <c r="F562" s="585"/>
      <c r="G562" s="586">
        <f>H560</f>
        <v>8030</v>
      </c>
      <c r="H562" s="818">
        <f>TRUNC(E562* (1 + F562 / 100) * G562,2)</f>
        <v>401.5</v>
      </c>
      <c r="I562" s="292"/>
      <c r="J562" s="293"/>
    </row>
    <row r="563" spans="3:10" x14ac:dyDescent="0.35">
      <c r="C563" s="823" t="s">
        <v>268</v>
      </c>
      <c r="D563" s="584" t="s">
        <v>241</v>
      </c>
      <c r="E563" s="587">
        <v>0.2</v>
      </c>
      <c r="F563" s="585"/>
      <c r="G563" s="586">
        <v>120</v>
      </c>
      <c r="H563" s="818">
        <f>TRUNC(E563* (1 + F563 / 100) * G563,2)</f>
        <v>24</v>
      </c>
      <c r="I563" s="292"/>
      <c r="J563" s="293"/>
    </row>
    <row r="564" spans="3:10" x14ac:dyDescent="0.35">
      <c r="C564" s="823" t="s">
        <v>266</v>
      </c>
      <c r="D564" s="584" t="s">
        <v>267</v>
      </c>
      <c r="E564" s="585">
        <v>0.1</v>
      </c>
      <c r="F564" s="585"/>
      <c r="G564" s="586">
        <v>1800</v>
      </c>
      <c r="H564" s="818">
        <f>TRUNC(E564* (1 + F564 / 100) * G564,2)</f>
        <v>180</v>
      </c>
      <c r="I564" s="292"/>
      <c r="J564" s="293"/>
    </row>
    <row r="565" spans="3:10" x14ac:dyDescent="0.35">
      <c r="C565" s="831"/>
      <c r="D565" s="287"/>
      <c r="E565" s="307"/>
      <c r="F565" s="307"/>
      <c r="G565" s="820" t="s">
        <v>218</v>
      </c>
      <c r="H565" s="833">
        <f>SUM(H561:H564)</f>
        <v>605.5</v>
      </c>
      <c r="I565" s="292"/>
      <c r="J565" s="293"/>
    </row>
    <row r="566" spans="3:10" x14ac:dyDescent="0.35">
      <c r="C566" s="832" t="s">
        <v>414</v>
      </c>
      <c r="D566" s="287"/>
      <c r="E566" s="307"/>
      <c r="F566" s="307"/>
      <c r="G566" s="820"/>
      <c r="H566" s="821"/>
      <c r="I566" s="292"/>
      <c r="J566" s="293"/>
    </row>
    <row r="567" spans="3:10" x14ac:dyDescent="0.35">
      <c r="C567" s="823"/>
      <c r="D567" s="584"/>
      <c r="E567" s="585"/>
      <c r="F567" s="585"/>
      <c r="G567" s="586"/>
      <c r="H567" s="818"/>
      <c r="I567" s="292"/>
      <c r="J567" s="293"/>
    </row>
    <row r="568" spans="3:10" x14ac:dyDescent="0.35">
      <c r="C568" s="831"/>
      <c r="D568" s="287"/>
      <c r="E568" s="307"/>
      <c r="F568" s="307"/>
      <c r="G568" s="820" t="s">
        <v>221</v>
      </c>
      <c r="H568" s="818">
        <f>SUM(H566:H567)</f>
        <v>0</v>
      </c>
      <c r="I568" s="292"/>
      <c r="J568" s="293"/>
    </row>
    <row r="569" spans="3:10" x14ac:dyDescent="0.35">
      <c r="C569" s="831"/>
      <c r="D569" s="287"/>
      <c r="E569" s="307"/>
      <c r="F569" s="307"/>
      <c r="G569" s="820"/>
      <c r="H569" s="821"/>
      <c r="I569" s="292"/>
      <c r="J569" s="293"/>
    </row>
    <row r="570" spans="3:10" ht="15" thickBot="1" x14ac:dyDescent="0.4">
      <c r="C570" s="835"/>
      <c r="D570" s="590"/>
      <c r="E570" s="591"/>
      <c r="F570" s="592" t="s">
        <v>222</v>
      </c>
      <c r="G570" s="593">
        <f>SUM(H556:H569)/2</f>
        <v>8635.5</v>
      </c>
      <c r="H570" s="828">
        <f>IF($A$2="CD",ROUND(SUM(H556:H569)/2,$B$3),SUM(H556:H569)/2)</f>
        <v>8636</v>
      </c>
      <c r="I570" s="292"/>
      <c r="J570" s="293"/>
    </row>
    <row r="571" spans="3:10" ht="15" thickTop="1" x14ac:dyDescent="0.35">
      <c r="C571" s="327" t="s">
        <v>154</v>
      </c>
      <c r="D571" s="328"/>
      <c r="E571" s="329"/>
      <c r="F571" s="397"/>
      <c r="G571" s="330"/>
      <c r="H571" s="331"/>
      <c r="I571" s="292"/>
      <c r="J571" s="293"/>
    </row>
    <row r="572" spans="3:10" x14ac:dyDescent="0.35">
      <c r="C572" s="439" t="s">
        <v>132</v>
      </c>
      <c r="D572" s="595"/>
      <c r="E572" s="596"/>
      <c r="F572" s="602">
        <f>$F$3</f>
        <v>0.23</v>
      </c>
      <c r="G572" s="598"/>
      <c r="H572" s="443">
        <f>ROUND(H570*F572,2)</f>
        <v>1986.28</v>
      </c>
      <c r="I572" s="292"/>
      <c r="J572" s="293"/>
    </row>
    <row r="573" spans="3:10" x14ac:dyDescent="0.35">
      <c r="C573" s="439" t="s">
        <v>134</v>
      </c>
      <c r="D573" s="595"/>
      <c r="E573" s="596"/>
      <c r="F573" s="602">
        <f>$G$3</f>
        <v>0.01</v>
      </c>
      <c r="G573" s="598"/>
      <c r="H573" s="443">
        <f>ROUND(H570*F573,2)</f>
        <v>86.36</v>
      </c>
      <c r="I573" s="292"/>
      <c r="J573" s="293"/>
    </row>
    <row r="574" spans="3:10" x14ac:dyDescent="0.35">
      <c r="C574" s="439" t="s">
        <v>136</v>
      </c>
      <c r="D574" s="595"/>
      <c r="E574" s="596"/>
      <c r="F574" s="602">
        <f>$H$3</f>
        <v>0.06</v>
      </c>
      <c r="G574" s="598"/>
      <c r="H574" s="443">
        <f>ROUND(H570*F574,2)</f>
        <v>518.16</v>
      </c>
      <c r="I574" s="292"/>
      <c r="J574" s="293"/>
    </row>
    <row r="575" spans="3:10" x14ac:dyDescent="0.35">
      <c r="C575" s="439" t="s">
        <v>140</v>
      </c>
      <c r="D575" s="595"/>
      <c r="E575" s="596"/>
      <c r="F575" s="602">
        <f>$I$3</f>
        <v>0</v>
      </c>
      <c r="G575" s="598"/>
      <c r="H575" s="443">
        <f>ROUND(H574*F575,2)</f>
        <v>0</v>
      </c>
      <c r="I575" s="292"/>
      <c r="J575" s="293"/>
    </row>
    <row r="576" spans="3:10" x14ac:dyDescent="0.35">
      <c r="C576" s="311" t="s">
        <v>249</v>
      </c>
      <c r="D576" s="287"/>
      <c r="E576" s="307"/>
      <c r="F576" s="308"/>
      <c r="G576" s="338"/>
      <c r="H576" s="339">
        <f>SUM(H572:H575)</f>
        <v>2590.7999999999997</v>
      </c>
      <c r="I576" s="292"/>
      <c r="J576" s="293"/>
    </row>
    <row r="577" spans="3:10" ht="15" thickBot="1" x14ac:dyDescent="0.4">
      <c r="C577" s="599"/>
      <c r="D577" s="600"/>
      <c r="E577" s="591"/>
      <c r="F577" s="592" t="s">
        <v>251</v>
      </c>
      <c r="G577" s="601"/>
      <c r="H577" s="594">
        <f>IF($A$3=2,ROUND((H570+H576),2),IF($A$3=3,ROUND((H570+H576),-1),ROUND((H570+H576),0)))</f>
        <v>11227</v>
      </c>
      <c r="I577" s="292"/>
      <c r="J577" s="293"/>
    </row>
    <row r="578" spans="3:10" ht="15" thickTop="1" x14ac:dyDescent="0.35">
      <c r="C578" s="9"/>
      <c r="D578" s="35"/>
      <c r="E578" s="9"/>
      <c r="F578" s="9"/>
      <c r="G578" s="9"/>
      <c r="H578" s="9"/>
      <c r="I578" s="292"/>
      <c r="J578" s="293"/>
    </row>
    <row r="579" spans="3:10" ht="15" thickBot="1" x14ac:dyDescent="0.4">
      <c r="C579" s="9"/>
      <c r="D579" s="35"/>
      <c r="E579" s="9"/>
      <c r="F579" s="9"/>
      <c r="G579" s="9"/>
      <c r="H579" s="9"/>
      <c r="I579" s="292"/>
      <c r="J579" s="293"/>
    </row>
    <row r="580" spans="3:10" ht="15" thickTop="1" x14ac:dyDescent="0.35">
      <c r="C580" s="1089" t="str">
        <f>PRESUPUESTO!C35</f>
        <v>DESMONTE DE CUBIERTA EN ASBESTO CEMENTO EN MAL ESTADO</v>
      </c>
      <c r="D580" s="1080"/>
      <c r="E580" s="1080"/>
      <c r="F580" s="1080"/>
      <c r="G580" s="324"/>
      <c r="H580" s="829" t="s">
        <v>253</v>
      </c>
      <c r="I580" s="292"/>
      <c r="J580" s="293"/>
    </row>
    <row r="581" spans="3:10" x14ac:dyDescent="0.35">
      <c r="C581" s="1090"/>
      <c r="D581" s="1082"/>
      <c r="E581" s="1082"/>
      <c r="F581" s="1082"/>
      <c r="G581" s="325"/>
      <c r="H581" s="830">
        <v>1.2</v>
      </c>
      <c r="I581" s="292"/>
      <c r="J581" s="293"/>
    </row>
    <row r="582" spans="3:10" x14ac:dyDescent="0.35">
      <c r="C582" s="823" t="s">
        <v>21</v>
      </c>
      <c r="D582" s="584" t="s">
        <v>22</v>
      </c>
      <c r="E582" s="585" t="s">
        <v>23</v>
      </c>
      <c r="F582" s="585" t="s">
        <v>192</v>
      </c>
      <c r="G582" s="586" t="s">
        <v>193</v>
      </c>
      <c r="H582" s="818" t="s">
        <v>194</v>
      </c>
      <c r="I582" s="292"/>
      <c r="J582" s="293"/>
    </row>
    <row r="583" spans="3:10" x14ac:dyDescent="0.35">
      <c r="C583" s="831"/>
      <c r="D583" s="287"/>
      <c r="E583" s="307"/>
      <c r="F583" s="307"/>
      <c r="G583" s="820"/>
      <c r="H583" s="821"/>
      <c r="I583" s="292"/>
      <c r="J583" s="293"/>
    </row>
    <row r="584" spans="3:10" x14ac:dyDescent="0.35">
      <c r="C584" s="832" t="s">
        <v>208</v>
      </c>
      <c r="D584" s="287"/>
      <c r="E584" s="307"/>
      <c r="F584" s="307"/>
      <c r="G584" s="820"/>
      <c r="H584" s="821"/>
      <c r="I584" s="292"/>
      <c r="J584" s="293"/>
    </row>
    <row r="585" spans="3:10" x14ac:dyDescent="0.35">
      <c r="C585" s="823" t="s">
        <v>274</v>
      </c>
      <c r="D585" s="584" t="s">
        <v>210</v>
      </c>
      <c r="E585" s="585">
        <v>0.2</v>
      </c>
      <c r="F585" s="585"/>
      <c r="G585" s="987">
        <f>M.O!C7</f>
        <v>55754</v>
      </c>
      <c r="H585" s="818">
        <f>TRUNC(E585* (1 + F585 / 100) * G585,2)</f>
        <v>11150.8</v>
      </c>
      <c r="I585" s="292"/>
      <c r="J585" s="293"/>
    </row>
    <row r="586" spans="3:10" x14ac:dyDescent="0.35">
      <c r="C586" s="831"/>
      <c r="D586" s="287"/>
      <c r="E586" s="307"/>
      <c r="F586" s="307"/>
      <c r="G586" s="820" t="s">
        <v>212</v>
      </c>
      <c r="H586" s="833">
        <f>SUM(H584:H585)</f>
        <v>11150.8</v>
      </c>
      <c r="I586" s="292"/>
      <c r="J586" s="293"/>
    </row>
    <row r="587" spans="3:10" x14ac:dyDescent="0.35">
      <c r="C587" s="834" t="s">
        <v>214</v>
      </c>
      <c r="D587" s="287"/>
      <c r="E587" s="307"/>
      <c r="F587" s="307"/>
      <c r="G587" s="820"/>
      <c r="H587" s="821"/>
      <c r="I587" s="292"/>
      <c r="J587" s="293"/>
    </row>
    <row r="588" spans="3:10" x14ac:dyDescent="0.35">
      <c r="C588" s="837" t="s">
        <v>268</v>
      </c>
      <c r="D588" s="584" t="s">
        <v>241</v>
      </c>
      <c r="E588" s="585">
        <v>1.6</v>
      </c>
      <c r="F588" s="585"/>
      <c r="G588" s="586">
        <v>120</v>
      </c>
      <c r="H588" s="818">
        <f>TRUNC(E588* (1 + F588 / 100) * G588,2)</f>
        <v>192</v>
      </c>
      <c r="I588" s="292"/>
      <c r="J588" s="293"/>
    </row>
    <row r="589" spans="3:10" x14ac:dyDescent="0.35">
      <c r="C589" s="823" t="s">
        <v>215</v>
      </c>
      <c r="D589" s="584" t="s">
        <v>216</v>
      </c>
      <c r="E589" s="587">
        <v>0.05</v>
      </c>
      <c r="F589" s="585"/>
      <c r="G589" s="586">
        <f>H586</f>
        <v>11150.8</v>
      </c>
      <c r="H589" s="818">
        <f>TRUNC(E589* (1 + F589 / 100) * G589,2)</f>
        <v>557.54</v>
      </c>
      <c r="I589" s="292"/>
      <c r="J589" s="293"/>
    </row>
    <row r="590" spans="3:10" x14ac:dyDescent="0.35">
      <c r="C590" s="823" t="s">
        <v>266</v>
      </c>
      <c r="D590" s="584" t="s">
        <v>267</v>
      </c>
      <c r="E590" s="585">
        <v>0.8</v>
      </c>
      <c r="F590" s="585"/>
      <c r="G590" s="586">
        <v>1800</v>
      </c>
      <c r="H590" s="818">
        <f>TRUNC(E590* (1 + F590 / 100) * G590,2)</f>
        <v>1440</v>
      </c>
      <c r="I590" s="292"/>
      <c r="J590" s="293"/>
    </row>
    <row r="591" spans="3:10" x14ac:dyDescent="0.35">
      <c r="C591" s="831"/>
      <c r="D591" s="287"/>
      <c r="E591" s="307"/>
      <c r="F591" s="307"/>
      <c r="G591" s="820" t="s">
        <v>218</v>
      </c>
      <c r="H591" s="833">
        <f>SUM(H587:H590)</f>
        <v>2189.54</v>
      </c>
      <c r="I591" s="292"/>
      <c r="J591" s="293"/>
    </row>
    <row r="592" spans="3:10" x14ac:dyDescent="0.35">
      <c r="C592" s="832" t="s">
        <v>414</v>
      </c>
      <c r="D592" s="287"/>
      <c r="E592" s="307"/>
      <c r="F592" s="307"/>
      <c r="G592" s="820"/>
      <c r="H592" s="821"/>
      <c r="I592" s="292"/>
      <c r="J592" s="293"/>
    </row>
    <row r="593" spans="1:10" x14ac:dyDescent="0.35">
      <c r="C593" s="823"/>
      <c r="D593" s="584"/>
      <c r="E593" s="585"/>
      <c r="F593" s="585"/>
      <c r="G593" s="586"/>
      <c r="H593" s="818"/>
      <c r="I593" s="292"/>
      <c r="J593" s="293"/>
    </row>
    <row r="594" spans="1:10" x14ac:dyDescent="0.35">
      <c r="C594" s="831"/>
      <c r="D594" s="287"/>
      <c r="E594" s="307"/>
      <c r="F594" s="307"/>
      <c r="G594" s="820" t="s">
        <v>221</v>
      </c>
      <c r="H594" s="818">
        <f>SUM(H592:H593)</f>
        <v>0</v>
      </c>
      <c r="I594" s="292"/>
      <c r="J594" s="293"/>
    </row>
    <row r="595" spans="1:10" x14ac:dyDescent="0.35">
      <c r="C595" s="831"/>
      <c r="D595" s="287"/>
      <c r="E595" s="307"/>
      <c r="F595" s="307"/>
      <c r="G595" s="820"/>
      <c r="H595" s="821"/>
      <c r="I595" s="292"/>
      <c r="J595" s="293"/>
    </row>
    <row r="596" spans="1:10" ht="15" thickBot="1" x14ac:dyDescent="0.4">
      <c r="C596" s="835"/>
      <c r="D596" s="590"/>
      <c r="E596" s="591"/>
      <c r="F596" s="592" t="s">
        <v>222</v>
      </c>
      <c r="G596" s="593">
        <f>SUM(H582:H595)/2</f>
        <v>13340.34</v>
      </c>
      <c r="H596" s="828">
        <f>IF($A$2="CD",ROUND(SUM(H582:H595)/2,$B$3),SUM(H582:H595)/2)</f>
        <v>13340</v>
      </c>
      <c r="I596" s="292"/>
      <c r="J596" s="293"/>
    </row>
    <row r="597" spans="1:10" ht="15" thickTop="1" x14ac:dyDescent="0.35">
      <c r="C597" s="327" t="s">
        <v>154</v>
      </c>
      <c r="D597" s="328"/>
      <c r="E597" s="329"/>
      <c r="F597" s="397"/>
      <c r="G597" s="330"/>
      <c r="H597" s="331"/>
      <c r="I597" s="292"/>
      <c r="J597" s="293"/>
    </row>
    <row r="598" spans="1:10" x14ac:dyDescent="0.35">
      <c r="C598" s="439" t="s">
        <v>132</v>
      </c>
      <c r="D598" s="595"/>
      <c r="E598" s="596"/>
      <c r="F598" s="602">
        <f>$F$3</f>
        <v>0.23</v>
      </c>
      <c r="G598" s="598"/>
      <c r="H598" s="443">
        <f>ROUND(H596*F598,2)</f>
        <v>3068.2</v>
      </c>
      <c r="I598" s="292"/>
      <c r="J598" s="293"/>
    </row>
    <row r="599" spans="1:10" x14ac:dyDescent="0.35">
      <c r="C599" s="439" t="s">
        <v>134</v>
      </c>
      <c r="D599" s="595"/>
      <c r="E599" s="596"/>
      <c r="F599" s="602">
        <f>$G$3</f>
        <v>0.01</v>
      </c>
      <c r="G599" s="598"/>
      <c r="H599" s="443">
        <f>ROUND(H596*F599,2)</f>
        <v>133.4</v>
      </c>
      <c r="I599" s="292"/>
      <c r="J599" s="293"/>
    </row>
    <row r="600" spans="1:10" x14ac:dyDescent="0.35">
      <c r="C600" s="439" t="s">
        <v>136</v>
      </c>
      <c r="D600" s="595"/>
      <c r="E600" s="596"/>
      <c r="F600" s="602">
        <f>$H$3</f>
        <v>0.06</v>
      </c>
      <c r="G600" s="598"/>
      <c r="H600" s="443">
        <f>ROUND(H596*F600,2)</f>
        <v>800.4</v>
      </c>
      <c r="I600" s="292"/>
      <c r="J600" s="293"/>
    </row>
    <row r="601" spans="1:10" x14ac:dyDescent="0.35">
      <c r="C601" s="439" t="s">
        <v>140</v>
      </c>
      <c r="D601" s="595"/>
      <c r="E601" s="596"/>
      <c r="F601" s="602">
        <f>$I$3</f>
        <v>0</v>
      </c>
      <c r="G601" s="598"/>
      <c r="H601" s="443">
        <f>ROUND(H600*F601,2)</f>
        <v>0</v>
      </c>
      <c r="I601" s="292"/>
      <c r="J601" s="293"/>
    </row>
    <row r="602" spans="1:10" x14ac:dyDescent="0.35">
      <c r="C602" s="311" t="s">
        <v>249</v>
      </c>
      <c r="D602" s="287"/>
      <c r="E602" s="307"/>
      <c r="F602" s="308"/>
      <c r="G602" s="338"/>
      <c r="H602" s="339">
        <f>SUM(H598:H601)</f>
        <v>4002</v>
      </c>
      <c r="I602" s="292"/>
      <c r="J602" s="293"/>
    </row>
    <row r="603" spans="1:10" ht="15" thickBot="1" x14ac:dyDescent="0.4">
      <c r="C603" s="599"/>
      <c r="D603" s="600"/>
      <c r="E603" s="591"/>
      <c r="F603" s="592" t="s">
        <v>251</v>
      </c>
      <c r="G603" s="601"/>
      <c r="H603" s="594">
        <f>IF($A$3=2,ROUND((H596+H602),2),IF($A$3=3,ROUND((H596+H602),-1),ROUND((H596+H602),0)))</f>
        <v>17342</v>
      </c>
      <c r="I603" s="292"/>
      <c r="J603" s="293"/>
    </row>
    <row r="604" spans="1:10" ht="15" thickTop="1" x14ac:dyDescent="0.35">
      <c r="C604" s="9"/>
      <c r="D604" s="35"/>
      <c r="E604" s="9"/>
      <c r="F604" s="9"/>
      <c r="G604" s="9"/>
      <c r="H604" s="9"/>
      <c r="I604" s="292"/>
      <c r="J604" s="293"/>
    </row>
    <row r="605" spans="1:10" ht="15" thickBot="1" x14ac:dyDescent="0.4">
      <c r="C605" s="9"/>
      <c r="D605" s="35"/>
      <c r="E605" s="9"/>
      <c r="F605" s="9"/>
      <c r="G605" s="9"/>
      <c r="H605" s="9"/>
      <c r="I605" s="292"/>
      <c r="J605" s="293"/>
    </row>
    <row r="606" spans="1:10" ht="15" thickTop="1" x14ac:dyDescent="0.35">
      <c r="A606" s="287" t="s">
        <v>281</v>
      </c>
      <c r="B606" s="292"/>
      <c r="C606" s="1083" t="s">
        <v>62</v>
      </c>
      <c r="D606" s="1084"/>
      <c r="E606" s="1084"/>
      <c r="F606" s="1084"/>
      <c r="G606" s="324"/>
      <c r="H606" s="372" t="s">
        <v>282</v>
      </c>
      <c r="I606" s="680"/>
      <c r="J606" s="666"/>
    </row>
    <row r="607" spans="1:10" x14ac:dyDescent="0.35">
      <c r="A607" s="287"/>
      <c r="B607" s="292"/>
      <c r="C607" s="1085"/>
      <c r="D607" s="1086"/>
      <c r="E607" s="1086"/>
      <c r="F607" s="1086"/>
      <c r="G607" s="325"/>
      <c r="H607" s="373">
        <v>1.21</v>
      </c>
      <c r="I607" s="685"/>
      <c r="J607" s="666"/>
    </row>
    <row r="608" spans="1:10" x14ac:dyDescent="0.35">
      <c r="A608" s="374" t="s">
        <v>191</v>
      </c>
      <c r="B608" s="375"/>
      <c r="C608" s="376" t="s">
        <v>21</v>
      </c>
      <c r="D608" s="377" t="s">
        <v>22</v>
      </c>
      <c r="E608" s="378" t="s">
        <v>23</v>
      </c>
      <c r="F608" s="378" t="s">
        <v>192</v>
      </c>
      <c r="G608" s="380" t="s">
        <v>193</v>
      </c>
      <c r="H608" s="305" t="s">
        <v>194</v>
      </c>
      <c r="I608" s="686"/>
      <c r="J608" s="665"/>
    </row>
    <row r="609" spans="1:10" x14ac:dyDescent="0.35">
      <c r="A609" s="299"/>
      <c r="B609" s="292"/>
      <c r="C609" s="381"/>
      <c r="D609" s="382"/>
      <c r="E609" s="292"/>
      <c r="F609" s="292"/>
      <c r="G609" s="309"/>
      <c r="H609" s="310"/>
      <c r="I609" s="689"/>
      <c r="J609" s="665"/>
    </row>
    <row r="610" spans="1:10" x14ac:dyDescent="0.35">
      <c r="A610" s="287" t="s">
        <v>207</v>
      </c>
      <c r="C610" s="311" t="s">
        <v>208</v>
      </c>
      <c r="D610" s="287"/>
      <c r="E610" s="307"/>
      <c r="F610" s="307"/>
      <c r="G610" s="346"/>
      <c r="H610" s="347"/>
      <c r="I610" s="681"/>
      <c r="J610" s="665"/>
    </row>
    <row r="611" spans="1:10" x14ac:dyDescent="0.35">
      <c r="A611" s="287">
        <v>200006</v>
      </c>
      <c r="B611" t="s">
        <v>208</v>
      </c>
      <c r="C611" s="300" t="s">
        <v>244</v>
      </c>
      <c r="D611" s="301" t="s">
        <v>210</v>
      </c>
      <c r="E611" s="302">
        <v>0.1</v>
      </c>
      <c r="F611" s="302"/>
      <c r="G611" s="992">
        <f>G534</f>
        <v>15604</v>
      </c>
      <c r="H611" s="352">
        <f>TRUNC(E611* (1 + F611 / 100) * G611,2)</f>
        <v>1560.4</v>
      </c>
      <c r="I611" s="681"/>
      <c r="J611" s="665"/>
    </row>
    <row r="612" spans="1:10" x14ac:dyDescent="0.35">
      <c r="A612" s="299"/>
      <c r="B612" s="294"/>
      <c r="C612" s="348"/>
      <c r="D612" s="349"/>
      <c r="E612" s="350"/>
      <c r="F612" s="351"/>
      <c r="G612" s="304"/>
      <c r="H612" s="305"/>
      <c r="I612" s="681"/>
      <c r="J612" s="665"/>
    </row>
    <row r="613" spans="1:10" x14ac:dyDescent="0.35">
      <c r="A613" s="312" t="s">
        <v>211</v>
      </c>
      <c r="C613" s="306"/>
      <c r="D613" s="287"/>
      <c r="E613" s="307"/>
      <c r="F613" s="307"/>
      <c r="G613" s="346" t="s">
        <v>212</v>
      </c>
      <c r="H613" s="410">
        <f>SUM(H610:H612)</f>
        <v>1560.4</v>
      </c>
      <c r="I613" s="681"/>
      <c r="J613" s="667"/>
    </row>
    <row r="614" spans="1:10" x14ac:dyDescent="0.35">
      <c r="A614" s="299" t="s">
        <v>213</v>
      </c>
      <c r="B614" s="292"/>
      <c r="C614" s="387" t="s">
        <v>214</v>
      </c>
      <c r="D614" s="382"/>
      <c r="E614" s="292"/>
      <c r="F614" s="292"/>
      <c r="G614" s="309"/>
      <c r="H614" s="310"/>
      <c r="I614" s="689"/>
      <c r="J614" s="665"/>
    </row>
    <row r="615" spans="1:10" x14ac:dyDescent="0.35">
      <c r="A615" s="299">
        <v>322106</v>
      </c>
      <c r="B615" s="292" t="s">
        <v>214</v>
      </c>
      <c r="C615" s="411" t="s">
        <v>283</v>
      </c>
      <c r="D615" s="349" t="s">
        <v>67</v>
      </c>
      <c r="E615" s="351">
        <v>1</v>
      </c>
      <c r="F615" s="351"/>
      <c r="G615" s="304">
        <v>70000</v>
      </c>
      <c r="H615" s="305">
        <f>TRUNC(E615* (1 + F615 / 100) * G615,2)</f>
        <v>70000</v>
      </c>
      <c r="I615" s="689"/>
      <c r="J615" s="665"/>
    </row>
    <row r="616" spans="1:10" x14ac:dyDescent="0.35">
      <c r="A616" s="299">
        <v>300065</v>
      </c>
      <c r="B616" s="294"/>
      <c r="C616" s="384" t="s">
        <v>284</v>
      </c>
      <c r="D616" s="349" t="s">
        <v>63</v>
      </c>
      <c r="E616" s="351">
        <v>1.3</v>
      </c>
      <c r="F616" s="385">
        <v>0</v>
      </c>
      <c r="G616" s="304">
        <v>1900</v>
      </c>
      <c r="H616" s="305">
        <f>TRUNC(E616* (1 + F616 / 100) * G616,2)</f>
        <v>2470</v>
      </c>
      <c r="I616" s="681"/>
      <c r="J616" s="665"/>
    </row>
    <row r="617" spans="1:10" x14ac:dyDescent="0.35">
      <c r="A617" s="312" t="s">
        <v>217</v>
      </c>
      <c r="B617" s="292"/>
      <c r="C617" s="381"/>
      <c r="D617" s="382"/>
      <c r="E617" s="292"/>
      <c r="F617" s="292"/>
      <c r="G617" s="309" t="s">
        <v>218</v>
      </c>
      <c r="H617" s="386">
        <f>SUM(H614:H616)</f>
        <v>72470</v>
      </c>
      <c r="I617" s="688"/>
      <c r="J617" s="666"/>
    </row>
    <row r="618" spans="1:10" x14ac:dyDescent="0.35">
      <c r="A618" s="287" t="s">
        <v>219</v>
      </c>
      <c r="B618" s="9"/>
      <c r="C618" s="383" t="s">
        <v>414</v>
      </c>
      <c r="D618" s="382"/>
      <c r="E618" s="292"/>
      <c r="F618" s="292"/>
      <c r="G618" s="309"/>
      <c r="H618" s="310"/>
      <c r="I618" s="688"/>
      <c r="J618" s="665"/>
    </row>
    <row r="619" spans="1:10" x14ac:dyDescent="0.35">
      <c r="A619" s="299"/>
      <c r="B619" s="294"/>
      <c r="C619" s="384"/>
      <c r="D619" s="349"/>
      <c r="E619" s="351"/>
      <c r="F619" s="351"/>
      <c r="G619" s="304"/>
      <c r="H619" s="305"/>
      <c r="I619" s="681"/>
      <c r="J619" s="665"/>
    </row>
    <row r="620" spans="1:10" x14ac:dyDescent="0.35">
      <c r="A620" s="312" t="s">
        <v>220</v>
      </c>
      <c r="B620" s="9"/>
      <c r="C620" s="381"/>
      <c r="D620" s="382"/>
      <c r="E620" s="292"/>
      <c r="F620" s="292"/>
      <c r="G620" s="309" t="s">
        <v>269</v>
      </c>
      <c r="H620" s="305">
        <f>SUM(H618:H619)</f>
        <v>0</v>
      </c>
      <c r="I620" s="688"/>
      <c r="J620" s="665"/>
    </row>
    <row r="621" spans="1:10" x14ac:dyDescent="0.35">
      <c r="A621" s="287"/>
      <c r="B621" s="388"/>
      <c r="C621" s="381"/>
      <c r="D621" s="382"/>
      <c r="E621" s="292"/>
      <c r="F621" s="292"/>
      <c r="G621" s="309"/>
      <c r="H621" s="310"/>
      <c r="I621" s="689"/>
      <c r="J621" s="665"/>
    </row>
    <row r="622" spans="1:10" ht="15" thickBot="1" x14ac:dyDescent="0.4">
      <c r="A622" s="287" t="s">
        <v>25</v>
      </c>
      <c r="B622" s="388"/>
      <c r="C622" s="354"/>
      <c r="D622" s="355"/>
      <c r="E622" s="356"/>
      <c r="F622" s="357" t="s">
        <v>222</v>
      </c>
      <c r="G622" s="322">
        <f>SUM(H608:H621)/2</f>
        <v>74030.399999999994</v>
      </c>
      <c r="H622" s="323">
        <f>IF($A$2="CD",ROUND(SUM(H608:H621)/2,$B$3),SUM(H608:H621)/2)</f>
        <v>74030</v>
      </c>
      <c r="I622" s="681"/>
      <c r="J622" s="562"/>
    </row>
    <row r="623" spans="1:10" ht="15" thickTop="1" x14ac:dyDescent="0.35">
      <c r="A623" s="287" t="s">
        <v>246</v>
      </c>
      <c r="B623" s="388"/>
      <c r="C623" s="389" t="s">
        <v>154</v>
      </c>
      <c r="D623" s="390"/>
      <c r="E623" s="391"/>
      <c r="F623" s="391"/>
      <c r="G623" s="330"/>
      <c r="H623" s="331"/>
      <c r="I623" s="681"/>
      <c r="J623" s="665"/>
    </row>
    <row r="624" spans="1:10" x14ac:dyDescent="0.35">
      <c r="A624" s="299" t="s">
        <v>161</v>
      </c>
      <c r="B624" s="388"/>
      <c r="C624" s="407" t="s">
        <v>132</v>
      </c>
      <c r="D624" s="408"/>
      <c r="E624" s="409"/>
      <c r="F624" s="412">
        <f>$F$3</f>
        <v>0.23</v>
      </c>
      <c r="G624" s="405"/>
      <c r="H624" s="406">
        <f>ROUND(H622*F624,2)</f>
        <v>17026.900000000001</v>
      </c>
      <c r="I624" s="681"/>
      <c r="J624" s="665"/>
    </row>
    <row r="625" spans="1:10" x14ac:dyDescent="0.35">
      <c r="A625" s="299" t="s">
        <v>247</v>
      </c>
      <c r="B625" s="388"/>
      <c r="C625" s="407" t="s">
        <v>134</v>
      </c>
      <c r="D625" s="408"/>
      <c r="E625" s="409"/>
      <c r="F625" s="412">
        <f>$G$3</f>
        <v>0.01</v>
      </c>
      <c r="G625" s="405"/>
      <c r="H625" s="406">
        <f>ROUND(H622*F625,2)</f>
        <v>740.3</v>
      </c>
      <c r="I625" s="681"/>
      <c r="J625" s="665"/>
    </row>
    <row r="626" spans="1:10" x14ac:dyDescent="0.35">
      <c r="A626" s="299" t="s">
        <v>163</v>
      </c>
      <c r="B626" s="388"/>
      <c r="C626" s="407" t="s">
        <v>136</v>
      </c>
      <c r="D626" s="408"/>
      <c r="E626" s="409"/>
      <c r="F626" s="412">
        <f>$H$3</f>
        <v>0.06</v>
      </c>
      <c r="G626" s="405"/>
      <c r="H626" s="406">
        <f>ROUND(H622*F626,2)</f>
        <v>4441.8</v>
      </c>
      <c r="I626" s="681"/>
      <c r="J626" s="665"/>
    </row>
    <row r="627" spans="1:10" x14ac:dyDescent="0.35">
      <c r="A627" s="299" t="s">
        <v>165</v>
      </c>
      <c r="B627" s="388"/>
      <c r="C627" s="407" t="s">
        <v>140</v>
      </c>
      <c r="D627" s="408"/>
      <c r="E627" s="409"/>
      <c r="F627" s="412">
        <f>$I$3</f>
        <v>0</v>
      </c>
      <c r="G627" s="405"/>
      <c r="H627" s="406">
        <f>ROUND(H626*F627,2)</f>
        <v>0</v>
      </c>
      <c r="I627" s="681"/>
      <c r="J627" s="665"/>
    </row>
    <row r="628" spans="1:10" x14ac:dyDescent="0.35">
      <c r="A628" s="287" t="s">
        <v>248</v>
      </c>
      <c r="B628" s="388"/>
      <c r="C628" s="383" t="s">
        <v>249</v>
      </c>
      <c r="D628" s="382"/>
      <c r="E628" s="292"/>
      <c r="F628" s="292"/>
      <c r="G628" s="338"/>
      <c r="H628" s="339">
        <f>SUM(H624:H627)</f>
        <v>22209</v>
      </c>
      <c r="I628" s="682"/>
      <c r="J628" s="666"/>
    </row>
    <row r="629" spans="1:10" ht="15" thickBot="1" x14ac:dyDescent="0.4">
      <c r="A629" s="287" t="s">
        <v>250</v>
      </c>
      <c r="B629" s="388"/>
      <c r="C629" s="369"/>
      <c r="D629" s="370"/>
      <c r="E629" s="356"/>
      <c r="F629" s="357" t="s">
        <v>251</v>
      </c>
      <c r="G629" s="342"/>
      <c r="H629" s="323">
        <f>IF('[4]ANALISIS PERS'!$A$3=2,ROUND((H622+H628),2),IF('[4]ANALISIS PERS'!$A$3=3,ROUND((H622+H628),-1),ROUND((H622+H628),0)))</f>
        <v>96240</v>
      </c>
      <c r="I629" s="681"/>
      <c r="J629" s="562"/>
    </row>
    <row r="630" spans="1:10" ht="15" thickTop="1" x14ac:dyDescent="0.35">
      <c r="A630" s="287"/>
      <c r="B630" s="388"/>
      <c r="C630" s="559"/>
      <c r="D630" s="382"/>
      <c r="E630" s="292"/>
      <c r="F630" s="560"/>
      <c r="G630" s="561"/>
      <c r="H630" s="562"/>
      <c r="I630" s="307"/>
      <c r="J630" s="562"/>
    </row>
    <row r="631" spans="1:10" ht="15" thickBot="1" x14ac:dyDescent="0.4">
      <c r="A631" s="287"/>
      <c r="B631" s="388"/>
      <c r="C631" s="559"/>
      <c r="D631" s="382"/>
      <c r="E631" s="292"/>
      <c r="F631" s="560"/>
      <c r="G631" s="561"/>
      <c r="H631" s="562"/>
      <c r="I631" s="307"/>
      <c r="J631" s="562"/>
    </row>
    <row r="632" spans="1:10" ht="15" thickTop="1" x14ac:dyDescent="0.35">
      <c r="A632" s="287"/>
      <c r="B632" s="388"/>
      <c r="C632" s="1079" t="s">
        <v>486</v>
      </c>
      <c r="D632" s="1080"/>
      <c r="E632" s="1080"/>
      <c r="F632" s="1080"/>
      <c r="G632" s="324"/>
      <c r="H632" s="296" t="s">
        <v>253</v>
      </c>
      <c r="I632" s="307"/>
      <c r="J632" s="562"/>
    </row>
    <row r="633" spans="1:10" x14ac:dyDescent="0.35">
      <c r="A633" s="287"/>
      <c r="B633" s="388"/>
      <c r="C633" s="1081"/>
      <c r="D633" s="1082"/>
      <c r="E633" s="1082"/>
      <c r="F633" s="1082"/>
      <c r="G633" s="325"/>
      <c r="H633" s="298" t="s">
        <v>65</v>
      </c>
      <c r="I633" s="307"/>
      <c r="J633" s="562"/>
    </row>
    <row r="634" spans="1:10" x14ac:dyDescent="0.35">
      <c r="A634" s="287"/>
      <c r="B634" s="388"/>
      <c r="C634" s="300" t="s">
        <v>21</v>
      </c>
      <c r="D634" s="584" t="s">
        <v>22</v>
      </c>
      <c r="E634" s="585" t="s">
        <v>23</v>
      </c>
      <c r="F634" s="585" t="s">
        <v>192</v>
      </c>
      <c r="G634" s="586" t="s">
        <v>193</v>
      </c>
      <c r="H634" s="305" t="s">
        <v>194</v>
      </c>
      <c r="I634" s="307"/>
      <c r="J634" s="562"/>
    </row>
    <row r="635" spans="1:10" x14ac:dyDescent="0.35">
      <c r="A635" s="287"/>
      <c r="B635" s="388"/>
      <c r="C635" s="306"/>
      <c r="D635" s="287"/>
      <c r="E635" s="307"/>
      <c r="F635" s="307"/>
      <c r="G635" s="309"/>
      <c r="H635" s="310"/>
      <c r="I635" s="307"/>
      <c r="J635" s="562"/>
    </row>
    <row r="636" spans="1:10" x14ac:dyDescent="0.35">
      <c r="A636" s="287"/>
      <c r="B636" s="388"/>
      <c r="C636" s="311" t="s">
        <v>196</v>
      </c>
      <c r="D636" s="287"/>
      <c r="E636" s="307"/>
      <c r="F636" s="307"/>
      <c r="G636" s="309"/>
      <c r="H636" s="310"/>
      <c r="I636" s="307"/>
      <c r="J636" s="562"/>
    </row>
    <row r="637" spans="1:10" x14ac:dyDescent="0.35">
      <c r="A637" s="287"/>
      <c r="B637" s="388"/>
      <c r="C637" s="300" t="s">
        <v>487</v>
      </c>
      <c r="D637" s="584" t="s">
        <v>22</v>
      </c>
      <c r="E637" s="585">
        <v>7.0919999999999997E-2</v>
      </c>
      <c r="F637" s="585">
        <v>5</v>
      </c>
      <c r="G637" s="586">
        <v>195000</v>
      </c>
      <c r="H637" s="305">
        <f>TRUNC(E637* (1 + F637 / 100) * G637,2)</f>
        <v>14520.87</v>
      </c>
      <c r="I637" s="307"/>
      <c r="J637" s="562"/>
    </row>
    <row r="638" spans="1:10" x14ac:dyDescent="0.35">
      <c r="A638" s="287"/>
      <c r="B638" s="388"/>
      <c r="C638" s="300" t="s">
        <v>285</v>
      </c>
      <c r="D638" s="584" t="s">
        <v>204</v>
      </c>
      <c r="E638" s="585">
        <v>0.2</v>
      </c>
      <c r="F638" s="585">
        <v>5</v>
      </c>
      <c r="G638" s="586">
        <v>26000</v>
      </c>
      <c r="H638" s="305">
        <f t="shared" ref="H638:H643" si="2">TRUNC(E638* (1 + F638 / 100) * G638,2)</f>
        <v>5460</v>
      </c>
      <c r="I638" s="307"/>
      <c r="J638" s="562"/>
    </row>
    <row r="639" spans="1:10" x14ac:dyDescent="0.35">
      <c r="A639" s="287"/>
      <c r="B639" s="388"/>
      <c r="C639" s="300" t="s">
        <v>286</v>
      </c>
      <c r="D639" s="584" t="s">
        <v>287</v>
      </c>
      <c r="E639" s="585">
        <v>0.05</v>
      </c>
      <c r="F639" s="585"/>
      <c r="G639" s="586">
        <v>5600</v>
      </c>
      <c r="H639" s="305">
        <f t="shared" si="2"/>
        <v>280</v>
      </c>
      <c r="I639" s="307"/>
      <c r="J639" s="562"/>
    </row>
    <row r="640" spans="1:10" x14ac:dyDescent="0.35">
      <c r="A640" s="287"/>
      <c r="B640" s="388"/>
      <c r="C640" s="300" t="s">
        <v>288</v>
      </c>
      <c r="D640" s="584" t="s">
        <v>22</v>
      </c>
      <c r="E640" s="585">
        <v>0.5</v>
      </c>
      <c r="F640" s="585"/>
      <c r="G640" s="586">
        <v>19250</v>
      </c>
      <c r="H640" s="305">
        <f t="shared" si="2"/>
        <v>9625</v>
      </c>
      <c r="I640" s="307"/>
      <c r="J640" s="562"/>
    </row>
    <row r="641" spans="1:10" x14ac:dyDescent="0.35">
      <c r="A641" s="287"/>
      <c r="B641" s="388"/>
      <c r="C641" s="300" t="s">
        <v>289</v>
      </c>
      <c r="D641" s="584" t="s">
        <v>22</v>
      </c>
      <c r="E641" s="585">
        <v>0.17</v>
      </c>
      <c r="F641" s="585"/>
      <c r="G641" s="586">
        <v>31462</v>
      </c>
      <c r="H641" s="305">
        <f t="shared" si="2"/>
        <v>5348.54</v>
      </c>
      <c r="I641" s="307"/>
      <c r="J641" s="562"/>
    </row>
    <row r="642" spans="1:10" x14ac:dyDescent="0.35">
      <c r="A642" s="287"/>
      <c r="B642" s="388"/>
      <c r="C642" s="300" t="s">
        <v>290</v>
      </c>
      <c r="D642" s="584" t="s">
        <v>291</v>
      </c>
      <c r="E642" s="585">
        <v>2E-3</v>
      </c>
      <c r="F642" s="585"/>
      <c r="G642" s="586">
        <v>479473</v>
      </c>
      <c r="H642" s="305">
        <f t="shared" si="2"/>
        <v>958.94</v>
      </c>
      <c r="I642" s="307"/>
      <c r="J642" s="562"/>
    </row>
    <row r="643" spans="1:10" x14ac:dyDescent="0.35">
      <c r="A643" s="287"/>
      <c r="B643" s="388"/>
      <c r="C643" s="300" t="s">
        <v>488</v>
      </c>
      <c r="D643" s="584" t="s">
        <v>67</v>
      </c>
      <c r="E643" s="585">
        <v>0.1</v>
      </c>
      <c r="F643" s="585">
        <v>5</v>
      </c>
      <c r="G643" s="586">
        <f>H102</f>
        <v>595137</v>
      </c>
      <c r="H643" s="305">
        <f t="shared" si="2"/>
        <v>62489.38</v>
      </c>
      <c r="I643" s="307"/>
      <c r="J643" s="562"/>
    </row>
    <row r="644" spans="1:10" x14ac:dyDescent="0.35">
      <c r="A644" s="287"/>
      <c r="B644" s="388"/>
      <c r="C644" s="306"/>
      <c r="D644" s="287"/>
      <c r="E644" s="307"/>
      <c r="F644" s="307"/>
      <c r="G644" s="309" t="s">
        <v>206</v>
      </c>
      <c r="H644" s="313">
        <f>SUM(H636:H643)</f>
        <v>98682.73000000001</v>
      </c>
      <c r="I644" s="307"/>
      <c r="J644" s="562"/>
    </row>
    <row r="645" spans="1:10" x14ac:dyDescent="0.35">
      <c r="A645" s="287"/>
      <c r="B645" s="388"/>
      <c r="C645" s="311" t="s">
        <v>208</v>
      </c>
      <c r="D645" s="287"/>
      <c r="E645" s="307"/>
      <c r="F645" s="307"/>
      <c r="G645" s="309"/>
      <c r="H645" s="310"/>
      <c r="I645" s="307"/>
      <c r="J645" s="562"/>
    </row>
    <row r="646" spans="1:10" x14ac:dyDescent="0.35">
      <c r="A646" s="287"/>
      <c r="B646" s="388"/>
      <c r="C646" s="300" t="s">
        <v>274</v>
      </c>
      <c r="D646" s="584" t="s">
        <v>210</v>
      </c>
      <c r="E646" s="585">
        <v>0.25</v>
      </c>
      <c r="F646" s="585"/>
      <c r="G646" s="987">
        <f>M.O!C7</f>
        <v>55754</v>
      </c>
      <c r="H646" s="305">
        <f>TRUNC(E646* (1 + F646 / 100) * G646,2)</f>
        <v>13938.5</v>
      </c>
      <c r="I646" s="307"/>
      <c r="J646" s="562"/>
    </row>
    <row r="647" spans="1:10" x14ac:dyDescent="0.35">
      <c r="A647" s="287"/>
      <c r="B647" s="388"/>
      <c r="C647" s="306"/>
      <c r="D647" s="287"/>
      <c r="E647" s="307"/>
      <c r="F647" s="307"/>
      <c r="G647" s="309" t="s">
        <v>212</v>
      </c>
      <c r="H647" s="313">
        <f>SUM(H645:H646)</f>
        <v>13938.5</v>
      </c>
      <c r="I647" s="307"/>
      <c r="J647" s="562"/>
    </row>
    <row r="648" spans="1:10" x14ac:dyDescent="0.35">
      <c r="A648" s="287"/>
      <c r="B648" s="388"/>
      <c r="C648" s="314" t="s">
        <v>214</v>
      </c>
      <c r="D648" s="287"/>
      <c r="E648" s="307"/>
      <c r="F648" s="307"/>
      <c r="G648" s="309"/>
      <c r="H648" s="310"/>
      <c r="I648" s="307"/>
      <c r="J648" s="562"/>
    </row>
    <row r="649" spans="1:10" x14ac:dyDescent="0.35">
      <c r="A649" s="287"/>
      <c r="B649" s="388"/>
      <c r="C649" s="326" t="s">
        <v>293</v>
      </c>
      <c r="D649" s="584" t="s">
        <v>241</v>
      </c>
      <c r="E649" s="585">
        <v>0.01</v>
      </c>
      <c r="F649" s="585"/>
      <c r="G649" s="586">
        <v>70000</v>
      </c>
      <c r="H649" s="305">
        <f>TRUNC(E649* (1 + F649 / 100) * G649,2)</f>
        <v>700</v>
      </c>
      <c r="I649" s="307"/>
      <c r="J649" s="562"/>
    </row>
    <row r="650" spans="1:10" x14ac:dyDescent="0.35">
      <c r="A650" s="287"/>
      <c r="B650" s="388"/>
      <c r="C650" s="300" t="s">
        <v>215</v>
      </c>
      <c r="D650" s="584" t="s">
        <v>216</v>
      </c>
      <c r="E650" s="587">
        <f>$O$2</f>
        <v>0.05</v>
      </c>
      <c r="F650" s="585"/>
      <c r="G650" s="586">
        <f>H647</f>
        <v>13938.5</v>
      </c>
      <c r="H650" s="305">
        <f>TRUNC(E650* (1 + F650 / 100) * G650,2)</f>
        <v>696.92</v>
      </c>
      <c r="I650" s="307"/>
      <c r="J650" s="562"/>
    </row>
    <row r="651" spans="1:10" x14ac:dyDescent="0.35">
      <c r="A651" s="287"/>
      <c r="B651" s="388"/>
      <c r="C651" s="306"/>
      <c r="D651" s="287"/>
      <c r="E651" s="307"/>
      <c r="F651" s="307"/>
      <c r="G651" s="309" t="s">
        <v>218</v>
      </c>
      <c r="H651" s="313">
        <f>SUM(H648:H650)</f>
        <v>1396.92</v>
      </c>
      <c r="I651" s="307"/>
      <c r="J651" s="562"/>
    </row>
    <row r="652" spans="1:10" x14ac:dyDescent="0.35">
      <c r="A652" s="287"/>
      <c r="B652" s="388"/>
      <c r="C652" s="311" t="s">
        <v>414</v>
      </c>
      <c r="D652" s="287"/>
      <c r="E652" s="307"/>
      <c r="F652" s="307"/>
      <c r="G652" s="309"/>
      <c r="H652" s="310"/>
      <c r="I652" s="307"/>
      <c r="J652" s="562"/>
    </row>
    <row r="653" spans="1:10" x14ac:dyDescent="0.35">
      <c r="A653" s="287"/>
      <c r="B653" s="388"/>
      <c r="C653" s="300" t="s">
        <v>414</v>
      </c>
      <c r="D653" s="584" t="s">
        <v>216</v>
      </c>
      <c r="E653" s="588"/>
      <c r="F653" s="589"/>
      <c r="G653" s="586"/>
      <c r="H653" s="305">
        <f>E653*G653</f>
        <v>0</v>
      </c>
      <c r="I653" s="307"/>
      <c r="J653" s="562"/>
    </row>
    <row r="654" spans="1:10" x14ac:dyDescent="0.35">
      <c r="A654" s="287"/>
      <c r="B654" s="388"/>
      <c r="C654" s="306"/>
      <c r="D654" s="287"/>
      <c r="E654" s="307"/>
      <c r="F654" s="307"/>
      <c r="G654" s="309" t="s">
        <v>482</v>
      </c>
      <c r="H654" s="305">
        <f>SUM(H652:H653)</f>
        <v>0</v>
      </c>
      <c r="I654" s="307"/>
      <c r="J654" s="562"/>
    </row>
    <row r="655" spans="1:10" x14ac:dyDescent="0.35">
      <c r="A655" s="287"/>
      <c r="B655" s="388"/>
      <c r="C655" s="306"/>
      <c r="D655" s="287"/>
      <c r="E655" s="307"/>
      <c r="F655" s="307"/>
      <c r="G655" s="309"/>
      <c r="H655" s="310"/>
      <c r="I655" s="307"/>
      <c r="J655" s="562"/>
    </row>
    <row r="656" spans="1:10" ht="15" thickBot="1" x14ac:dyDescent="0.4">
      <c r="A656" s="287"/>
      <c r="B656" s="388"/>
      <c r="C656" s="318"/>
      <c r="D656" s="590"/>
      <c r="E656" s="591"/>
      <c r="F656" s="592" t="s">
        <v>222</v>
      </c>
      <c r="G656" s="593">
        <f>SUM(H634:H655)/2</f>
        <v>114018.15000000002</v>
      </c>
      <c r="H656" s="594">
        <f>IF($A$2="CD",ROUND(SUM(H634:H655)/2,$B$3),SUM(H634:H655)/2)</f>
        <v>114018</v>
      </c>
      <c r="I656" s="307"/>
      <c r="J656" s="562"/>
    </row>
    <row r="657" spans="1:15" ht="15" thickTop="1" x14ac:dyDescent="0.35">
      <c r="A657" s="287"/>
      <c r="B657" s="388"/>
      <c r="C657" s="327" t="s">
        <v>154</v>
      </c>
      <c r="D657" s="328"/>
      <c r="E657" s="329"/>
      <c r="F657" s="329"/>
      <c r="G657" s="330"/>
      <c r="H657" s="331"/>
      <c r="I657" s="307"/>
      <c r="J657" s="562"/>
    </row>
    <row r="658" spans="1:15" x14ac:dyDescent="0.35">
      <c r="A658" s="287"/>
      <c r="B658" s="388"/>
      <c r="C658" s="439" t="s">
        <v>132</v>
      </c>
      <c r="D658" s="595"/>
      <c r="E658" s="596"/>
      <c r="F658" s="597">
        <f>$F$3</f>
        <v>0.23</v>
      </c>
      <c r="G658" s="598"/>
      <c r="H658" s="443">
        <f>ROUND(H656*F658,2)</f>
        <v>26224.14</v>
      </c>
      <c r="I658" s="307"/>
      <c r="J658" s="562"/>
    </row>
    <row r="659" spans="1:15" x14ac:dyDescent="0.35">
      <c r="A659" s="287"/>
      <c r="B659" s="388"/>
      <c r="C659" s="439" t="s">
        <v>134</v>
      </c>
      <c r="D659" s="595"/>
      <c r="E659" s="596"/>
      <c r="F659" s="597">
        <f>$G$3</f>
        <v>0.01</v>
      </c>
      <c r="G659" s="598"/>
      <c r="H659" s="443">
        <f>ROUND(H656*F659,2)</f>
        <v>1140.18</v>
      </c>
      <c r="I659" s="307"/>
      <c r="J659" s="562"/>
    </row>
    <row r="660" spans="1:15" x14ac:dyDescent="0.35">
      <c r="A660" s="287"/>
      <c r="B660" s="388"/>
      <c r="C660" s="439" t="s">
        <v>136</v>
      </c>
      <c r="D660" s="595"/>
      <c r="E660" s="596"/>
      <c r="F660" s="597">
        <f>$H$3</f>
        <v>0.06</v>
      </c>
      <c r="G660" s="598"/>
      <c r="H660" s="443">
        <f>ROUND(H656*F660,2)</f>
        <v>6841.08</v>
      </c>
      <c r="I660" s="307"/>
      <c r="J660" s="562"/>
    </row>
    <row r="661" spans="1:15" x14ac:dyDescent="0.35">
      <c r="A661" s="287"/>
      <c r="B661" s="388"/>
      <c r="C661" s="439" t="s">
        <v>140</v>
      </c>
      <c r="D661" s="595"/>
      <c r="E661" s="596"/>
      <c r="F661" s="597">
        <f>$I$3</f>
        <v>0</v>
      </c>
      <c r="G661" s="598"/>
      <c r="H661" s="443">
        <f>ROUND(H660*F661,2)</f>
        <v>0</v>
      </c>
      <c r="I661" s="307"/>
      <c r="J661" s="562"/>
    </row>
    <row r="662" spans="1:15" x14ac:dyDescent="0.35">
      <c r="A662" s="287"/>
      <c r="B662" s="388"/>
      <c r="C662" s="311" t="s">
        <v>249</v>
      </c>
      <c r="D662" s="287"/>
      <c r="E662" s="307"/>
      <c r="F662" s="307"/>
      <c r="G662" s="338"/>
      <c r="H662" s="339">
        <f>SUM(H658:H661)</f>
        <v>34205.4</v>
      </c>
      <c r="I662" s="307"/>
      <c r="J662" s="562"/>
    </row>
    <row r="663" spans="1:15" ht="15" thickBot="1" x14ac:dyDescent="0.4">
      <c r="A663" s="287"/>
      <c r="B663" s="388"/>
      <c r="C663" s="599"/>
      <c r="D663" s="600"/>
      <c r="E663" s="591"/>
      <c r="F663" s="592" t="s">
        <v>251</v>
      </c>
      <c r="G663" s="601"/>
      <c r="H663" s="594">
        <f>IF($A$3=2,ROUND((H656+H662),2),IF($A$3=3,ROUND((H656+H662),-1),ROUND((H656+H662),0)))</f>
        <v>148223</v>
      </c>
      <c r="I663" s="307"/>
      <c r="J663" s="562"/>
    </row>
    <row r="664" spans="1:15" ht="15" thickTop="1" x14ac:dyDescent="0.35">
      <c r="A664" s="287"/>
      <c r="B664" s="388"/>
      <c r="C664" s="559"/>
      <c r="D664" s="382"/>
      <c r="E664" s="292"/>
      <c r="F664" s="560"/>
      <c r="G664" s="561"/>
      <c r="H664" s="562"/>
      <c r="I664" s="307"/>
      <c r="J664" s="562"/>
    </row>
    <row r="665" spans="1:15" ht="15" thickBot="1" x14ac:dyDescent="0.4">
      <c r="C665" s="9"/>
      <c r="D665" s="35"/>
      <c r="E665" s="9"/>
      <c r="F665" s="9"/>
      <c r="G665" s="9"/>
      <c r="H665" s="9"/>
      <c r="I665" s="292"/>
      <c r="J665" s="293"/>
    </row>
    <row r="666" spans="1:15" ht="15" thickTop="1" x14ac:dyDescent="0.35">
      <c r="A666" s="287" t="s">
        <v>299</v>
      </c>
      <c r="B666" s="294"/>
      <c r="C666" s="1083" t="s">
        <v>669</v>
      </c>
      <c r="D666" s="1084"/>
      <c r="E666" s="1084"/>
      <c r="F666" s="1084"/>
      <c r="G666" s="324"/>
      <c r="H666" s="296" t="s">
        <v>670</v>
      </c>
      <c r="I666" s="680"/>
      <c r="J666" s="666"/>
    </row>
    <row r="667" spans="1:15" x14ac:dyDescent="0.35">
      <c r="A667" s="287"/>
      <c r="B667" s="294"/>
      <c r="C667" s="1085"/>
      <c r="D667" s="1086"/>
      <c r="E667" s="1086"/>
      <c r="F667" s="1086"/>
      <c r="G667" s="325"/>
      <c r="H667" s="298" t="s">
        <v>68</v>
      </c>
      <c r="I667" s="683"/>
      <c r="J667" s="666"/>
      <c r="O667" t="s">
        <v>670</v>
      </c>
    </row>
    <row r="668" spans="1:15" x14ac:dyDescent="0.35">
      <c r="A668" s="299" t="s">
        <v>191</v>
      </c>
      <c r="B668" s="294"/>
      <c r="C668" s="782" t="s">
        <v>21</v>
      </c>
      <c r="D668" s="584" t="s">
        <v>22</v>
      </c>
      <c r="E668" s="584" t="s">
        <v>23</v>
      </c>
      <c r="F668" s="584" t="s">
        <v>192</v>
      </c>
      <c r="G668" s="634" t="s">
        <v>193</v>
      </c>
      <c r="H668" s="844" t="s">
        <v>194</v>
      </c>
      <c r="I668" s="681"/>
      <c r="J668" s="665"/>
      <c r="O668" t="s">
        <v>674</v>
      </c>
    </row>
    <row r="669" spans="1:15" x14ac:dyDescent="0.35">
      <c r="A669" s="299"/>
      <c r="B669" s="294"/>
      <c r="C669" s="306"/>
      <c r="D669" s="287"/>
      <c r="E669" s="307"/>
      <c r="F669" s="307"/>
      <c r="G669" s="346"/>
      <c r="H669" s="347"/>
      <c r="I669" s="681"/>
      <c r="J669" s="665"/>
    </row>
    <row r="670" spans="1:15" x14ac:dyDescent="0.35">
      <c r="A670" s="287" t="s">
        <v>195</v>
      </c>
      <c r="C670" s="311" t="s">
        <v>196</v>
      </c>
      <c r="D670" s="287"/>
      <c r="E670" s="307"/>
      <c r="F670" s="307"/>
      <c r="G670" s="346"/>
      <c r="H670" s="347"/>
      <c r="I670" s="681"/>
      <c r="J670" s="665"/>
    </row>
    <row r="671" spans="1:15" x14ac:dyDescent="0.35">
      <c r="A671" s="287">
        <v>135180</v>
      </c>
      <c r="B671" t="s">
        <v>294</v>
      </c>
      <c r="C671" s="782" t="s">
        <v>671</v>
      </c>
      <c r="D671" s="584" t="s">
        <v>36</v>
      </c>
      <c r="E671" s="585">
        <v>1</v>
      </c>
      <c r="F671" s="846">
        <v>5</v>
      </c>
      <c r="G671" s="847">
        <v>48426</v>
      </c>
      <c r="H671" s="796">
        <f>TRUNC(E671* (1 + F671 / 100) * G671,2)</f>
        <v>50847.3</v>
      </c>
      <c r="I671" s="681"/>
      <c r="J671" s="665"/>
    </row>
    <row r="672" spans="1:15" x14ac:dyDescent="0.35">
      <c r="A672" s="287">
        <v>100084</v>
      </c>
      <c r="B672" t="s">
        <v>294</v>
      </c>
      <c r="C672" s="782" t="s">
        <v>672</v>
      </c>
      <c r="D672" s="584" t="s">
        <v>22</v>
      </c>
      <c r="E672" s="585">
        <v>2</v>
      </c>
      <c r="F672" s="846">
        <v>0</v>
      </c>
      <c r="G672" s="847">
        <v>380</v>
      </c>
      <c r="H672" s="796">
        <f>TRUNC(E672* (1 + F672 / 100) * G672,2)</f>
        <v>760</v>
      </c>
      <c r="I672" s="681"/>
      <c r="J672" s="665"/>
    </row>
    <row r="673" spans="1:10" x14ac:dyDescent="0.35">
      <c r="A673" s="299"/>
      <c r="B673" s="294"/>
      <c r="C673" s="782" t="s">
        <v>673</v>
      </c>
      <c r="D673" s="584" t="s">
        <v>22</v>
      </c>
      <c r="E673" s="585">
        <v>2.665</v>
      </c>
      <c r="F673" s="846">
        <v>5</v>
      </c>
      <c r="G673" s="847">
        <v>4900</v>
      </c>
      <c r="H673" s="796">
        <f>TRUNC(E673* (1 + F673 / 100) * G673,2)</f>
        <v>13711.42</v>
      </c>
      <c r="I673" s="681"/>
      <c r="J673" s="665"/>
    </row>
    <row r="674" spans="1:10" x14ac:dyDescent="0.35">
      <c r="A674" s="312" t="s">
        <v>205</v>
      </c>
      <c r="C674" s="782" t="s">
        <v>537</v>
      </c>
      <c r="D674" s="584" t="s">
        <v>22</v>
      </c>
      <c r="E674" s="585">
        <v>0.01</v>
      </c>
      <c r="F674" s="846">
        <v>5</v>
      </c>
      <c r="G674" s="847">
        <v>61309</v>
      </c>
      <c r="H674" s="796">
        <f>TRUNC(E674* (1 + F674 / 100) * G674,2)</f>
        <v>643.74</v>
      </c>
      <c r="I674" s="681"/>
      <c r="J674" s="667"/>
    </row>
    <row r="675" spans="1:10" x14ac:dyDescent="0.35">
      <c r="A675" s="299">
        <v>200007</v>
      </c>
      <c r="B675" s="294" t="s">
        <v>208</v>
      </c>
      <c r="C675" s="306"/>
      <c r="D675" s="287"/>
      <c r="E675" s="307"/>
      <c r="F675" s="307"/>
      <c r="G675" s="346" t="s">
        <v>206</v>
      </c>
      <c r="H675" s="783">
        <f>SUM(H671:H674)</f>
        <v>65962.460000000006</v>
      </c>
      <c r="I675" s="681"/>
      <c r="J675" s="665"/>
    </row>
    <row r="676" spans="1:10" x14ac:dyDescent="0.35">
      <c r="A676" s="312" t="s">
        <v>211</v>
      </c>
      <c r="B676" s="294"/>
      <c r="C676" s="311" t="s">
        <v>208</v>
      </c>
      <c r="D676" s="287"/>
      <c r="E676" s="307"/>
      <c r="F676" s="307"/>
      <c r="G676" s="346"/>
      <c r="H676" s="347"/>
      <c r="I676" s="681"/>
      <c r="J676" s="666"/>
    </row>
    <row r="677" spans="1:10" x14ac:dyDescent="0.35">
      <c r="A677" s="299" t="s">
        <v>213</v>
      </c>
      <c r="B677" s="294"/>
      <c r="C677" s="782" t="s">
        <v>274</v>
      </c>
      <c r="D677" s="584" t="s">
        <v>210</v>
      </c>
      <c r="E677" s="585">
        <v>0.5</v>
      </c>
      <c r="F677" s="585"/>
      <c r="G677" s="987">
        <f>G646</f>
        <v>55754</v>
      </c>
      <c r="H677" s="783">
        <f>TRUNC(E677* (1 + F677 / 100) * G677,2)</f>
        <v>27877</v>
      </c>
      <c r="I677" s="681"/>
      <c r="J677" s="665"/>
    </row>
    <row r="678" spans="1:10" x14ac:dyDescent="0.35">
      <c r="A678" s="299">
        <v>300002</v>
      </c>
      <c r="B678" s="294"/>
      <c r="C678" s="306"/>
      <c r="D678" s="287"/>
      <c r="E678" s="307"/>
      <c r="F678" s="307"/>
      <c r="G678" s="346" t="s">
        <v>262</v>
      </c>
      <c r="H678" s="783">
        <f>SUM(H676:H677)</f>
        <v>27877</v>
      </c>
      <c r="I678" s="681"/>
      <c r="J678" s="665"/>
    </row>
    <row r="679" spans="1:10" x14ac:dyDescent="0.35">
      <c r="A679" s="299">
        <v>300019</v>
      </c>
      <c r="B679" s="294"/>
      <c r="C679" s="311" t="s">
        <v>214</v>
      </c>
      <c r="D679" s="287"/>
      <c r="E679" s="307"/>
      <c r="F679" s="307"/>
      <c r="G679" s="346"/>
      <c r="H679" s="347"/>
      <c r="I679" s="681"/>
      <c r="J679" s="665"/>
    </row>
    <row r="680" spans="1:10" x14ac:dyDescent="0.35">
      <c r="A680" s="312" t="s">
        <v>217</v>
      </c>
      <c r="B680" s="294"/>
      <c r="C680" s="782" t="s">
        <v>215</v>
      </c>
      <c r="D680" s="584" t="s">
        <v>216</v>
      </c>
      <c r="E680" s="587">
        <f>$O$2</f>
        <v>0.05</v>
      </c>
      <c r="F680" s="585"/>
      <c r="G680" s="635">
        <f>H678</f>
        <v>27877</v>
      </c>
      <c r="H680" s="783">
        <f>TRUNC(E680* (1 + F680 / 100) * G680,2)</f>
        <v>1393.85</v>
      </c>
      <c r="I680" s="681"/>
      <c r="J680" s="666"/>
    </row>
    <row r="681" spans="1:10" x14ac:dyDescent="0.35">
      <c r="A681" s="287" t="s">
        <v>219</v>
      </c>
      <c r="B681" s="316"/>
      <c r="C681" s="782" t="s">
        <v>266</v>
      </c>
      <c r="D681" s="584" t="s">
        <v>267</v>
      </c>
      <c r="E681" s="585">
        <v>0.125</v>
      </c>
      <c r="F681" s="585"/>
      <c r="G681" s="635">
        <v>5000</v>
      </c>
      <c r="H681" s="783">
        <f>TRUNC(E681* (1 + F681 / 100) * G681,2)</f>
        <v>625</v>
      </c>
      <c r="I681" s="681"/>
      <c r="J681" s="665"/>
    </row>
    <row r="682" spans="1:10" x14ac:dyDescent="0.35">
      <c r="A682" s="312" t="s">
        <v>220</v>
      </c>
      <c r="B682" s="316"/>
      <c r="C682" s="306"/>
      <c r="D682" s="287"/>
      <c r="E682" s="307"/>
      <c r="F682" s="307"/>
      <c r="G682" s="346" t="s">
        <v>263</v>
      </c>
      <c r="H682" s="783">
        <f>SUM(H679:H681)</f>
        <v>2018.85</v>
      </c>
      <c r="I682" s="681"/>
      <c r="J682" s="665"/>
    </row>
    <row r="683" spans="1:10" x14ac:dyDescent="0.35">
      <c r="A683" s="287"/>
      <c r="B683" s="317"/>
      <c r="C683" s="311" t="s">
        <v>414</v>
      </c>
      <c r="D683" s="287"/>
      <c r="E683" s="307"/>
      <c r="F683" s="307"/>
      <c r="G683" s="309"/>
      <c r="H683" s="310"/>
      <c r="I683" s="681"/>
      <c r="J683" s="665"/>
    </row>
    <row r="684" spans="1:10" x14ac:dyDescent="0.35">
      <c r="A684" s="287" t="s">
        <v>25</v>
      </c>
      <c r="B684" s="317"/>
      <c r="C684" s="300" t="s">
        <v>414</v>
      </c>
      <c r="D684" s="584" t="s">
        <v>216</v>
      </c>
      <c r="E684" s="588">
        <v>0.1</v>
      </c>
      <c r="F684" s="589"/>
      <c r="G684" s="586">
        <f>H675</f>
        <v>65962.460000000006</v>
      </c>
      <c r="H684" s="305">
        <f>E684*G684</f>
        <v>6596.246000000001</v>
      </c>
      <c r="I684" s="681"/>
      <c r="J684" s="562"/>
    </row>
    <row r="685" spans="1:10" x14ac:dyDescent="0.35">
      <c r="A685" s="287" t="s">
        <v>246</v>
      </c>
      <c r="B685" s="317"/>
      <c r="C685" s="306"/>
      <c r="D685" s="287"/>
      <c r="E685" s="307"/>
      <c r="F685" s="307"/>
      <c r="G685" s="346" t="s">
        <v>221</v>
      </c>
      <c r="H685" s="783">
        <f>SUM(H683:H684)</f>
        <v>6596.246000000001</v>
      </c>
      <c r="I685" s="681"/>
      <c r="J685" s="665"/>
    </row>
    <row r="686" spans="1:10" x14ac:dyDescent="0.35">
      <c r="A686" s="299" t="s">
        <v>161</v>
      </c>
      <c r="B686" s="317"/>
      <c r="C686" s="306"/>
      <c r="D686" s="287"/>
      <c r="E686" s="307"/>
      <c r="F686" s="307"/>
      <c r="G686" s="346"/>
      <c r="H686" s="347"/>
      <c r="I686" s="681"/>
      <c r="J686" s="665"/>
    </row>
    <row r="687" spans="1:10" ht="15" thickBot="1" x14ac:dyDescent="0.4">
      <c r="A687" s="299" t="s">
        <v>247</v>
      </c>
      <c r="B687" s="317"/>
      <c r="C687" s="354"/>
      <c r="D687" s="622"/>
      <c r="E687" s="623"/>
      <c r="F687" s="624" t="s">
        <v>222</v>
      </c>
      <c r="G687" s="636"/>
      <c r="H687" s="594">
        <f>IF($A$2="CD",ROUND(SUM(H668:H686)/2,$B$3),SUM(H668:H686)/2)</f>
        <v>102455</v>
      </c>
      <c r="I687" s="681"/>
      <c r="J687" s="665"/>
    </row>
    <row r="688" spans="1:10" ht="15" thickTop="1" x14ac:dyDescent="0.35">
      <c r="A688" s="299" t="s">
        <v>163</v>
      </c>
      <c r="B688" s="317"/>
      <c r="C688" s="327" t="s">
        <v>154</v>
      </c>
      <c r="D688" s="328"/>
      <c r="E688" s="329"/>
      <c r="F688" s="329"/>
      <c r="G688" s="330"/>
      <c r="H688" s="331"/>
      <c r="I688" s="681"/>
      <c r="J688" s="665"/>
    </row>
    <row r="689" spans="1:10" x14ac:dyDescent="0.35">
      <c r="A689" s="299" t="s">
        <v>165</v>
      </c>
      <c r="B689" s="317"/>
      <c r="C689" s="439" t="s">
        <v>132</v>
      </c>
      <c r="D689" s="595"/>
      <c r="E689" s="596"/>
      <c r="F689" s="597">
        <f>$F$3</f>
        <v>0.23</v>
      </c>
      <c r="G689" s="598"/>
      <c r="H689" s="443">
        <f>ROUND(H687*F689,2)</f>
        <v>23564.65</v>
      </c>
      <c r="I689" s="681"/>
      <c r="J689" s="665"/>
    </row>
    <row r="690" spans="1:10" x14ac:dyDescent="0.35">
      <c r="A690" s="287" t="s">
        <v>248</v>
      </c>
      <c r="B690" s="317"/>
      <c r="C690" s="439" t="s">
        <v>134</v>
      </c>
      <c r="D690" s="595"/>
      <c r="E690" s="596"/>
      <c r="F690" s="597">
        <f>$G$3</f>
        <v>0.01</v>
      </c>
      <c r="G690" s="598"/>
      <c r="H690" s="443">
        <f>ROUND(H687*F690,2)</f>
        <v>1024.55</v>
      </c>
      <c r="I690" s="682"/>
      <c r="J690" s="666"/>
    </row>
    <row r="691" spans="1:10" x14ac:dyDescent="0.35">
      <c r="A691" s="287"/>
      <c r="B691" s="317"/>
      <c r="C691" s="439" t="s">
        <v>136</v>
      </c>
      <c r="D691" s="595"/>
      <c r="E691" s="596"/>
      <c r="F691" s="597">
        <f>$H$3</f>
        <v>0.06</v>
      </c>
      <c r="G691" s="598"/>
      <c r="H691" s="443">
        <f>ROUND(H687*F691,2)</f>
        <v>6147.3</v>
      </c>
      <c r="I691" s="682"/>
      <c r="J691" s="666"/>
    </row>
    <row r="692" spans="1:10" x14ac:dyDescent="0.35">
      <c r="A692" s="287"/>
      <c r="B692" s="317"/>
      <c r="C692" s="439" t="s">
        <v>140</v>
      </c>
      <c r="D692" s="595"/>
      <c r="E692" s="596"/>
      <c r="F692" s="597">
        <f>$I$3</f>
        <v>0</v>
      </c>
      <c r="G692" s="598"/>
      <c r="H692" s="443">
        <f>ROUND(H691*F692,2)</f>
        <v>0</v>
      </c>
      <c r="I692" s="682"/>
      <c r="J692" s="666"/>
    </row>
    <row r="693" spans="1:10" x14ac:dyDescent="0.35">
      <c r="A693" s="287"/>
      <c r="B693" s="317"/>
      <c r="C693" s="311" t="s">
        <v>249</v>
      </c>
      <c r="D693" s="287"/>
      <c r="E693" s="307"/>
      <c r="F693" s="307"/>
      <c r="G693" s="338"/>
      <c r="H693" s="339">
        <f>SUM(H689:H692)</f>
        <v>30736.5</v>
      </c>
      <c r="I693" s="682"/>
      <c r="J693" s="666"/>
    </row>
    <row r="694" spans="1:10" ht="15" thickBot="1" x14ac:dyDescent="0.4">
      <c r="A694" s="287" t="s">
        <v>250</v>
      </c>
      <c r="B694" s="317"/>
      <c r="C694" s="599"/>
      <c r="D694" s="600"/>
      <c r="E694" s="591"/>
      <c r="F694" s="592" t="s">
        <v>251</v>
      </c>
      <c r="G694" s="601"/>
      <c r="H694" s="594">
        <f>IF($A$3=2,ROUND((H687+H693),2),IF($A$3=3,ROUND((H687+H693),-1),ROUND((H687+H693),0)))</f>
        <v>133192</v>
      </c>
      <c r="I694" s="681"/>
      <c r="J694" s="562"/>
    </row>
    <row r="695" spans="1:10" ht="15" thickTop="1" x14ac:dyDescent="0.35">
      <c r="A695" s="287"/>
      <c r="B695" s="317"/>
      <c r="C695" s="582"/>
      <c r="D695" s="287"/>
      <c r="E695" s="307"/>
      <c r="F695" s="583"/>
      <c r="G695" s="561"/>
      <c r="H695" s="562"/>
      <c r="I695" s="307"/>
      <c r="J695" s="562"/>
    </row>
    <row r="696" spans="1:10" ht="15" thickBot="1" x14ac:dyDescent="0.4">
      <c r="A696" s="287"/>
      <c r="B696" s="317"/>
      <c r="C696" s="582"/>
      <c r="D696" s="287"/>
      <c r="E696" s="307"/>
      <c r="F696" s="583"/>
      <c r="G696" s="561"/>
      <c r="H696" s="562"/>
      <c r="I696" s="307"/>
      <c r="J696" s="562"/>
    </row>
    <row r="697" spans="1:10" ht="15" thickTop="1" x14ac:dyDescent="0.35">
      <c r="A697" s="287"/>
      <c r="B697" s="317"/>
      <c r="C697" s="1079" t="s">
        <v>692</v>
      </c>
      <c r="D697" s="1080"/>
      <c r="E697" s="1080"/>
      <c r="F697" s="1080"/>
      <c r="G697" s="295"/>
      <c r="H697" s="296" t="s">
        <v>676</v>
      </c>
      <c r="I697" s="307"/>
      <c r="J697" s="562"/>
    </row>
    <row r="698" spans="1:10" x14ac:dyDescent="0.35">
      <c r="A698" s="287"/>
      <c r="B698" s="317"/>
      <c r="C698" s="1081"/>
      <c r="D698" s="1082"/>
      <c r="E698" s="1082"/>
      <c r="F698" s="1082"/>
      <c r="G698" s="297"/>
      <c r="H698" s="298" t="s">
        <v>456</v>
      </c>
      <c r="I698" s="307"/>
      <c r="J698" s="562"/>
    </row>
    <row r="699" spans="1:10" x14ac:dyDescent="0.35">
      <c r="A699" s="287"/>
      <c r="B699" s="317"/>
      <c r="C699" s="782" t="s">
        <v>21</v>
      </c>
      <c r="D699" s="584" t="s">
        <v>22</v>
      </c>
      <c r="E699" s="585" t="s">
        <v>23</v>
      </c>
      <c r="F699" s="589" t="s">
        <v>192</v>
      </c>
      <c r="G699" s="586" t="s">
        <v>193</v>
      </c>
      <c r="H699" s="790" t="s">
        <v>194</v>
      </c>
      <c r="I699" s="307"/>
      <c r="J699" s="562"/>
    </row>
    <row r="700" spans="1:10" x14ac:dyDescent="0.35">
      <c r="A700" s="287"/>
      <c r="B700" s="317"/>
      <c r="C700" s="306"/>
      <c r="D700" s="287"/>
      <c r="E700" s="307"/>
      <c r="F700" s="308"/>
      <c r="G700" s="309"/>
      <c r="H700" s="310"/>
      <c r="I700" s="307"/>
      <c r="J700" s="562"/>
    </row>
    <row r="701" spans="1:10" x14ac:dyDescent="0.35">
      <c r="A701" s="287"/>
      <c r="B701" s="317"/>
      <c r="C701" s="311" t="s">
        <v>196</v>
      </c>
      <c r="D701" s="287"/>
      <c r="E701" s="307"/>
      <c r="F701" s="308"/>
      <c r="G701" s="309"/>
      <c r="H701" s="310"/>
      <c r="I701" s="307"/>
      <c r="J701" s="562"/>
    </row>
    <row r="702" spans="1:10" x14ac:dyDescent="0.35">
      <c r="A702" s="287"/>
      <c r="B702" s="317"/>
      <c r="C702" s="782" t="s">
        <v>693</v>
      </c>
      <c r="D702" s="584" t="s">
        <v>22</v>
      </c>
      <c r="E702" s="585">
        <v>1.5</v>
      </c>
      <c r="F702" s="589">
        <v>5</v>
      </c>
      <c r="G702" s="586">
        <v>609</v>
      </c>
      <c r="H702" s="790">
        <f>TRUNC(E702* (1 + F702 / 100) * G702,2)</f>
        <v>959.17</v>
      </c>
      <c r="I702" s="307"/>
      <c r="J702" s="562"/>
    </row>
    <row r="703" spans="1:10" x14ac:dyDescent="0.35">
      <c r="A703" s="287"/>
      <c r="B703" s="317"/>
      <c r="C703" s="782" t="s">
        <v>694</v>
      </c>
      <c r="D703" s="584" t="s">
        <v>22</v>
      </c>
      <c r="E703" s="585">
        <v>0.5</v>
      </c>
      <c r="F703" s="589">
        <v>0</v>
      </c>
      <c r="G703" s="586">
        <v>41900</v>
      </c>
      <c r="H703" s="790">
        <f>TRUNC(E703* (1 + F703 / 100) * G703,2)</f>
        <v>20950</v>
      </c>
      <c r="I703" s="307"/>
      <c r="J703" s="562"/>
    </row>
    <row r="704" spans="1:10" x14ac:dyDescent="0.35">
      <c r="A704" s="287"/>
      <c r="B704" s="317"/>
      <c r="C704" s="306"/>
      <c r="D704" s="287"/>
      <c r="E704" s="307"/>
      <c r="F704" s="308"/>
      <c r="G704" s="309" t="s">
        <v>206</v>
      </c>
      <c r="H704" s="313">
        <f>SUM(H701:H703)</f>
        <v>21909.17</v>
      </c>
      <c r="I704" s="307"/>
      <c r="J704" s="562"/>
    </row>
    <row r="705" spans="1:10" x14ac:dyDescent="0.35">
      <c r="A705" s="287"/>
      <c r="B705" s="317"/>
      <c r="C705" s="311" t="s">
        <v>208</v>
      </c>
      <c r="D705" s="287"/>
      <c r="E705" s="307"/>
      <c r="F705" s="308"/>
      <c r="G705" s="309"/>
      <c r="H705" s="310"/>
      <c r="I705" s="307"/>
      <c r="J705" s="562"/>
    </row>
    <row r="706" spans="1:10" x14ac:dyDescent="0.35">
      <c r="A706" s="287"/>
      <c r="B706" s="317"/>
      <c r="C706" s="782" t="s">
        <v>261</v>
      </c>
      <c r="D706" s="584" t="s">
        <v>210</v>
      </c>
      <c r="E706" s="585">
        <v>0.3</v>
      </c>
      <c r="F706" s="589"/>
      <c r="G706" s="987">
        <f>M.O!C5</f>
        <v>40150</v>
      </c>
      <c r="H706" s="790">
        <f>TRUNC(E706* (1 + F706 / 100) * G706,2)</f>
        <v>12045</v>
      </c>
      <c r="I706" s="307"/>
      <c r="J706" s="562"/>
    </row>
    <row r="707" spans="1:10" x14ac:dyDescent="0.35">
      <c r="A707" s="287"/>
      <c r="B707" s="317"/>
      <c r="C707" s="306"/>
      <c r="D707" s="287"/>
      <c r="E707" s="307"/>
      <c r="F707" s="308"/>
      <c r="G707" s="309" t="s">
        <v>212</v>
      </c>
      <c r="H707" s="313">
        <f>SUM(H705:H706)</f>
        <v>12045</v>
      </c>
      <c r="I707" s="307"/>
      <c r="J707" s="562"/>
    </row>
    <row r="708" spans="1:10" x14ac:dyDescent="0.35">
      <c r="A708" s="287"/>
      <c r="B708" s="317"/>
      <c r="C708" s="314" t="s">
        <v>214</v>
      </c>
      <c r="D708" s="287"/>
      <c r="E708" s="307"/>
      <c r="F708" s="308"/>
      <c r="G708" s="309"/>
      <c r="H708" s="310"/>
      <c r="I708" s="307"/>
      <c r="J708" s="562"/>
    </row>
    <row r="709" spans="1:10" x14ac:dyDescent="0.35">
      <c r="A709" s="287"/>
      <c r="B709" s="317"/>
      <c r="C709" s="782" t="s">
        <v>215</v>
      </c>
      <c r="D709" s="584" t="s">
        <v>216</v>
      </c>
      <c r="E709" s="587">
        <f>$O$2</f>
        <v>0.05</v>
      </c>
      <c r="F709" s="589"/>
      <c r="G709" s="586">
        <f>H707</f>
        <v>12045</v>
      </c>
      <c r="H709" s="790">
        <f>TRUNC(E709* (1 + F709 / 100) * G709,2)</f>
        <v>602.25</v>
      </c>
      <c r="I709" s="307"/>
      <c r="J709" s="562"/>
    </row>
    <row r="710" spans="1:10" x14ac:dyDescent="0.35">
      <c r="A710" s="287"/>
      <c r="B710" s="317"/>
      <c r="C710" s="306"/>
      <c r="D710" s="287"/>
      <c r="E710" s="307"/>
      <c r="F710" s="308"/>
      <c r="G710" s="309" t="s">
        <v>218</v>
      </c>
      <c r="H710" s="313">
        <f>SUM(H708:H709)</f>
        <v>602.25</v>
      </c>
      <c r="I710" s="307"/>
      <c r="J710" s="562"/>
    </row>
    <row r="711" spans="1:10" x14ac:dyDescent="0.35">
      <c r="A711" s="287"/>
      <c r="B711" s="317"/>
      <c r="C711" s="311" t="s">
        <v>414</v>
      </c>
      <c r="D711" s="287"/>
      <c r="E711" s="307"/>
      <c r="F711" s="307"/>
      <c r="G711" s="309"/>
      <c r="H711" s="310"/>
      <c r="I711" s="307"/>
      <c r="J711" s="562"/>
    </row>
    <row r="712" spans="1:10" x14ac:dyDescent="0.35">
      <c r="A712" s="287"/>
      <c r="B712" s="317"/>
      <c r="C712" s="300" t="s">
        <v>414</v>
      </c>
      <c r="D712" s="584" t="s">
        <v>216</v>
      </c>
      <c r="E712" s="588">
        <v>0.1</v>
      </c>
      <c r="F712" s="589"/>
      <c r="G712" s="586">
        <f>H704</f>
        <v>21909.17</v>
      </c>
      <c r="H712" s="305">
        <f>E712*G712</f>
        <v>2190.9169999999999</v>
      </c>
      <c r="I712" s="307"/>
      <c r="J712" s="562"/>
    </row>
    <row r="713" spans="1:10" x14ac:dyDescent="0.35">
      <c r="A713" s="287"/>
      <c r="B713" s="317"/>
      <c r="C713" s="306"/>
      <c r="D713" s="287"/>
      <c r="E713" s="307"/>
      <c r="F713" s="308"/>
      <c r="G713" s="309" t="s">
        <v>221</v>
      </c>
      <c r="H713" s="790">
        <f>SUM(H711:H712)</f>
        <v>2190.9169999999999</v>
      </c>
      <c r="I713" s="307"/>
      <c r="J713" s="562"/>
    </row>
    <row r="714" spans="1:10" x14ac:dyDescent="0.35">
      <c r="A714" s="287"/>
      <c r="B714" s="317"/>
      <c r="C714" s="306"/>
      <c r="D714" s="287"/>
      <c r="E714" s="307"/>
      <c r="F714" s="308"/>
      <c r="G714" s="309"/>
      <c r="H714" s="310"/>
      <c r="I714" s="307"/>
      <c r="J714" s="562"/>
    </row>
    <row r="715" spans="1:10" ht="15" thickBot="1" x14ac:dyDescent="0.4">
      <c r="A715" s="287"/>
      <c r="B715" s="317"/>
      <c r="C715" s="318"/>
      <c r="D715" s="590"/>
      <c r="E715" s="591"/>
      <c r="F715" s="592" t="s">
        <v>222</v>
      </c>
      <c r="G715" s="593"/>
      <c r="H715" s="594">
        <f>IF($A$2="CD",ROUND(SUM(H699:H714)/2,$B$3),SUM(H699:H714)/2)</f>
        <v>36747</v>
      </c>
      <c r="I715" s="307"/>
      <c r="J715" s="562"/>
    </row>
    <row r="716" spans="1:10" ht="15" thickTop="1" x14ac:dyDescent="0.35">
      <c r="A716" s="287"/>
      <c r="B716" s="317"/>
      <c r="C716" s="327" t="s">
        <v>154</v>
      </c>
      <c r="D716" s="328"/>
      <c r="E716" s="329"/>
      <c r="F716" s="397"/>
      <c r="G716" s="330"/>
      <c r="H716" s="331"/>
      <c r="I716" s="307"/>
      <c r="J716" s="562"/>
    </row>
    <row r="717" spans="1:10" x14ac:dyDescent="0.35">
      <c r="A717" s="287"/>
      <c r="B717" s="317"/>
      <c r="C717" s="797" t="s">
        <v>132</v>
      </c>
      <c r="D717" s="793"/>
      <c r="E717" s="848"/>
      <c r="F717" s="602">
        <f>$F$3</f>
        <v>0.23</v>
      </c>
      <c r="G717" s="849"/>
      <c r="H717" s="850">
        <f>ROUND(H715*F717,2)</f>
        <v>8451.81</v>
      </c>
      <c r="I717" s="307"/>
      <c r="J717" s="562"/>
    </row>
    <row r="718" spans="1:10" x14ac:dyDescent="0.35">
      <c r="A718" s="287"/>
      <c r="B718" s="317"/>
      <c r="C718" s="797" t="s">
        <v>134</v>
      </c>
      <c r="D718" s="793"/>
      <c r="E718" s="848"/>
      <c r="F718" s="602">
        <f>$G$3</f>
        <v>0.01</v>
      </c>
      <c r="G718" s="849"/>
      <c r="H718" s="850">
        <f>ROUND(H715*F718,2)</f>
        <v>367.47</v>
      </c>
      <c r="I718" s="307"/>
      <c r="J718" s="562"/>
    </row>
    <row r="719" spans="1:10" x14ac:dyDescent="0.35">
      <c r="A719" s="287"/>
      <c r="B719" s="317"/>
      <c r="C719" s="797" t="s">
        <v>136</v>
      </c>
      <c r="D719" s="793"/>
      <c r="E719" s="848"/>
      <c r="F719" s="602">
        <f>$H$3</f>
        <v>0.06</v>
      </c>
      <c r="G719" s="849"/>
      <c r="H719" s="850">
        <f>ROUND(H715*F719,2)</f>
        <v>2204.8200000000002</v>
      </c>
      <c r="I719" s="307"/>
      <c r="J719" s="562"/>
    </row>
    <row r="720" spans="1:10" x14ac:dyDescent="0.35">
      <c r="A720" s="287"/>
      <c r="B720" s="317"/>
      <c r="C720" s="797" t="s">
        <v>140</v>
      </c>
      <c r="D720" s="793"/>
      <c r="E720" s="848"/>
      <c r="F720" s="602">
        <f>$I$3</f>
        <v>0</v>
      </c>
      <c r="G720" s="849"/>
      <c r="H720" s="850">
        <f>ROUND(H719*F720,2)</f>
        <v>0</v>
      </c>
      <c r="I720" s="307"/>
      <c r="J720" s="562"/>
    </row>
    <row r="721" spans="1:15" x14ac:dyDescent="0.35">
      <c r="A721" s="287"/>
      <c r="B721" s="317"/>
      <c r="C721" s="311" t="s">
        <v>249</v>
      </c>
      <c r="D721" s="287"/>
      <c r="E721" s="307"/>
      <c r="F721" s="308"/>
      <c r="G721" s="338"/>
      <c r="H721" s="339">
        <f>SUM(H717:H720)</f>
        <v>11024.099999999999</v>
      </c>
      <c r="I721" s="307"/>
      <c r="J721" s="562"/>
    </row>
    <row r="722" spans="1:15" ht="15" thickBot="1" x14ac:dyDescent="0.4">
      <c r="A722" s="287"/>
      <c r="B722" s="317"/>
      <c r="C722" s="599"/>
      <c r="D722" s="600"/>
      <c r="E722" s="591"/>
      <c r="F722" s="592" t="s">
        <v>251</v>
      </c>
      <c r="G722" s="601"/>
      <c r="H722" s="594">
        <f>IF($A$3=2,ROUND((H715+H721),2),IF($A$3=3,ROUND((H715+H721),-1),ROUND((H715+H721),0)))</f>
        <v>47771</v>
      </c>
      <c r="I722" s="307"/>
      <c r="J722" s="562"/>
    </row>
    <row r="723" spans="1:15" ht="15" thickTop="1" x14ac:dyDescent="0.35">
      <c r="A723" s="287"/>
      <c r="B723" s="317"/>
      <c r="C723" s="582"/>
      <c r="D723" s="287"/>
      <c r="E723" s="307"/>
      <c r="F723" s="583"/>
      <c r="G723" s="561"/>
      <c r="H723" s="562"/>
      <c r="I723" s="307"/>
      <c r="J723" s="562"/>
    </row>
    <row r="724" spans="1:15" ht="15" thickBot="1" x14ac:dyDescent="0.4">
      <c r="A724" s="287"/>
      <c r="B724" s="317"/>
      <c r="C724" s="582"/>
      <c r="D724" s="287"/>
      <c r="E724" s="307"/>
      <c r="F724" s="583"/>
      <c r="G724" s="561"/>
      <c r="H724" s="562"/>
      <c r="I724" s="307"/>
      <c r="J724" s="562"/>
    </row>
    <row r="725" spans="1:15" ht="15" thickTop="1" x14ac:dyDescent="0.35">
      <c r="A725" s="287"/>
      <c r="B725" s="317"/>
      <c r="C725" s="1079" t="s">
        <v>675</v>
      </c>
      <c r="D725" s="1080"/>
      <c r="E725" s="1080"/>
      <c r="F725" s="1080"/>
      <c r="G725" s="295"/>
      <c r="H725" s="296" t="s">
        <v>676</v>
      </c>
      <c r="I725" s="307"/>
      <c r="J725" s="1114"/>
      <c r="K725" s="1114"/>
      <c r="L725" s="1114"/>
      <c r="M725" s="1114"/>
      <c r="N725" s="297"/>
      <c r="O725" s="851"/>
    </row>
    <row r="726" spans="1:15" x14ac:dyDescent="0.35">
      <c r="A726" s="287"/>
      <c r="B726" s="317"/>
      <c r="C726" s="1081"/>
      <c r="D726" s="1082"/>
      <c r="E726" s="1082"/>
      <c r="F726" s="1082"/>
      <c r="G726" s="297"/>
      <c r="H726" s="298" t="s">
        <v>695</v>
      </c>
      <c r="I726" s="307"/>
      <c r="J726" s="1114"/>
      <c r="K726" s="1114"/>
      <c r="L726" s="1114"/>
      <c r="M726" s="1114"/>
      <c r="N726" s="297"/>
      <c r="O726" s="851"/>
    </row>
    <row r="727" spans="1:15" x14ac:dyDescent="0.35">
      <c r="A727" s="287"/>
      <c r="B727" s="317"/>
      <c r="C727" s="300" t="s">
        <v>21</v>
      </c>
      <c r="D727" s="584" t="s">
        <v>22</v>
      </c>
      <c r="E727" s="585" t="s">
        <v>23</v>
      </c>
      <c r="F727" s="589" t="s">
        <v>192</v>
      </c>
      <c r="G727" s="586" t="s">
        <v>193</v>
      </c>
      <c r="H727" s="305" t="s">
        <v>194</v>
      </c>
      <c r="I727" s="307"/>
      <c r="J727" s="582"/>
      <c r="K727" s="287"/>
      <c r="L727" s="307"/>
      <c r="M727" s="308"/>
      <c r="N727" s="820"/>
      <c r="O727" s="852"/>
    </row>
    <row r="728" spans="1:15" x14ac:dyDescent="0.35">
      <c r="A728" s="287"/>
      <c r="B728" s="317"/>
      <c r="C728" s="306"/>
      <c r="D728" s="287"/>
      <c r="E728" s="307"/>
      <c r="F728" s="308"/>
      <c r="G728" s="309"/>
      <c r="H728" s="310"/>
      <c r="I728" s="307"/>
      <c r="J728" s="582"/>
      <c r="K728" s="287"/>
      <c r="L728" s="307"/>
      <c r="M728" s="308"/>
      <c r="N728" s="820"/>
      <c r="O728" s="852"/>
    </row>
    <row r="729" spans="1:15" x14ac:dyDescent="0.35">
      <c r="A729" s="287"/>
      <c r="B729" s="317"/>
      <c r="C729" s="311" t="s">
        <v>196</v>
      </c>
      <c r="D729" s="287"/>
      <c r="E729" s="307"/>
      <c r="F729" s="308"/>
      <c r="G729" s="309"/>
      <c r="H729" s="310"/>
      <c r="I729" s="307"/>
      <c r="J729" s="853"/>
      <c r="K729" s="287"/>
      <c r="L729" s="307"/>
      <c r="M729" s="308"/>
      <c r="N729" s="820"/>
      <c r="O729" s="852"/>
    </row>
    <row r="730" spans="1:15" x14ac:dyDescent="0.35">
      <c r="A730" s="287"/>
      <c r="B730" s="317"/>
      <c r="C730" s="792" t="s">
        <v>677</v>
      </c>
      <c r="D730" s="613" t="s">
        <v>678</v>
      </c>
      <c r="E730" s="614">
        <v>0.1</v>
      </c>
      <c r="F730" s="589">
        <v>5</v>
      </c>
      <c r="G730" s="586">
        <v>83900</v>
      </c>
      <c r="H730" s="305">
        <f>TRUNC(E730* (1 + F730 / 100) * G730,2)</f>
        <v>8809.5</v>
      </c>
      <c r="I730" s="307"/>
      <c r="J730" s="559"/>
      <c r="K730" s="382"/>
      <c r="L730" s="292"/>
      <c r="M730" s="293"/>
      <c r="N730" s="820"/>
      <c r="O730" s="852"/>
    </row>
    <row r="731" spans="1:15" ht="23.25" customHeight="1" x14ac:dyDescent="0.35">
      <c r="A731" s="287"/>
      <c r="B731" s="317"/>
      <c r="C731" s="996" t="s">
        <v>881</v>
      </c>
      <c r="D731" s="584" t="s">
        <v>22</v>
      </c>
      <c r="E731" s="585">
        <v>0.18</v>
      </c>
      <c r="F731" s="589">
        <v>0</v>
      </c>
      <c r="G731" s="586">
        <v>95000</v>
      </c>
      <c r="H731" s="305">
        <f>TRUNC(E731* (1 + F731 / 100) * G731,2)</f>
        <v>17100</v>
      </c>
      <c r="I731" s="307"/>
      <c r="J731" s="582"/>
      <c r="K731" s="287"/>
      <c r="L731" s="307"/>
      <c r="M731" s="308"/>
      <c r="N731" s="820"/>
      <c r="O731" s="852"/>
    </row>
    <row r="732" spans="1:15" x14ac:dyDescent="0.35">
      <c r="A732" s="287"/>
      <c r="B732" s="317"/>
      <c r="C732" s="782" t="s">
        <v>679</v>
      </c>
      <c r="D732" s="584" t="s">
        <v>287</v>
      </c>
      <c r="E732" s="585">
        <v>0.05</v>
      </c>
      <c r="F732" s="589">
        <v>5</v>
      </c>
      <c r="G732" s="586">
        <v>149800</v>
      </c>
      <c r="H732" s="305">
        <f>TRUNC(E732* (1 + F732 / 100) * G732,2)</f>
        <v>7864.5</v>
      </c>
      <c r="I732" s="307"/>
      <c r="J732" s="582"/>
      <c r="K732" s="287"/>
      <c r="L732" s="307"/>
      <c r="M732" s="308"/>
      <c r="N732" s="820"/>
      <c r="O732" s="852"/>
    </row>
    <row r="733" spans="1:15" x14ac:dyDescent="0.35">
      <c r="A733" s="287"/>
      <c r="B733" s="317"/>
      <c r="C733" s="782" t="s">
        <v>680</v>
      </c>
      <c r="D733" s="584" t="s">
        <v>22</v>
      </c>
      <c r="E733" s="585">
        <v>0.16500000000000001</v>
      </c>
      <c r="F733" s="589">
        <v>5</v>
      </c>
      <c r="G733" s="586">
        <v>20900</v>
      </c>
      <c r="H733" s="305">
        <f>TRUNC(E733* (1 + F733 / 100) * G733,2)</f>
        <v>3620.92</v>
      </c>
      <c r="I733" s="307"/>
      <c r="J733" s="582"/>
      <c r="K733" s="287"/>
      <c r="L733" s="307"/>
      <c r="M733" s="308"/>
      <c r="N733" s="820"/>
      <c r="O733" s="852"/>
    </row>
    <row r="734" spans="1:15" x14ac:dyDescent="0.35">
      <c r="A734" s="287"/>
      <c r="B734" s="317"/>
      <c r="C734" s="306"/>
      <c r="D734" s="287"/>
      <c r="E734" s="307"/>
      <c r="F734" s="308"/>
      <c r="G734" s="309" t="s">
        <v>206</v>
      </c>
      <c r="H734" s="313">
        <f>SUM(H730:H733)</f>
        <v>37394.92</v>
      </c>
      <c r="I734" s="307"/>
      <c r="J734" s="582"/>
      <c r="K734" s="287"/>
      <c r="L734" s="307"/>
      <c r="M734" s="308"/>
      <c r="N734" s="820"/>
      <c r="O734" s="854"/>
    </row>
    <row r="735" spans="1:15" x14ac:dyDescent="0.35">
      <c r="A735" s="287"/>
      <c r="B735" s="317"/>
      <c r="C735" s="311" t="s">
        <v>208</v>
      </c>
      <c r="D735" s="287"/>
      <c r="E735" s="307"/>
      <c r="F735" s="308"/>
      <c r="G735" s="309"/>
      <c r="H735" s="310"/>
      <c r="I735" s="307"/>
      <c r="J735" s="853"/>
      <c r="K735" s="287"/>
      <c r="L735" s="307"/>
      <c r="M735" s="308"/>
      <c r="N735" s="820"/>
      <c r="O735" s="852"/>
    </row>
    <row r="736" spans="1:15" x14ac:dyDescent="0.35">
      <c r="A736" s="287"/>
      <c r="B736" s="317"/>
      <c r="C736" s="792" t="s">
        <v>279</v>
      </c>
      <c r="D736" s="613" t="s">
        <v>210</v>
      </c>
      <c r="E736" s="614">
        <v>0.15</v>
      </c>
      <c r="F736" s="589"/>
      <c r="G736" s="987">
        <f>M.O!C21</f>
        <v>46172</v>
      </c>
      <c r="H736" s="305">
        <f>TRUNC(E736* (1 + F736 / 100) * G736,2)</f>
        <v>6925.8</v>
      </c>
      <c r="I736" s="307"/>
      <c r="J736" s="559"/>
      <c r="K736" s="382"/>
      <c r="L736" s="292"/>
      <c r="M736" s="293"/>
      <c r="N736" s="820"/>
      <c r="O736" s="852"/>
    </row>
    <row r="737" spans="1:15" x14ac:dyDescent="0.35">
      <c r="A737" s="287"/>
      <c r="B737" s="317"/>
      <c r="C737" s="782" t="s">
        <v>209</v>
      </c>
      <c r="D737" s="584" t="s">
        <v>210</v>
      </c>
      <c r="E737" s="585">
        <v>0.35</v>
      </c>
      <c r="F737" s="589"/>
      <c r="G737" s="988">
        <f>M.O!C6</f>
        <v>31207</v>
      </c>
      <c r="H737" s="305">
        <f>TRUNC(E737* (1 + F737 / 100) * G737,2)</f>
        <v>10922.45</v>
      </c>
      <c r="I737" s="307"/>
      <c r="J737" s="582"/>
      <c r="K737" s="287"/>
      <c r="L737" s="307"/>
      <c r="M737" s="308"/>
      <c r="N737" s="820"/>
      <c r="O737" s="852"/>
    </row>
    <row r="738" spans="1:15" x14ac:dyDescent="0.35">
      <c r="A738" s="287"/>
      <c r="B738" s="317"/>
      <c r="C738" s="782" t="s">
        <v>681</v>
      </c>
      <c r="D738" s="584" t="s">
        <v>210</v>
      </c>
      <c r="E738" s="585">
        <v>0.35</v>
      </c>
      <c r="F738" s="589"/>
      <c r="G738" s="988">
        <f>M.O!C15</f>
        <v>63612</v>
      </c>
      <c r="H738" s="305">
        <f>TRUNC(E738* (1 + F738 / 100) * G738,2)</f>
        <v>22264.2</v>
      </c>
      <c r="I738" s="307"/>
      <c r="J738" s="582"/>
      <c r="K738" s="287"/>
      <c r="L738" s="307"/>
      <c r="M738" s="308"/>
      <c r="N738" s="820"/>
      <c r="O738" s="852"/>
    </row>
    <row r="739" spans="1:15" x14ac:dyDescent="0.35">
      <c r="A739" s="287"/>
      <c r="B739" s="317"/>
      <c r="C739" s="306"/>
      <c r="D739" s="287"/>
      <c r="E739" s="307"/>
      <c r="F739" s="308"/>
      <c r="G739" s="309" t="s">
        <v>212</v>
      </c>
      <c r="H739" s="313">
        <f>SUM(H736:H738)</f>
        <v>40112.449999999997</v>
      </c>
      <c r="I739" s="307"/>
      <c r="J739" s="582"/>
      <c r="K739" s="287"/>
      <c r="L739" s="307"/>
      <c r="M739" s="308"/>
      <c r="N739" s="820"/>
      <c r="O739" s="854"/>
    </row>
    <row r="740" spans="1:15" x14ac:dyDescent="0.35">
      <c r="A740" s="287"/>
      <c r="B740" s="317"/>
      <c r="C740" s="314" t="s">
        <v>214</v>
      </c>
      <c r="D740" s="287"/>
      <c r="E740" s="307"/>
      <c r="F740" s="308"/>
      <c r="G740" s="309"/>
      <c r="H740" s="310"/>
      <c r="I740" s="307"/>
      <c r="J740" s="855"/>
      <c r="K740" s="287"/>
      <c r="L740" s="307"/>
      <c r="M740" s="308"/>
      <c r="N740" s="820"/>
      <c r="O740" s="852"/>
    </row>
    <row r="741" spans="1:15" x14ac:dyDescent="0.35">
      <c r="A741" s="287"/>
      <c r="B741" s="317"/>
      <c r="C741" s="782" t="s">
        <v>215</v>
      </c>
      <c r="D741" s="584" t="s">
        <v>216</v>
      </c>
      <c r="E741" s="587">
        <f>$O$2</f>
        <v>0.05</v>
      </c>
      <c r="F741" s="589"/>
      <c r="G741" s="586">
        <f>H739</f>
        <v>40112.449999999997</v>
      </c>
      <c r="H741" s="305">
        <f>TRUNC(E741* (1 + F741 / 100) * G741,2)</f>
        <v>2005.62</v>
      </c>
      <c r="I741" s="307"/>
      <c r="J741" s="582"/>
      <c r="K741" s="287"/>
      <c r="L741" s="856"/>
      <c r="M741" s="308"/>
      <c r="N741" s="820"/>
      <c r="O741" s="852"/>
    </row>
    <row r="742" spans="1:15" x14ac:dyDescent="0.35">
      <c r="A742" s="287"/>
      <c r="B742" s="317"/>
      <c r="C742" s="782" t="s">
        <v>266</v>
      </c>
      <c r="D742" s="584" t="s">
        <v>267</v>
      </c>
      <c r="E742" s="585">
        <v>0.6</v>
      </c>
      <c r="F742" s="589"/>
      <c r="G742" s="586">
        <v>5000</v>
      </c>
      <c r="H742" s="305">
        <f>TRUNC(E742* (1 + F742 / 100) * G742,2)</f>
        <v>3000</v>
      </c>
      <c r="I742" s="307"/>
      <c r="J742" s="582"/>
      <c r="K742" s="287"/>
      <c r="L742" s="307"/>
      <c r="M742" s="308"/>
      <c r="N742" s="820"/>
      <c r="O742" s="852"/>
    </row>
    <row r="743" spans="1:15" x14ac:dyDescent="0.35">
      <c r="A743" s="287"/>
      <c r="B743" s="317"/>
      <c r="C743" s="306"/>
      <c r="D743" s="287"/>
      <c r="E743" s="307"/>
      <c r="F743" s="308"/>
      <c r="G743" s="309" t="s">
        <v>218</v>
      </c>
      <c r="H743" s="313">
        <f>SUM(H741:H742)</f>
        <v>5005.62</v>
      </c>
      <c r="I743" s="307"/>
      <c r="J743" s="853"/>
      <c r="K743" s="287"/>
      <c r="L743" s="307"/>
      <c r="M743" s="308"/>
      <c r="N743" s="820"/>
      <c r="O743" s="852"/>
    </row>
    <row r="744" spans="1:15" x14ac:dyDescent="0.35">
      <c r="A744" s="287"/>
      <c r="B744" s="317"/>
      <c r="C744" s="311" t="s">
        <v>414</v>
      </c>
      <c r="D744" s="287"/>
      <c r="E744" s="307"/>
      <c r="F744" s="308"/>
      <c r="G744" s="309"/>
      <c r="H744" s="313"/>
      <c r="I744" s="307"/>
      <c r="J744" s="582"/>
      <c r="K744" s="287"/>
      <c r="L744" s="307"/>
      <c r="M744" s="308"/>
      <c r="N744" s="820"/>
      <c r="O744" s="852"/>
    </row>
    <row r="745" spans="1:15" x14ac:dyDescent="0.35">
      <c r="A745" s="287"/>
      <c r="B745" s="317"/>
      <c r="C745" s="300" t="s">
        <v>414</v>
      </c>
      <c r="D745" s="584" t="s">
        <v>216</v>
      </c>
      <c r="E745" s="588">
        <v>0.1</v>
      </c>
      <c r="F745" s="589"/>
      <c r="G745" s="586">
        <f>H734</f>
        <v>37394.92</v>
      </c>
      <c r="H745" s="305">
        <f>E745*G745</f>
        <v>3739.4920000000002</v>
      </c>
      <c r="I745" s="307"/>
      <c r="J745" s="582"/>
      <c r="K745" s="287"/>
      <c r="L745" s="307"/>
      <c r="M745" s="308"/>
      <c r="N745" s="820"/>
      <c r="O745" s="852"/>
    </row>
    <row r="746" spans="1:15" x14ac:dyDescent="0.35">
      <c r="A746" s="287"/>
      <c r="B746" s="317"/>
      <c r="C746" s="306"/>
      <c r="D746" s="287"/>
      <c r="E746" s="307"/>
      <c r="F746" s="308"/>
      <c r="G746" s="309" t="s">
        <v>482</v>
      </c>
      <c r="H746" s="386">
        <f>SUM(H744:H745)</f>
        <v>3739.4920000000002</v>
      </c>
      <c r="I746" s="307"/>
      <c r="J746" s="582"/>
      <c r="K746" s="287"/>
      <c r="L746" s="307"/>
      <c r="M746" s="308"/>
      <c r="N746" s="820"/>
      <c r="O746" s="852"/>
    </row>
    <row r="747" spans="1:15" x14ac:dyDescent="0.35">
      <c r="A747" s="287"/>
      <c r="B747" s="317"/>
      <c r="C747" s="306"/>
      <c r="D747" s="287"/>
      <c r="E747" s="307"/>
      <c r="F747" s="308"/>
      <c r="G747" s="309"/>
      <c r="H747" s="310"/>
      <c r="I747" s="307"/>
      <c r="J747" s="857"/>
      <c r="K747" s="858"/>
      <c r="L747" s="859"/>
      <c r="M747" s="860"/>
      <c r="N747" s="861"/>
      <c r="O747" s="862"/>
    </row>
    <row r="748" spans="1:15" ht="15" thickBot="1" x14ac:dyDescent="0.4">
      <c r="A748" s="287"/>
      <c r="B748" s="317"/>
      <c r="C748" s="318"/>
      <c r="D748" s="590"/>
      <c r="E748" s="591"/>
      <c r="F748" s="592" t="s">
        <v>222</v>
      </c>
      <c r="G748" s="593"/>
      <c r="H748" s="594">
        <f>H734+H739+H743+H746</f>
        <v>86252.481999999989</v>
      </c>
      <c r="I748" s="307"/>
      <c r="J748" s="863"/>
      <c r="K748" s="287"/>
      <c r="L748" s="307"/>
      <c r="M748" s="308"/>
      <c r="N748" s="820"/>
      <c r="O748" s="852"/>
    </row>
    <row r="749" spans="1:15" ht="15" thickTop="1" x14ac:dyDescent="0.35">
      <c r="A749" s="287"/>
      <c r="B749" s="317"/>
      <c r="C749" s="327" t="s">
        <v>154</v>
      </c>
      <c r="D749" s="328"/>
      <c r="E749" s="329"/>
      <c r="F749" s="397"/>
      <c r="G749" s="330"/>
      <c r="H749" s="331"/>
      <c r="I749" s="307"/>
      <c r="J749" s="582"/>
      <c r="K749" s="287"/>
      <c r="L749" s="307"/>
      <c r="M749" s="864"/>
      <c r="N749" s="820"/>
      <c r="O749" s="852"/>
    </row>
    <row r="750" spans="1:15" x14ac:dyDescent="0.35">
      <c r="A750" s="287"/>
      <c r="B750" s="317"/>
      <c r="C750" s="439" t="s">
        <v>132</v>
      </c>
      <c r="D750" s="595"/>
      <c r="E750" s="596"/>
      <c r="F750" s="602">
        <f>$F$3</f>
        <v>0.23</v>
      </c>
      <c r="G750" s="598"/>
      <c r="H750" s="443">
        <f>ROUND(H748*F750,2)</f>
        <v>19838.07</v>
      </c>
      <c r="I750" s="307"/>
      <c r="J750" s="582"/>
      <c r="K750" s="287"/>
      <c r="L750" s="307"/>
      <c r="M750" s="865"/>
      <c r="N750" s="820"/>
      <c r="O750" s="852"/>
    </row>
    <row r="751" spans="1:15" x14ac:dyDescent="0.35">
      <c r="A751" s="287"/>
      <c r="B751" s="317"/>
      <c r="C751" s="439" t="s">
        <v>134</v>
      </c>
      <c r="D751" s="595"/>
      <c r="E751" s="596"/>
      <c r="F751" s="602">
        <f>$G$3</f>
        <v>0.01</v>
      </c>
      <c r="G751" s="598"/>
      <c r="H751" s="443">
        <f>ROUND(H748*F751,2)</f>
        <v>862.52</v>
      </c>
      <c r="I751" s="307"/>
      <c r="J751" s="582"/>
      <c r="K751" s="287"/>
      <c r="L751" s="307"/>
      <c r="M751" s="865"/>
      <c r="N751" s="820"/>
      <c r="O751" s="852"/>
    </row>
    <row r="752" spans="1:15" x14ac:dyDescent="0.35">
      <c r="A752" s="287"/>
      <c r="B752" s="317"/>
      <c r="C752" s="439" t="s">
        <v>136</v>
      </c>
      <c r="D752" s="595"/>
      <c r="E752" s="596"/>
      <c r="F752" s="602">
        <f>$H$3</f>
        <v>0.06</v>
      </c>
      <c r="G752" s="598"/>
      <c r="H752" s="443">
        <f>ROUND(H748*F752,2)</f>
        <v>5175.1499999999996</v>
      </c>
      <c r="I752" s="307"/>
      <c r="J752" s="582"/>
      <c r="K752" s="287"/>
      <c r="L752" s="307"/>
      <c r="M752" s="865"/>
      <c r="N752" s="820"/>
      <c r="O752" s="852"/>
    </row>
    <row r="753" spans="1:15" x14ac:dyDescent="0.35">
      <c r="A753" s="287"/>
      <c r="B753" s="317"/>
      <c r="C753" s="439" t="s">
        <v>140</v>
      </c>
      <c r="D753" s="595"/>
      <c r="E753" s="596"/>
      <c r="F753" s="602">
        <f>$I$3</f>
        <v>0</v>
      </c>
      <c r="G753" s="598"/>
      <c r="H753" s="443">
        <f>ROUND(H752*F753,2)</f>
        <v>0</v>
      </c>
      <c r="I753" s="307"/>
      <c r="J753" s="853"/>
      <c r="K753" s="287"/>
      <c r="L753" s="307"/>
      <c r="M753" s="866"/>
      <c r="N753" s="867"/>
      <c r="O753" s="854"/>
    </row>
    <row r="754" spans="1:15" x14ac:dyDescent="0.35">
      <c r="A754" s="287"/>
      <c r="B754" s="317"/>
      <c r="C754" s="311" t="s">
        <v>249</v>
      </c>
      <c r="D754" s="287"/>
      <c r="E754" s="307"/>
      <c r="F754" s="308"/>
      <c r="G754" s="338"/>
      <c r="H754" s="339">
        <f>SUM(H750:H753)</f>
        <v>25875.739999999998</v>
      </c>
      <c r="I754" s="307"/>
      <c r="J754" s="857"/>
      <c r="K754" s="858"/>
      <c r="L754" s="859"/>
      <c r="M754" s="860"/>
      <c r="N754" s="868"/>
      <c r="O754" s="862"/>
    </row>
    <row r="755" spans="1:15" ht="15" thickBot="1" x14ac:dyDescent="0.4">
      <c r="A755" s="287"/>
      <c r="B755" s="317"/>
      <c r="C755" s="599"/>
      <c r="D755" s="600"/>
      <c r="E755" s="591"/>
      <c r="F755" s="592" t="s">
        <v>251</v>
      </c>
      <c r="G755" s="601"/>
      <c r="H755" s="594">
        <f>IF($A$3=2,ROUND((H748+H754),2),IF($A$3=3,ROUND((H748+H754),-1),ROUND((H748+H754),0)))</f>
        <v>112128</v>
      </c>
      <c r="I755" s="307"/>
      <c r="J755" s="845"/>
      <c r="N755" s="869"/>
      <c r="O755" s="869"/>
    </row>
    <row r="756" spans="1:15" ht="15.5" thickTop="1" thickBot="1" x14ac:dyDescent="0.4">
      <c r="A756" s="287"/>
      <c r="B756" s="317"/>
      <c r="C756" s="857"/>
      <c r="D756" s="858"/>
      <c r="E756" s="859"/>
      <c r="F756" s="860"/>
      <c r="G756" s="868"/>
      <c r="H756" s="862"/>
      <c r="I756" s="307"/>
      <c r="J756" s="845"/>
      <c r="N756" s="869"/>
      <c r="O756" s="869"/>
    </row>
    <row r="757" spans="1:15" ht="15" thickTop="1" x14ac:dyDescent="0.35">
      <c r="A757" s="287"/>
      <c r="B757" s="317"/>
      <c r="C757" s="1079" t="str">
        <f>PRESUPUESTO!C48</f>
        <v>SUMINISTRO E INSTALACION DE BAJANTE PVC CUADRADO - AMAZONAS</v>
      </c>
      <c r="D757" s="1080"/>
      <c r="E757" s="1080"/>
      <c r="F757" s="1080"/>
      <c r="G757" s="295"/>
      <c r="H757" s="296" t="s">
        <v>676</v>
      </c>
      <c r="I757" s="307"/>
      <c r="J757" s="845"/>
      <c r="N757" s="869"/>
      <c r="O757" s="869"/>
    </row>
    <row r="758" spans="1:15" x14ac:dyDescent="0.35">
      <c r="A758" s="287"/>
      <c r="B758" s="317"/>
      <c r="C758" s="1081"/>
      <c r="D758" s="1082"/>
      <c r="E758" s="1082"/>
      <c r="F758" s="1082"/>
      <c r="G758" s="297"/>
      <c r="H758" s="298" t="s">
        <v>883</v>
      </c>
      <c r="I758" s="307"/>
      <c r="J758" s="845"/>
      <c r="N758" s="869"/>
      <c r="O758" s="869"/>
    </row>
    <row r="759" spans="1:15" x14ac:dyDescent="0.35">
      <c r="A759" s="287"/>
      <c r="B759" s="317"/>
      <c r="C759" s="300" t="s">
        <v>21</v>
      </c>
      <c r="D759" s="584" t="s">
        <v>22</v>
      </c>
      <c r="E759" s="585" t="s">
        <v>23</v>
      </c>
      <c r="F759" s="589" t="s">
        <v>192</v>
      </c>
      <c r="G759" s="586" t="s">
        <v>193</v>
      </c>
      <c r="H759" s="305" t="s">
        <v>194</v>
      </c>
      <c r="I759" s="307"/>
      <c r="J759" s="845"/>
      <c r="N759" s="869"/>
      <c r="O759" s="869"/>
    </row>
    <row r="760" spans="1:15" x14ac:dyDescent="0.35">
      <c r="A760" s="287"/>
      <c r="B760" s="317"/>
      <c r="C760" s="306"/>
      <c r="D760" s="287"/>
      <c r="E760" s="307"/>
      <c r="F760" s="308"/>
      <c r="G760" s="309"/>
      <c r="H760" s="310"/>
      <c r="I760" s="307"/>
      <c r="J760" s="845"/>
      <c r="N760" s="869"/>
      <c r="O760" s="869"/>
    </row>
    <row r="761" spans="1:15" x14ac:dyDescent="0.35">
      <c r="A761" s="287"/>
      <c r="B761" s="317"/>
      <c r="C761" s="311" t="s">
        <v>196</v>
      </c>
      <c r="D761" s="287"/>
      <c r="E761" s="307"/>
      <c r="F761" s="308"/>
      <c r="G761" s="309"/>
      <c r="H761" s="310"/>
      <c r="I761" s="307"/>
      <c r="J761" s="845"/>
      <c r="N761" s="869"/>
      <c r="O761" s="869"/>
    </row>
    <row r="762" spans="1:15" x14ac:dyDescent="0.35">
      <c r="A762" s="287"/>
      <c r="B762" s="317"/>
      <c r="C762" s="1022" t="s">
        <v>886</v>
      </c>
      <c r="D762" s="613" t="s">
        <v>22</v>
      </c>
      <c r="E762" s="614">
        <v>0.6</v>
      </c>
      <c r="F762" s="589">
        <v>0</v>
      </c>
      <c r="G762" s="586">
        <v>10978</v>
      </c>
      <c r="H762" s="305">
        <f>TRUNC(E762* (1 + F762 / 100) * G762,2)</f>
        <v>6586.8</v>
      </c>
      <c r="I762" s="307"/>
      <c r="J762" s="845"/>
      <c r="N762" s="869"/>
      <c r="O762" s="869"/>
    </row>
    <row r="763" spans="1:15" x14ac:dyDescent="0.35">
      <c r="A763" s="287"/>
      <c r="B763" s="317"/>
      <c r="C763" s="996" t="s">
        <v>887</v>
      </c>
      <c r="D763" s="584" t="s">
        <v>22</v>
      </c>
      <c r="E763" s="585">
        <v>0.33</v>
      </c>
      <c r="F763" s="589">
        <v>0</v>
      </c>
      <c r="G763" s="586">
        <v>2522</v>
      </c>
      <c r="H763" s="305">
        <f>TRUNC(E763* (1 + F763 / 100) * G763,2)</f>
        <v>832.26</v>
      </c>
      <c r="I763" s="307"/>
      <c r="J763" s="845"/>
      <c r="N763" s="869"/>
      <c r="O763" s="869"/>
    </row>
    <row r="764" spans="1:15" x14ac:dyDescent="0.35">
      <c r="A764" s="287"/>
      <c r="B764" s="317"/>
      <c r="C764" s="782" t="s">
        <v>888</v>
      </c>
      <c r="D764" s="584" t="s">
        <v>22</v>
      </c>
      <c r="E764" s="585">
        <v>0.33</v>
      </c>
      <c r="F764" s="589">
        <v>5</v>
      </c>
      <c r="G764" s="586">
        <v>70390</v>
      </c>
      <c r="H764" s="305">
        <f>TRUNC(E764* (1 + F764 / 100) * G764,2)</f>
        <v>24390.13</v>
      </c>
      <c r="I764" s="307"/>
      <c r="J764" s="845"/>
      <c r="N764" s="869"/>
      <c r="O764" s="869"/>
    </row>
    <row r="765" spans="1:15" x14ac:dyDescent="0.35">
      <c r="A765" s="287"/>
      <c r="B765" s="317"/>
      <c r="C765" s="782" t="s">
        <v>889</v>
      </c>
      <c r="D765" s="584" t="s">
        <v>22</v>
      </c>
      <c r="E765" s="585">
        <v>0.33</v>
      </c>
      <c r="F765" s="589">
        <v>5</v>
      </c>
      <c r="G765" s="586">
        <v>50000</v>
      </c>
      <c r="H765" s="305">
        <f>TRUNC(E765* (1 + F765 / 100) * G765,2)</f>
        <v>17325</v>
      </c>
      <c r="I765" s="307"/>
      <c r="J765" s="845"/>
      <c r="N765" s="869"/>
      <c r="O765" s="869"/>
    </row>
    <row r="766" spans="1:15" x14ac:dyDescent="0.35">
      <c r="A766" s="287"/>
      <c r="B766" s="317"/>
      <c r="C766" s="306"/>
      <c r="D766" s="287"/>
      <c r="E766" s="307"/>
      <c r="F766" s="308"/>
      <c r="G766" s="309" t="s">
        <v>206</v>
      </c>
      <c r="H766" s="313">
        <f>SUM(H762:H765)</f>
        <v>49134.19</v>
      </c>
      <c r="I766" s="307"/>
      <c r="J766" s="845"/>
      <c r="N766" s="869"/>
      <c r="O766" s="869"/>
    </row>
    <row r="767" spans="1:15" x14ac:dyDescent="0.35">
      <c r="A767" s="287"/>
      <c r="B767" s="317"/>
      <c r="C767" s="311" t="s">
        <v>208</v>
      </c>
      <c r="D767" s="287"/>
      <c r="E767" s="307"/>
      <c r="F767" s="308"/>
      <c r="G767" s="309"/>
      <c r="H767" s="310"/>
      <c r="I767" s="307"/>
      <c r="J767" s="845"/>
      <c r="N767" s="869"/>
      <c r="O767" s="869"/>
    </row>
    <row r="768" spans="1:15" x14ac:dyDescent="0.35">
      <c r="A768" s="287"/>
      <c r="B768" s="317"/>
      <c r="C768" s="792" t="s">
        <v>885</v>
      </c>
      <c r="D768" s="613" t="s">
        <v>210</v>
      </c>
      <c r="E768" s="614">
        <v>0.25</v>
      </c>
      <c r="F768" s="589"/>
      <c r="G768" s="987">
        <f>G559</f>
        <v>40150</v>
      </c>
      <c r="H768" s="305">
        <f>TRUNC(E768* (1 + F768 / 100) * G768,2)</f>
        <v>10037.5</v>
      </c>
      <c r="I768" s="307"/>
      <c r="J768" s="845"/>
      <c r="N768" s="869"/>
      <c r="O768" s="869"/>
    </row>
    <row r="769" spans="1:15" x14ac:dyDescent="0.35">
      <c r="A769" s="287"/>
      <c r="B769" s="317"/>
      <c r="C769" s="306"/>
      <c r="D769" s="287"/>
      <c r="E769" s="307"/>
      <c r="F769" s="308"/>
      <c r="G769" s="309" t="s">
        <v>212</v>
      </c>
      <c r="H769" s="313">
        <f>SUM(H768:H768)</f>
        <v>10037.5</v>
      </c>
      <c r="I769" s="307"/>
      <c r="J769" s="845"/>
      <c r="N769" s="869"/>
      <c r="O769" s="869"/>
    </row>
    <row r="770" spans="1:15" x14ac:dyDescent="0.35">
      <c r="A770" s="287"/>
      <c r="B770" s="317"/>
      <c r="C770" s="314" t="s">
        <v>214</v>
      </c>
      <c r="D770" s="287"/>
      <c r="E770" s="307"/>
      <c r="F770" s="308"/>
      <c r="G770" s="309"/>
      <c r="H770" s="310"/>
      <c r="I770" s="307"/>
      <c r="J770" s="845"/>
      <c r="N770" s="869"/>
      <c r="O770" s="869"/>
    </row>
    <row r="771" spans="1:15" x14ac:dyDescent="0.35">
      <c r="A771" s="287"/>
      <c r="B771" s="317"/>
      <c r="C771" s="782" t="s">
        <v>215</v>
      </c>
      <c r="D771" s="584" t="s">
        <v>216</v>
      </c>
      <c r="E771" s="587">
        <f>$O$2</f>
        <v>0.05</v>
      </c>
      <c r="F771" s="589"/>
      <c r="G771" s="586">
        <f>H769</f>
        <v>10037.5</v>
      </c>
      <c r="H771" s="305">
        <f>TRUNC(E771* (1 + F771 / 100) * G771,2)</f>
        <v>501.87</v>
      </c>
      <c r="I771" s="307"/>
      <c r="J771" s="845"/>
      <c r="N771" s="869"/>
      <c r="O771" s="869"/>
    </row>
    <row r="772" spans="1:15" x14ac:dyDescent="0.35">
      <c r="A772" s="287"/>
      <c r="B772" s="317"/>
      <c r="C772" s="782" t="s">
        <v>266</v>
      </c>
      <c r="D772" s="584" t="s">
        <v>267</v>
      </c>
      <c r="E772" s="585">
        <v>0.2</v>
      </c>
      <c r="F772" s="589"/>
      <c r="G772" s="586">
        <v>5000</v>
      </c>
      <c r="H772" s="305">
        <f>TRUNC(E772* (1 + F772 / 100) * G772,2)</f>
        <v>1000</v>
      </c>
      <c r="I772" s="307"/>
      <c r="J772" s="845"/>
      <c r="N772" s="869"/>
      <c r="O772" s="869"/>
    </row>
    <row r="773" spans="1:15" x14ac:dyDescent="0.35">
      <c r="A773" s="287"/>
      <c r="B773" s="317"/>
      <c r="C773" s="306"/>
      <c r="D773" s="287"/>
      <c r="E773" s="307"/>
      <c r="F773" s="308"/>
      <c r="G773" s="309" t="s">
        <v>218</v>
      </c>
      <c r="H773" s="313">
        <f>SUM(H771:H772)</f>
        <v>1501.87</v>
      </c>
      <c r="I773" s="307"/>
      <c r="J773" s="845"/>
      <c r="N773" s="869"/>
      <c r="O773" s="869"/>
    </row>
    <row r="774" spans="1:15" x14ac:dyDescent="0.35">
      <c r="A774" s="287"/>
      <c r="B774" s="317"/>
      <c r="C774" s="311" t="s">
        <v>414</v>
      </c>
      <c r="D774" s="287"/>
      <c r="E774" s="307"/>
      <c r="F774" s="308"/>
      <c r="G774" s="309"/>
      <c r="H774" s="313"/>
      <c r="I774" s="307"/>
      <c r="J774" s="845"/>
      <c r="N774" s="869"/>
      <c r="O774" s="869"/>
    </row>
    <row r="775" spans="1:15" x14ac:dyDescent="0.35">
      <c r="A775" s="287"/>
      <c r="B775" s="317"/>
      <c r="C775" s="300" t="s">
        <v>414</v>
      </c>
      <c r="D775" s="584" t="s">
        <v>216</v>
      </c>
      <c r="E775" s="588">
        <v>0.1</v>
      </c>
      <c r="F775" s="589"/>
      <c r="G775" s="586">
        <f>H766</f>
        <v>49134.19</v>
      </c>
      <c r="H775" s="305">
        <f>E775*G775</f>
        <v>4913.4190000000008</v>
      </c>
      <c r="I775" s="307"/>
      <c r="J775" s="845"/>
      <c r="N775" s="869"/>
      <c r="O775" s="869"/>
    </row>
    <row r="776" spans="1:15" x14ac:dyDescent="0.35">
      <c r="A776" s="287"/>
      <c r="B776" s="317"/>
      <c r="C776" s="306"/>
      <c r="D776" s="287"/>
      <c r="E776" s="307"/>
      <c r="F776" s="308"/>
      <c r="G776" s="309" t="s">
        <v>482</v>
      </c>
      <c r="H776" s="386">
        <f>SUM(H774:H775)</f>
        <v>4913.4190000000008</v>
      </c>
      <c r="I776" s="307"/>
      <c r="J776" s="845"/>
      <c r="N776" s="869"/>
      <c r="O776" s="869"/>
    </row>
    <row r="777" spans="1:15" x14ac:dyDescent="0.35">
      <c r="A777" s="287"/>
      <c r="B777" s="317"/>
      <c r="C777" s="306"/>
      <c r="D777" s="287"/>
      <c r="E777" s="307"/>
      <c r="F777" s="308"/>
      <c r="G777" s="309"/>
      <c r="H777" s="310"/>
      <c r="I777" s="307"/>
      <c r="J777" s="845"/>
      <c r="N777" s="869"/>
      <c r="O777" s="869"/>
    </row>
    <row r="778" spans="1:15" ht="15" thickBot="1" x14ac:dyDescent="0.4">
      <c r="A778" s="287"/>
      <c r="B778" s="317"/>
      <c r="C778" s="318"/>
      <c r="D778" s="590"/>
      <c r="E778" s="591"/>
      <c r="F778" s="592" t="s">
        <v>222</v>
      </c>
      <c r="G778" s="593"/>
      <c r="H778" s="594">
        <f>H766+H769+H773+H776</f>
        <v>65586.979000000007</v>
      </c>
      <c r="I778" s="307"/>
      <c r="J778" s="845"/>
      <c r="N778" s="869"/>
      <c r="O778" s="869"/>
    </row>
    <row r="779" spans="1:15" ht="15" thickTop="1" x14ac:dyDescent="0.35">
      <c r="A779" s="287"/>
      <c r="B779" s="317"/>
      <c r="C779" s="857"/>
      <c r="D779" s="858"/>
      <c r="E779" s="859"/>
      <c r="F779" s="860"/>
      <c r="G779" s="868"/>
      <c r="H779" s="862"/>
      <c r="I779" s="307"/>
      <c r="J779" s="845"/>
      <c r="N779" s="869"/>
      <c r="O779" s="869"/>
    </row>
    <row r="780" spans="1:15" ht="15" thickBot="1" x14ac:dyDescent="0.4">
      <c r="C780" s="9"/>
      <c r="D780" s="35"/>
      <c r="E780" s="9"/>
      <c r="F780" s="9"/>
      <c r="G780" s="9"/>
      <c r="H780" s="9"/>
      <c r="I780" s="292"/>
      <c r="J780" s="293"/>
    </row>
    <row r="781" spans="1:15" ht="15.5" thickTop="1" thickBot="1" x14ac:dyDescent="0.4">
      <c r="C781" s="1083" t="s">
        <v>734</v>
      </c>
      <c r="D781" s="1084"/>
      <c r="E781" s="1084"/>
      <c r="F781" s="1084"/>
      <c r="G781" s="324"/>
      <c r="H781" s="296" t="s">
        <v>670</v>
      </c>
      <c r="I781" s="292"/>
      <c r="J781" s="293"/>
    </row>
    <row r="782" spans="1:15" ht="15" customHeight="1" thickBot="1" x14ac:dyDescent="0.4">
      <c r="C782" s="1085"/>
      <c r="D782" s="1086"/>
      <c r="E782" s="1086"/>
      <c r="F782" s="1086"/>
      <c r="G782" s="325"/>
      <c r="H782" s="298" t="s">
        <v>70</v>
      </c>
      <c r="I782" s="292"/>
      <c r="J782" s="882"/>
      <c r="K782" s="883"/>
      <c r="L782" s="884"/>
      <c r="M782" s="884"/>
      <c r="N782" s="885"/>
    </row>
    <row r="783" spans="1:15" x14ac:dyDescent="0.35">
      <c r="C783" s="782" t="s">
        <v>21</v>
      </c>
      <c r="D783" s="584" t="s">
        <v>22</v>
      </c>
      <c r="E783" s="584" t="s">
        <v>23</v>
      </c>
      <c r="F783" s="584" t="s">
        <v>192</v>
      </c>
      <c r="G783" s="634" t="s">
        <v>193</v>
      </c>
      <c r="H783" s="844" t="s">
        <v>194</v>
      </c>
      <c r="I783" s="292"/>
      <c r="J783" s="293"/>
    </row>
    <row r="784" spans="1:15" x14ac:dyDescent="0.35">
      <c r="C784" s="306"/>
      <c r="D784" s="287"/>
      <c r="E784" s="307"/>
      <c r="F784" s="307"/>
      <c r="G784" s="346"/>
      <c r="H784" s="347"/>
      <c r="I784" s="292"/>
      <c r="J784" s="293"/>
    </row>
    <row r="785" spans="3:10" x14ac:dyDescent="0.35">
      <c r="C785" s="311" t="s">
        <v>196</v>
      </c>
      <c r="D785" s="287"/>
      <c r="E785" s="307"/>
      <c r="F785" s="307"/>
      <c r="G785" s="346"/>
      <c r="H785" s="347"/>
      <c r="I785" s="292"/>
      <c r="J785" s="293"/>
    </row>
    <row r="786" spans="3:10" x14ac:dyDescent="0.35">
      <c r="C786" s="782" t="s">
        <v>735</v>
      </c>
      <c r="D786" s="584" t="s">
        <v>22</v>
      </c>
      <c r="E786" s="585">
        <v>15.2</v>
      </c>
      <c r="F786" s="585">
        <v>5</v>
      </c>
      <c r="G786" s="635">
        <v>2931</v>
      </c>
      <c r="H786" s="783">
        <f>TRUNC(E786* (1 + F786 / 100) * G786,2)</f>
        <v>46778.76</v>
      </c>
      <c r="I786" s="292"/>
      <c r="J786" s="293"/>
    </row>
    <row r="787" spans="3:10" x14ac:dyDescent="0.35">
      <c r="C787" s="782" t="s">
        <v>702</v>
      </c>
      <c r="D787" s="584" t="s">
        <v>22</v>
      </c>
      <c r="E787" s="585">
        <v>0.17499999999999999</v>
      </c>
      <c r="F787" s="585">
        <v>5</v>
      </c>
      <c r="G787" s="635">
        <v>3444</v>
      </c>
      <c r="H787" s="783">
        <f>TRUNC(E787* (1 + F787 / 100) * G787,2)</f>
        <v>632.83000000000004</v>
      </c>
      <c r="I787" s="292"/>
      <c r="J787" s="293"/>
    </row>
    <row r="788" spans="3:10" x14ac:dyDescent="0.35">
      <c r="C788" s="782" t="s">
        <v>305</v>
      </c>
      <c r="D788" s="584" t="s">
        <v>67</v>
      </c>
      <c r="E788" s="585">
        <v>0.04</v>
      </c>
      <c r="F788" s="585">
        <v>5</v>
      </c>
      <c r="G788" s="635">
        <v>570215</v>
      </c>
      <c r="H788" s="783">
        <f>TRUNC(E788* (1 + F788 / 100) * G788,2)</f>
        <v>23949.03</v>
      </c>
      <c r="I788" s="292"/>
      <c r="J788" s="293"/>
    </row>
    <row r="789" spans="3:10" x14ac:dyDescent="0.35">
      <c r="C789" s="306"/>
      <c r="D789" s="287"/>
      <c r="E789" s="307"/>
      <c r="F789" s="307"/>
      <c r="G789" s="346" t="s">
        <v>206</v>
      </c>
      <c r="H789" s="904">
        <f>SUM(H785:H788)</f>
        <v>71360.62</v>
      </c>
      <c r="I789" s="292"/>
      <c r="J789" s="293"/>
    </row>
    <row r="790" spans="3:10" x14ac:dyDescent="0.35">
      <c r="C790" s="311" t="s">
        <v>208</v>
      </c>
      <c r="D790" s="287"/>
      <c r="E790" s="307"/>
      <c r="F790" s="307"/>
      <c r="G790" s="346"/>
      <c r="H790" s="347"/>
      <c r="I790" s="292"/>
      <c r="J790" s="293"/>
    </row>
    <row r="791" spans="3:10" x14ac:dyDescent="0.35">
      <c r="C791" s="782" t="s">
        <v>261</v>
      </c>
      <c r="D791" s="584" t="s">
        <v>210</v>
      </c>
      <c r="E791" s="993">
        <v>1.4</v>
      </c>
      <c r="F791" s="585"/>
      <c r="G791" s="990">
        <f>M.O!C5</f>
        <v>40150</v>
      </c>
      <c r="H791" s="783">
        <f>TRUNC(E791* (1 + F791 / 100) * G791,2)</f>
        <v>56210</v>
      </c>
      <c r="I791" s="292"/>
      <c r="J791" s="293"/>
    </row>
    <row r="792" spans="3:10" x14ac:dyDescent="0.35">
      <c r="C792" s="306"/>
      <c r="D792" s="287"/>
      <c r="E792" s="307"/>
      <c r="F792" s="307"/>
      <c r="G792" s="346" t="s">
        <v>262</v>
      </c>
      <c r="H792" s="904">
        <f>SUM(H790:H791)</f>
        <v>56210</v>
      </c>
      <c r="I792" s="292"/>
      <c r="J792" s="293"/>
    </row>
    <row r="793" spans="3:10" x14ac:dyDescent="0.35">
      <c r="C793" s="311" t="s">
        <v>214</v>
      </c>
      <c r="D793" s="287"/>
      <c r="E793" s="307"/>
      <c r="F793" s="307"/>
      <c r="G793" s="346"/>
      <c r="H793" s="347"/>
      <c r="I793" s="292"/>
      <c r="J793" s="293"/>
    </row>
    <row r="794" spans="3:10" x14ac:dyDescent="0.35">
      <c r="C794" s="782" t="s">
        <v>215</v>
      </c>
      <c r="D794" s="584" t="s">
        <v>216</v>
      </c>
      <c r="E794" s="587">
        <f>$O$2</f>
        <v>0.05</v>
      </c>
      <c r="F794" s="585"/>
      <c r="G794" s="635">
        <f>H792</f>
        <v>56210</v>
      </c>
      <c r="H794" s="783">
        <f>TRUNC(E794* (1 + F794 / 100) * G794,2)</f>
        <v>2810.5</v>
      </c>
      <c r="I794" s="292"/>
      <c r="J794" s="293"/>
    </row>
    <row r="795" spans="3:10" x14ac:dyDescent="0.35">
      <c r="C795" s="782" t="s">
        <v>266</v>
      </c>
      <c r="D795" s="584" t="s">
        <v>267</v>
      </c>
      <c r="E795" s="871">
        <v>2.5</v>
      </c>
      <c r="F795" s="585"/>
      <c r="G795" s="635">
        <v>5000</v>
      </c>
      <c r="H795" s="783">
        <f>TRUNC(E795* (1 + F795 / 100) * G795,2)</f>
        <v>12500</v>
      </c>
      <c r="I795" s="292"/>
      <c r="J795" s="293"/>
    </row>
    <row r="796" spans="3:10" x14ac:dyDescent="0.35">
      <c r="C796" s="306"/>
      <c r="D796" s="287"/>
      <c r="E796" s="307"/>
      <c r="F796" s="307"/>
      <c r="G796" s="346" t="s">
        <v>263</v>
      </c>
      <c r="H796" s="904">
        <f>SUM(H793:H795)</f>
        <v>15310.5</v>
      </c>
      <c r="I796" s="292"/>
      <c r="J796" s="293"/>
    </row>
    <row r="797" spans="3:10" x14ac:dyDescent="0.35">
      <c r="C797" s="311" t="s">
        <v>414</v>
      </c>
      <c r="D797" s="287"/>
      <c r="E797" s="307"/>
      <c r="F797" s="308"/>
      <c r="G797" s="309"/>
      <c r="H797" s="313"/>
      <c r="I797" s="292"/>
      <c r="J797" s="293"/>
    </row>
    <row r="798" spans="3:10" x14ac:dyDescent="0.35">
      <c r="C798" s="300" t="s">
        <v>414</v>
      </c>
      <c r="D798" s="584" t="s">
        <v>216</v>
      </c>
      <c r="E798" s="588">
        <v>0.1</v>
      </c>
      <c r="F798" s="589"/>
      <c r="G798" s="586">
        <f>H789</f>
        <v>71360.62</v>
      </c>
      <c r="H798" s="305">
        <f>E798*G798</f>
        <v>7136.0619999999999</v>
      </c>
      <c r="I798" s="292"/>
      <c r="J798" s="293"/>
    </row>
    <row r="799" spans="3:10" x14ac:dyDescent="0.35">
      <c r="C799" s="306"/>
      <c r="D799" s="287"/>
      <c r="E799" s="307"/>
      <c r="F799" s="307"/>
      <c r="G799" s="346" t="s">
        <v>221</v>
      </c>
      <c r="H799" s="904">
        <f>SUM(H797:H798)</f>
        <v>7136.0619999999999</v>
      </c>
      <c r="I799" s="292"/>
      <c r="J799" s="293"/>
    </row>
    <row r="800" spans="3:10" x14ac:dyDescent="0.35">
      <c r="C800" s="306"/>
      <c r="D800" s="287"/>
      <c r="E800" s="307"/>
      <c r="F800" s="307"/>
      <c r="G800" s="346"/>
      <c r="H800" s="347"/>
      <c r="I800" s="292"/>
      <c r="J800" s="293"/>
    </row>
    <row r="801" spans="1:10" ht="15" thickBot="1" x14ac:dyDescent="0.4">
      <c r="C801" s="354"/>
      <c r="D801" s="622"/>
      <c r="E801" s="623"/>
      <c r="F801" s="624" t="s">
        <v>222</v>
      </c>
      <c r="G801" s="636"/>
      <c r="H801" s="594">
        <f>IF($A$2="CD",ROUND(SUM(H783:H800)/2,$B$3),SUM(H783:H800)/2)</f>
        <v>150017</v>
      </c>
      <c r="I801" s="292"/>
      <c r="J801" s="293"/>
    </row>
    <row r="802" spans="1:10" ht="15" thickTop="1" x14ac:dyDescent="0.35">
      <c r="C802" s="359" t="s">
        <v>249</v>
      </c>
      <c r="D802" s="360"/>
      <c r="E802" s="361"/>
      <c r="F802" s="361"/>
      <c r="G802" s="362"/>
      <c r="H802" s="363"/>
      <c r="I802" s="292"/>
      <c r="J802" s="293"/>
    </row>
    <row r="803" spans="1:10" x14ac:dyDescent="0.35">
      <c r="C803" s="797" t="s">
        <v>132</v>
      </c>
      <c r="D803" s="793"/>
      <c r="E803" s="794"/>
      <c r="F803" s="588">
        <f>$F$3</f>
        <v>0.23</v>
      </c>
      <c r="G803" s="795"/>
      <c r="H803" s="796">
        <f>ROUND(H801*F803,2)</f>
        <v>34503.910000000003</v>
      </c>
      <c r="I803" s="292"/>
      <c r="J803" s="293"/>
    </row>
    <row r="804" spans="1:10" x14ac:dyDescent="0.35">
      <c r="C804" s="797" t="s">
        <v>134</v>
      </c>
      <c r="D804" s="793"/>
      <c r="E804" s="794"/>
      <c r="F804" s="588">
        <f>$G$3</f>
        <v>0.01</v>
      </c>
      <c r="G804" s="795"/>
      <c r="H804" s="796">
        <f>ROUND(H801*F804,2)</f>
        <v>1500.17</v>
      </c>
      <c r="I804" s="292"/>
      <c r="J804" s="293"/>
    </row>
    <row r="805" spans="1:10" x14ac:dyDescent="0.35">
      <c r="C805" s="797" t="s">
        <v>136</v>
      </c>
      <c r="D805" s="793"/>
      <c r="E805" s="794"/>
      <c r="F805" s="588">
        <f>$H$3</f>
        <v>0.06</v>
      </c>
      <c r="G805" s="795"/>
      <c r="H805" s="796">
        <f>ROUND(H801*F805,2)</f>
        <v>9001.02</v>
      </c>
      <c r="I805" s="292"/>
      <c r="J805" s="293"/>
    </row>
    <row r="806" spans="1:10" x14ac:dyDescent="0.35">
      <c r="C806" s="797" t="s">
        <v>140</v>
      </c>
      <c r="D806" s="793"/>
      <c r="E806" s="794"/>
      <c r="F806" s="588">
        <f>$I$3</f>
        <v>0</v>
      </c>
      <c r="G806" s="795"/>
      <c r="H806" s="796">
        <f>ROUND(H805*F806,2)</f>
        <v>0</v>
      </c>
      <c r="I806" s="292"/>
      <c r="J806" s="293"/>
    </row>
    <row r="807" spans="1:10" x14ac:dyDescent="0.35">
      <c r="C807" s="366" t="s">
        <v>264</v>
      </c>
      <c r="D807" s="287"/>
      <c r="E807" s="307"/>
      <c r="F807" s="307"/>
      <c r="G807" s="367"/>
      <c r="H807" s="368">
        <f>SUM(H803:H806)</f>
        <v>45005.100000000006</v>
      </c>
      <c r="I807" s="292"/>
      <c r="J807" s="293"/>
    </row>
    <row r="808" spans="1:10" ht="15" thickBot="1" x14ac:dyDescent="0.4">
      <c r="C808" s="629"/>
      <c r="D808" s="630"/>
      <c r="E808" s="623"/>
      <c r="F808" s="624"/>
      <c r="G808" s="640"/>
      <c r="H808" s="594">
        <f>IF($A$3=2,ROUND((H801+H807),2),IF($A$3=3,ROUND((H801+H807),-1),ROUND((H801+H807),0)))</f>
        <v>195022</v>
      </c>
      <c r="I808" s="292"/>
      <c r="J808" s="293"/>
    </row>
    <row r="809" spans="1:10" ht="15" thickTop="1" x14ac:dyDescent="0.35">
      <c r="C809" s="9"/>
      <c r="D809" s="35"/>
      <c r="E809" s="9"/>
      <c r="F809" s="9"/>
      <c r="G809" s="9"/>
      <c r="H809" s="9"/>
      <c r="I809" s="292"/>
      <c r="J809" s="293"/>
    </row>
    <row r="810" spans="1:10" ht="15" thickBot="1" x14ac:dyDescent="0.4">
      <c r="C810" s="9"/>
      <c r="D810" s="35"/>
      <c r="E810" s="9"/>
      <c r="F810" s="9"/>
      <c r="G810" s="9"/>
      <c r="H810" s="9"/>
      <c r="I810" s="292"/>
      <c r="J810" s="293"/>
    </row>
    <row r="811" spans="1:10" ht="15" thickTop="1" x14ac:dyDescent="0.35">
      <c r="A811" s="287" t="s">
        <v>306</v>
      </c>
      <c r="B811" s="294"/>
      <c r="C811" s="1079" t="str">
        <f>PRESUPUESTO!C53</f>
        <v>PAÑETE IMPERMEABILIZADO 1:3 PARA MUROS, ESPESOR 1,5 CM</v>
      </c>
      <c r="D811" s="1080"/>
      <c r="E811" s="1080"/>
      <c r="F811" s="1080"/>
      <c r="G811" s="295"/>
      <c r="H811" s="296" t="s">
        <v>253</v>
      </c>
      <c r="I811" s="680"/>
      <c r="J811" s="666"/>
    </row>
    <row r="812" spans="1:10" x14ac:dyDescent="0.35">
      <c r="A812" s="287"/>
      <c r="B812" s="294"/>
      <c r="C812" s="1081"/>
      <c r="D812" s="1082"/>
      <c r="E812" s="1082"/>
      <c r="F812" s="1082"/>
      <c r="G812" s="297"/>
      <c r="H812" s="298" t="s">
        <v>71</v>
      </c>
      <c r="I812" s="683"/>
      <c r="J812" s="666"/>
    </row>
    <row r="813" spans="1:10" x14ac:dyDescent="0.35">
      <c r="A813" s="299" t="s">
        <v>191</v>
      </c>
      <c r="B813" s="294"/>
      <c r="C813" s="300" t="s">
        <v>21</v>
      </c>
      <c r="D813" s="301" t="s">
        <v>22</v>
      </c>
      <c r="E813" s="302" t="s">
        <v>23</v>
      </c>
      <c r="F813" s="303" t="s">
        <v>192</v>
      </c>
      <c r="G813" s="304" t="s">
        <v>193</v>
      </c>
      <c r="H813" s="305" t="s">
        <v>194</v>
      </c>
      <c r="I813" s="681"/>
      <c r="J813" s="665"/>
    </row>
    <row r="814" spans="1:10" x14ac:dyDescent="0.35">
      <c r="A814" s="299"/>
      <c r="B814" s="294"/>
      <c r="C814" s="306"/>
      <c r="D814" s="287"/>
      <c r="E814" s="307"/>
      <c r="F814" s="308"/>
      <c r="G814" s="309"/>
      <c r="H814" s="310"/>
      <c r="I814" s="681"/>
      <c r="J814" s="665"/>
    </row>
    <row r="815" spans="1:10" x14ac:dyDescent="0.35">
      <c r="A815" s="299" t="s">
        <v>195</v>
      </c>
      <c r="B815" s="294"/>
      <c r="C815" s="311" t="s">
        <v>196</v>
      </c>
      <c r="D815" s="287"/>
      <c r="E815" s="307"/>
      <c r="F815" s="308"/>
      <c r="G815" s="309"/>
      <c r="H815" s="310"/>
      <c r="I815" s="681"/>
      <c r="J815" s="665"/>
    </row>
    <row r="816" spans="1:10" x14ac:dyDescent="0.35">
      <c r="A816" s="299">
        <v>101619</v>
      </c>
      <c r="B816" s="294" t="s">
        <v>233</v>
      </c>
      <c r="C816" s="300" t="s">
        <v>303</v>
      </c>
      <c r="D816" s="301" t="s">
        <v>204</v>
      </c>
      <c r="E816" s="302">
        <v>0.6</v>
      </c>
      <c r="F816" s="303">
        <v>5</v>
      </c>
      <c r="G816" s="304">
        <v>22975</v>
      </c>
      <c r="H816" s="305">
        <f>TRUNC(E816* (1 + F816 / 100) * G816,2)</f>
        <v>14474.25</v>
      </c>
      <c r="I816" s="681"/>
      <c r="J816" s="665"/>
    </row>
    <row r="817" spans="1:10" x14ac:dyDescent="0.35">
      <c r="A817" s="287" t="s">
        <v>304</v>
      </c>
      <c r="B817" s="294" t="s">
        <v>292</v>
      </c>
      <c r="C817" s="300" t="s">
        <v>305</v>
      </c>
      <c r="D817" s="301" t="s">
        <v>67</v>
      </c>
      <c r="E817" s="302">
        <v>1.4999999999999999E-2</v>
      </c>
      <c r="F817" s="303">
        <v>5</v>
      </c>
      <c r="G817" s="304">
        <f>H75</f>
        <v>555435</v>
      </c>
      <c r="H817" s="305">
        <f>TRUNC(E817* (1 + F817 / 100) * G817,2)</f>
        <v>8748.1</v>
      </c>
      <c r="I817" s="681"/>
      <c r="J817" s="665"/>
    </row>
    <row r="818" spans="1:10" x14ac:dyDescent="0.35">
      <c r="A818" s="312" t="s">
        <v>205</v>
      </c>
      <c r="B818" s="294"/>
      <c r="C818" s="306"/>
      <c r="D818" s="287"/>
      <c r="E818" s="307"/>
      <c r="F818" s="308"/>
      <c r="G818" s="309" t="s">
        <v>206</v>
      </c>
      <c r="H818" s="313">
        <f>SUM(H815:H817)</f>
        <v>23222.35</v>
      </c>
      <c r="I818" s="681"/>
      <c r="J818" s="666"/>
    </row>
    <row r="819" spans="1:10" x14ac:dyDescent="0.35">
      <c r="A819" s="299" t="s">
        <v>207</v>
      </c>
      <c r="B819" s="294"/>
      <c r="C819" s="311" t="s">
        <v>208</v>
      </c>
      <c r="D819" s="287"/>
      <c r="E819" s="307"/>
      <c r="F819" s="308"/>
      <c r="G819" s="309"/>
      <c r="H819" s="310"/>
      <c r="I819" s="681"/>
      <c r="J819" s="665"/>
    </row>
    <row r="820" spans="1:10" x14ac:dyDescent="0.35">
      <c r="A820" s="299">
        <v>200007</v>
      </c>
      <c r="B820" s="294" t="s">
        <v>208</v>
      </c>
      <c r="C820" s="300" t="s">
        <v>261</v>
      </c>
      <c r="D820" s="301" t="s">
        <v>210</v>
      </c>
      <c r="E820" s="994">
        <v>0.6</v>
      </c>
      <c r="F820" s="303"/>
      <c r="G820" s="988">
        <f>G791</f>
        <v>40150</v>
      </c>
      <c r="H820" s="305">
        <f>TRUNC(E820* (1 + F820 / 100) * G820,2)</f>
        <v>24090</v>
      </c>
      <c r="I820" s="681"/>
      <c r="J820" s="665"/>
    </row>
    <row r="821" spans="1:10" x14ac:dyDescent="0.35">
      <c r="A821" s="312" t="s">
        <v>211</v>
      </c>
      <c r="B821" s="294"/>
      <c r="C821" s="306"/>
      <c r="D821" s="287"/>
      <c r="E821" s="307"/>
      <c r="F821" s="308"/>
      <c r="G821" s="309" t="s">
        <v>212</v>
      </c>
      <c r="H821" s="313">
        <f>SUM(H819:H820)</f>
        <v>24090</v>
      </c>
      <c r="I821" s="681"/>
      <c r="J821" s="666"/>
    </row>
    <row r="822" spans="1:10" x14ac:dyDescent="0.35">
      <c r="A822" s="299" t="s">
        <v>213</v>
      </c>
      <c r="B822" s="294"/>
      <c r="C822" s="314" t="s">
        <v>214</v>
      </c>
      <c r="D822" s="287"/>
      <c r="E822" s="307"/>
      <c r="F822" s="308"/>
      <c r="G822" s="309"/>
      <c r="H822" s="310"/>
      <c r="I822" s="681"/>
      <c r="J822" s="665"/>
    </row>
    <row r="823" spans="1:10" x14ac:dyDescent="0.35">
      <c r="A823" s="299">
        <v>300026</v>
      </c>
      <c r="B823" s="294" t="s">
        <v>214</v>
      </c>
      <c r="C823" s="300" t="s">
        <v>215</v>
      </c>
      <c r="D823" s="301" t="s">
        <v>216</v>
      </c>
      <c r="E823" s="315">
        <f>$O$2</f>
        <v>0.05</v>
      </c>
      <c r="F823" s="303"/>
      <c r="G823" s="304">
        <f>H821</f>
        <v>24090</v>
      </c>
      <c r="H823" s="305">
        <f>TRUNC(E823* (1 + F823 / 100) * G823,2)</f>
        <v>1204.5</v>
      </c>
      <c r="I823" s="681"/>
      <c r="J823" s="665"/>
    </row>
    <row r="824" spans="1:10" x14ac:dyDescent="0.35">
      <c r="A824" s="299">
        <v>300002</v>
      </c>
      <c r="B824" s="294"/>
      <c r="C824" s="300" t="s">
        <v>266</v>
      </c>
      <c r="D824" s="301" t="s">
        <v>267</v>
      </c>
      <c r="E824" s="302">
        <v>0.1</v>
      </c>
      <c r="F824" s="303"/>
      <c r="G824" s="304">
        <v>5000</v>
      </c>
      <c r="H824" s="305">
        <f>TRUNC(E824* (1 + F824 / 100) * G824,2)</f>
        <v>500</v>
      </c>
      <c r="I824" s="681"/>
      <c r="J824" s="665"/>
    </row>
    <row r="825" spans="1:10" x14ac:dyDescent="0.35">
      <c r="A825" s="312" t="s">
        <v>217</v>
      </c>
      <c r="B825" s="294"/>
      <c r="C825" s="306"/>
      <c r="D825" s="287"/>
      <c r="E825" s="307"/>
      <c r="F825" s="308"/>
      <c r="G825" s="309" t="s">
        <v>218</v>
      </c>
      <c r="H825" s="313">
        <f>SUM(H822:H824)</f>
        <v>1704.5</v>
      </c>
      <c r="I825" s="681"/>
      <c r="J825" s="666"/>
    </row>
    <row r="826" spans="1:10" x14ac:dyDescent="0.35">
      <c r="A826" s="287" t="s">
        <v>219</v>
      </c>
      <c r="B826" s="316"/>
      <c r="C826" s="311" t="s">
        <v>414</v>
      </c>
      <c r="D826" s="287"/>
      <c r="E826" s="307"/>
      <c r="F826" s="308"/>
      <c r="G826" s="309"/>
      <c r="H826" s="310"/>
      <c r="I826" s="681"/>
      <c r="J826" s="665"/>
    </row>
    <row r="827" spans="1:10" x14ac:dyDescent="0.35">
      <c r="A827" s="299"/>
      <c r="B827" s="294"/>
      <c r="C827" s="300"/>
      <c r="D827" s="301"/>
      <c r="E827" s="302"/>
      <c r="F827" s="303"/>
      <c r="G827" s="304"/>
      <c r="H827" s="305"/>
      <c r="I827" s="681"/>
      <c r="J827" s="665"/>
    </row>
    <row r="828" spans="1:10" x14ac:dyDescent="0.35">
      <c r="A828" s="312" t="s">
        <v>220</v>
      </c>
      <c r="B828" s="316"/>
      <c r="C828" s="306"/>
      <c r="D828" s="287"/>
      <c r="E828" s="307"/>
      <c r="F828" s="308"/>
      <c r="G828" s="309" t="s">
        <v>221</v>
      </c>
      <c r="H828" s="305">
        <f>SUM(H826:H827)</f>
        <v>0</v>
      </c>
      <c r="I828" s="681"/>
      <c r="J828" s="665"/>
    </row>
    <row r="829" spans="1:10" x14ac:dyDescent="0.35">
      <c r="A829" s="287"/>
      <c r="B829" s="317"/>
      <c r="C829" s="306"/>
      <c r="D829" s="287"/>
      <c r="E829" s="307"/>
      <c r="F829" s="308"/>
      <c r="G829" s="309"/>
      <c r="H829" s="310"/>
      <c r="I829" s="681"/>
      <c r="J829" s="665"/>
    </row>
    <row r="830" spans="1:10" ht="15" thickBot="1" x14ac:dyDescent="0.4">
      <c r="A830" s="287" t="s">
        <v>25</v>
      </c>
      <c r="B830" s="317"/>
      <c r="C830" s="318"/>
      <c r="D830" s="319"/>
      <c r="E830" s="320"/>
      <c r="F830" s="321" t="s">
        <v>222</v>
      </c>
      <c r="G830" s="322">
        <f>SUM(H813:H829)/2</f>
        <v>49016.85</v>
      </c>
      <c r="H830" s="323">
        <f>IF($A$2="CD",ROUND(SUM(H813:H829)/2,$B$3),SUM(H813:H829)/2)</f>
        <v>49017</v>
      </c>
      <c r="I830" s="681"/>
      <c r="J830" s="562"/>
    </row>
    <row r="831" spans="1:10" ht="15" thickTop="1" x14ac:dyDescent="0.35">
      <c r="A831" s="287" t="s">
        <v>246</v>
      </c>
      <c r="B831" s="317"/>
      <c r="C831" s="327" t="s">
        <v>154</v>
      </c>
      <c r="D831" s="328"/>
      <c r="E831" s="329"/>
      <c r="F831" s="397"/>
      <c r="G831" s="330"/>
      <c r="H831" s="331"/>
      <c r="I831" s="681"/>
      <c r="J831" s="665"/>
    </row>
    <row r="832" spans="1:10" x14ac:dyDescent="0.35">
      <c r="A832" s="299" t="s">
        <v>161</v>
      </c>
      <c r="B832" s="317"/>
      <c r="C832" s="402" t="s">
        <v>132</v>
      </c>
      <c r="D832" s="403"/>
      <c r="E832" s="404"/>
      <c r="F832" s="398">
        <f>$F$3</f>
        <v>0.23</v>
      </c>
      <c r="G832" s="405"/>
      <c r="H832" s="406">
        <f>ROUND(H830*F832,2)</f>
        <v>11273.91</v>
      </c>
      <c r="I832" s="681"/>
      <c r="J832" s="665"/>
    </row>
    <row r="833" spans="1:10" x14ac:dyDescent="0.35">
      <c r="A833" s="299" t="s">
        <v>247</v>
      </c>
      <c r="B833" s="317"/>
      <c r="C833" s="402" t="s">
        <v>134</v>
      </c>
      <c r="D833" s="403"/>
      <c r="E833" s="404"/>
      <c r="F833" s="398">
        <f>$G$3</f>
        <v>0.01</v>
      </c>
      <c r="G833" s="405"/>
      <c r="H833" s="406">
        <f>ROUND(H830*F833,2)</f>
        <v>490.17</v>
      </c>
      <c r="I833" s="681"/>
      <c r="J833" s="665"/>
    </row>
    <row r="834" spans="1:10" x14ac:dyDescent="0.35">
      <c r="A834" s="299" t="s">
        <v>163</v>
      </c>
      <c r="B834" s="317"/>
      <c r="C834" s="402" t="s">
        <v>136</v>
      </c>
      <c r="D834" s="403"/>
      <c r="E834" s="404"/>
      <c r="F834" s="398">
        <f>$H$3</f>
        <v>0.06</v>
      </c>
      <c r="G834" s="405"/>
      <c r="H834" s="406">
        <f>ROUND(H830*F834,2)</f>
        <v>2941.02</v>
      </c>
      <c r="I834" s="681"/>
      <c r="J834" s="665"/>
    </row>
    <row r="835" spans="1:10" x14ac:dyDescent="0.35">
      <c r="A835" s="299" t="s">
        <v>165</v>
      </c>
      <c r="B835" s="317"/>
      <c r="C835" s="402" t="s">
        <v>140</v>
      </c>
      <c r="D835" s="403"/>
      <c r="E835" s="404"/>
      <c r="F835" s="398">
        <f>$I$3</f>
        <v>0</v>
      </c>
      <c r="G835" s="405"/>
      <c r="H835" s="406">
        <f>ROUND(H834*F835,2)</f>
        <v>0</v>
      </c>
      <c r="I835" s="681"/>
      <c r="J835" s="665"/>
    </row>
    <row r="836" spans="1:10" x14ac:dyDescent="0.35">
      <c r="A836" s="287" t="s">
        <v>248</v>
      </c>
      <c r="B836" s="317"/>
      <c r="C836" s="311" t="s">
        <v>249</v>
      </c>
      <c r="D836" s="287"/>
      <c r="E836" s="307"/>
      <c r="F836" s="308"/>
      <c r="G836" s="338"/>
      <c r="H836" s="339">
        <f>SUM(H832:H835)</f>
        <v>14705.1</v>
      </c>
      <c r="I836" s="682"/>
      <c r="J836" s="666"/>
    </row>
    <row r="837" spans="1:10" ht="15" thickBot="1" x14ac:dyDescent="0.4">
      <c r="A837" s="287" t="s">
        <v>250</v>
      </c>
      <c r="B837" s="317"/>
      <c r="C837" s="340"/>
      <c r="D837" s="341"/>
      <c r="E837" s="320"/>
      <c r="F837" s="321" t="s">
        <v>251</v>
      </c>
      <c r="G837" s="342"/>
      <c r="H837" s="323">
        <f>IF($A$3=2,ROUND((H830+H836),2),IF($A$3=3,ROUND((H830+H836),-1),ROUND((H830+H836),0)))</f>
        <v>63722</v>
      </c>
      <c r="I837" s="681"/>
      <c r="J837" s="562"/>
    </row>
    <row r="838" spans="1:10" ht="15" thickTop="1" x14ac:dyDescent="0.35">
      <c r="C838" s="9"/>
      <c r="D838" s="35"/>
      <c r="E838" s="9"/>
      <c r="F838" s="9"/>
      <c r="G838" s="9"/>
      <c r="H838" s="9"/>
      <c r="I838" s="292"/>
      <c r="J838" s="293"/>
    </row>
    <row r="839" spans="1:10" ht="15" thickBot="1" x14ac:dyDescent="0.4">
      <c r="C839" s="9"/>
      <c r="D839" s="35"/>
      <c r="E839" s="9"/>
      <c r="F839" s="9"/>
      <c r="G839" s="9"/>
      <c r="H839" s="9"/>
      <c r="I839" s="292"/>
      <c r="J839" s="293"/>
    </row>
    <row r="840" spans="1:10" ht="15" thickTop="1" x14ac:dyDescent="0.35">
      <c r="A840" s="287" t="s">
        <v>307</v>
      </c>
      <c r="B840" s="294"/>
      <c r="C840" s="1079" t="str">
        <f>+PRESUPUESTO!C54</f>
        <v>FILOS Y DILATACIONES EN PAÑETES DE MUROS REPARADOS</v>
      </c>
      <c r="D840" s="1080"/>
      <c r="E840" s="1080"/>
      <c r="F840" s="1080"/>
      <c r="G840" s="295"/>
      <c r="H840" s="296" t="s">
        <v>272</v>
      </c>
      <c r="I840" s="680"/>
      <c r="J840" s="666"/>
    </row>
    <row r="841" spans="1:10" x14ac:dyDescent="0.35">
      <c r="A841" s="287"/>
      <c r="B841" s="294"/>
      <c r="C841" s="1081"/>
      <c r="D841" s="1082"/>
      <c r="E841" s="1082"/>
      <c r="F841" s="1082"/>
      <c r="G841" s="297"/>
      <c r="H841" s="298" t="s">
        <v>72</v>
      </c>
      <c r="I841" s="683"/>
      <c r="J841" s="666"/>
    </row>
    <row r="842" spans="1:10" x14ac:dyDescent="0.35">
      <c r="A842" s="299" t="s">
        <v>191</v>
      </c>
      <c r="B842" s="294"/>
      <c r="C842" s="300" t="s">
        <v>21</v>
      </c>
      <c r="D842" s="301" t="s">
        <v>22</v>
      </c>
      <c r="E842" s="302" t="s">
        <v>23</v>
      </c>
      <c r="F842" s="303" t="s">
        <v>192</v>
      </c>
      <c r="G842" s="304" t="s">
        <v>193</v>
      </c>
      <c r="H842" s="305" t="s">
        <v>194</v>
      </c>
      <c r="I842" s="681"/>
      <c r="J842" s="665"/>
    </row>
    <row r="843" spans="1:10" x14ac:dyDescent="0.35">
      <c r="A843" s="299"/>
      <c r="B843" s="294"/>
      <c r="C843" s="306"/>
      <c r="D843" s="287"/>
      <c r="E843" s="307"/>
      <c r="F843" s="308"/>
      <c r="G843" s="309"/>
      <c r="H843" s="310"/>
      <c r="I843" s="681"/>
      <c r="J843" s="665"/>
    </row>
    <row r="844" spans="1:10" x14ac:dyDescent="0.35">
      <c r="A844" s="299" t="s">
        <v>195</v>
      </c>
      <c r="B844" s="294"/>
      <c r="C844" s="311" t="s">
        <v>196</v>
      </c>
      <c r="D844" s="287"/>
      <c r="E844" s="307"/>
      <c r="F844" s="308"/>
      <c r="G844" s="309"/>
      <c r="H844" s="310"/>
      <c r="I844" s="681"/>
      <c r="J844" s="665"/>
    </row>
    <row r="845" spans="1:10" x14ac:dyDescent="0.35">
      <c r="A845" s="299">
        <v>101117</v>
      </c>
      <c r="B845" s="294" t="s">
        <v>197</v>
      </c>
      <c r="C845" s="300" t="s">
        <v>277</v>
      </c>
      <c r="D845" s="301" t="s">
        <v>278</v>
      </c>
      <c r="E845" s="302">
        <v>0.02</v>
      </c>
      <c r="F845" s="303"/>
      <c r="G845" s="304">
        <v>1800</v>
      </c>
      <c r="H845" s="305">
        <f>TRUNC(E845* (1 + F845 / 100) * G845,2)</f>
        <v>36</v>
      </c>
      <c r="I845" s="681"/>
      <c r="J845" s="665"/>
    </row>
    <row r="846" spans="1:10" x14ac:dyDescent="0.35">
      <c r="A846" s="312" t="s">
        <v>205</v>
      </c>
      <c r="B846" s="294"/>
      <c r="C846" s="306"/>
      <c r="D846" s="287"/>
      <c r="E846" s="307"/>
      <c r="F846" s="308"/>
      <c r="G846" s="309" t="s">
        <v>206</v>
      </c>
      <c r="H846" s="313">
        <f>SUM(H844:H845)</f>
        <v>36</v>
      </c>
      <c r="I846" s="681"/>
      <c r="J846" s="666"/>
    </row>
    <row r="847" spans="1:10" x14ac:dyDescent="0.35">
      <c r="A847" s="299" t="s">
        <v>207</v>
      </c>
      <c r="B847" s="294"/>
      <c r="C847" s="311" t="s">
        <v>208</v>
      </c>
      <c r="D847" s="287"/>
      <c r="E847" s="307"/>
      <c r="F847" s="308"/>
      <c r="G847" s="309"/>
      <c r="H847" s="310"/>
      <c r="I847" s="681"/>
      <c r="J847" s="665"/>
    </row>
    <row r="848" spans="1:10" x14ac:dyDescent="0.35">
      <c r="A848" s="299">
        <v>200026</v>
      </c>
      <c r="B848" s="294" t="s">
        <v>208</v>
      </c>
      <c r="C848" s="300" t="s">
        <v>279</v>
      </c>
      <c r="D848" s="301" t="s">
        <v>210</v>
      </c>
      <c r="E848" s="302">
        <v>0.12</v>
      </c>
      <c r="F848" s="303"/>
      <c r="G848" s="988">
        <f>M.O!C21</f>
        <v>46172</v>
      </c>
      <c r="H848" s="401">
        <f>TRUNC(E848* (1 + F848 / 100) * G848,2)</f>
        <v>5540.64</v>
      </c>
      <c r="I848" s="681"/>
      <c r="J848" s="665"/>
    </row>
    <row r="849" spans="1:10" x14ac:dyDescent="0.35">
      <c r="A849" s="312" t="s">
        <v>211</v>
      </c>
      <c r="B849" s="294"/>
      <c r="C849" s="306"/>
      <c r="D849" s="287"/>
      <c r="E849" s="307"/>
      <c r="F849" s="308"/>
      <c r="G849" s="309" t="s">
        <v>212</v>
      </c>
      <c r="H849" s="313">
        <f>SUM(H847:H848)</f>
        <v>5540.64</v>
      </c>
      <c r="I849" s="681"/>
      <c r="J849" s="666"/>
    </row>
    <row r="850" spans="1:10" x14ac:dyDescent="0.35">
      <c r="A850" s="299" t="s">
        <v>213</v>
      </c>
      <c r="B850" s="294"/>
      <c r="C850" s="314" t="s">
        <v>214</v>
      </c>
      <c r="D850" s="287"/>
      <c r="E850" s="307"/>
      <c r="F850" s="308"/>
      <c r="G850" s="309"/>
      <c r="H850" s="310"/>
      <c r="I850" s="681"/>
      <c r="J850" s="665"/>
    </row>
    <row r="851" spans="1:10" x14ac:dyDescent="0.35">
      <c r="A851" s="299">
        <v>300026</v>
      </c>
      <c r="B851" s="294" t="s">
        <v>214</v>
      </c>
      <c r="C851" s="300" t="s">
        <v>215</v>
      </c>
      <c r="D851" s="301" t="s">
        <v>216</v>
      </c>
      <c r="E851" s="315">
        <f>$O$2</f>
        <v>0.05</v>
      </c>
      <c r="F851" s="303"/>
      <c r="G851" s="304">
        <f>H849</f>
        <v>5540.64</v>
      </c>
      <c r="H851" s="305">
        <f>TRUNC(E851* (1 + F851 / 100) * G851,2)</f>
        <v>277.02999999999997</v>
      </c>
      <c r="I851" s="681"/>
      <c r="J851" s="665"/>
    </row>
    <row r="852" spans="1:10" x14ac:dyDescent="0.35">
      <c r="A852" s="299">
        <v>300002</v>
      </c>
      <c r="B852" s="294"/>
      <c r="C852" s="300" t="s">
        <v>266</v>
      </c>
      <c r="D852" s="301" t="s">
        <v>267</v>
      </c>
      <c r="E852" s="302">
        <v>0.1</v>
      </c>
      <c r="F852" s="303"/>
      <c r="G852" s="304">
        <v>5000</v>
      </c>
      <c r="H852" s="305">
        <f>TRUNC(E852* (1 + F852 / 100) * G852,2)</f>
        <v>500</v>
      </c>
      <c r="I852" s="681"/>
      <c r="J852" s="665"/>
    </row>
    <row r="853" spans="1:10" x14ac:dyDescent="0.35">
      <c r="A853" s="312" t="s">
        <v>217</v>
      </c>
      <c r="B853" s="294"/>
      <c r="C853" s="306"/>
      <c r="D853" s="287"/>
      <c r="E853" s="307"/>
      <c r="F853" s="308"/>
      <c r="G853" s="309" t="s">
        <v>218</v>
      </c>
      <c r="H853" s="313">
        <f>SUM(H850:H852)</f>
        <v>777.03</v>
      </c>
      <c r="I853" s="681"/>
      <c r="J853" s="666"/>
    </row>
    <row r="854" spans="1:10" x14ac:dyDescent="0.35">
      <c r="A854" s="287" t="s">
        <v>219</v>
      </c>
      <c r="B854" s="316"/>
      <c r="C854" s="311" t="s">
        <v>414</v>
      </c>
      <c r="D854" s="287"/>
      <c r="E854" s="307"/>
      <c r="F854" s="308"/>
      <c r="G854" s="309"/>
      <c r="H854" s="310"/>
      <c r="I854" s="681"/>
      <c r="J854" s="665"/>
    </row>
    <row r="855" spans="1:10" x14ac:dyDescent="0.35">
      <c r="A855" s="299"/>
      <c r="B855" s="294"/>
      <c r="C855" s="300"/>
      <c r="D855" s="301"/>
      <c r="E855" s="302"/>
      <c r="F855" s="303"/>
      <c r="G855" s="304"/>
      <c r="H855" s="305"/>
      <c r="I855" s="681"/>
      <c r="J855" s="665"/>
    </row>
    <row r="856" spans="1:10" x14ac:dyDescent="0.35">
      <c r="A856" s="312" t="s">
        <v>220</v>
      </c>
      <c r="B856" s="316"/>
      <c r="C856" s="306"/>
      <c r="D856" s="287"/>
      <c r="E856" s="307"/>
      <c r="F856" s="308"/>
      <c r="G856" s="309" t="s">
        <v>221</v>
      </c>
      <c r="H856" s="305">
        <f>SUM(H854:H855)</f>
        <v>0</v>
      </c>
      <c r="I856" s="681"/>
      <c r="J856" s="665"/>
    </row>
    <row r="857" spans="1:10" x14ac:dyDescent="0.35">
      <c r="A857" s="287"/>
      <c r="B857" s="317"/>
      <c r="C857" s="306"/>
      <c r="D857" s="287"/>
      <c r="E857" s="307"/>
      <c r="F857" s="308"/>
      <c r="G857" s="309"/>
      <c r="H857" s="310"/>
      <c r="I857" s="681"/>
      <c r="J857" s="665"/>
    </row>
    <row r="858" spans="1:10" ht="15" thickBot="1" x14ac:dyDescent="0.4">
      <c r="A858" s="287" t="s">
        <v>25</v>
      </c>
      <c r="B858" s="317"/>
      <c r="C858" s="318"/>
      <c r="D858" s="319"/>
      <c r="E858" s="320"/>
      <c r="F858" s="321" t="s">
        <v>222</v>
      </c>
      <c r="G858" s="322">
        <f>SUM(H842:H857)/2</f>
        <v>6353.670000000001</v>
      </c>
      <c r="H858" s="323">
        <f>IF($A$2="CD",ROUND(SUM(H842:H857)/2,$B$3),SUM(H842:H857)/2)</f>
        <v>6354</v>
      </c>
      <c r="I858" s="681"/>
      <c r="J858" s="562"/>
    </row>
    <row r="859" spans="1:10" ht="15" thickTop="1" x14ac:dyDescent="0.35">
      <c r="A859" s="287" t="s">
        <v>246</v>
      </c>
      <c r="B859" s="317"/>
      <c r="C859" s="327" t="s">
        <v>154</v>
      </c>
      <c r="D859" s="328"/>
      <c r="E859" s="329"/>
      <c r="F859" s="397"/>
      <c r="G859" s="330"/>
      <c r="H859" s="331"/>
      <c r="I859" s="681"/>
      <c r="J859" s="665"/>
    </row>
    <row r="860" spans="1:10" x14ac:dyDescent="0.35">
      <c r="A860" s="299" t="s">
        <v>161</v>
      </c>
      <c r="B860" s="317"/>
      <c r="C860" s="402" t="s">
        <v>132</v>
      </c>
      <c r="D860" s="403"/>
      <c r="E860" s="404"/>
      <c r="F860" s="398">
        <f>$F$3</f>
        <v>0.23</v>
      </c>
      <c r="G860" s="405"/>
      <c r="H860" s="406">
        <f>ROUND(H858*F860,2)</f>
        <v>1461.42</v>
      </c>
      <c r="I860" s="681"/>
      <c r="J860" s="665"/>
    </row>
    <row r="861" spans="1:10" x14ac:dyDescent="0.35">
      <c r="A861" s="299" t="s">
        <v>247</v>
      </c>
      <c r="B861" s="317"/>
      <c r="C861" s="402" t="s">
        <v>134</v>
      </c>
      <c r="D861" s="403"/>
      <c r="E861" s="404"/>
      <c r="F861" s="398">
        <f>$G$3</f>
        <v>0.01</v>
      </c>
      <c r="G861" s="405"/>
      <c r="H861" s="406">
        <f>ROUND(H858*F861,2)</f>
        <v>63.54</v>
      </c>
      <c r="I861" s="681"/>
      <c r="J861" s="665"/>
    </row>
    <row r="862" spans="1:10" x14ac:dyDescent="0.35">
      <c r="A862" s="299" t="s">
        <v>163</v>
      </c>
      <c r="B862" s="317"/>
      <c r="C862" s="402" t="s">
        <v>136</v>
      </c>
      <c r="D862" s="403"/>
      <c r="E862" s="404"/>
      <c r="F862" s="398">
        <f>$H$3</f>
        <v>0.06</v>
      </c>
      <c r="G862" s="405"/>
      <c r="H862" s="406">
        <f>ROUND(H858*F862,2)</f>
        <v>381.24</v>
      </c>
      <c r="I862" s="681"/>
      <c r="J862" s="665"/>
    </row>
    <row r="863" spans="1:10" x14ac:dyDescent="0.35">
      <c r="A863" s="299" t="s">
        <v>165</v>
      </c>
      <c r="B863" s="317"/>
      <c r="C863" s="402" t="s">
        <v>140</v>
      </c>
      <c r="D863" s="403"/>
      <c r="E863" s="404"/>
      <c r="F863" s="398">
        <f>$I$3</f>
        <v>0</v>
      </c>
      <c r="G863" s="405"/>
      <c r="H863" s="406">
        <f>ROUND(H862*F863,2)</f>
        <v>0</v>
      </c>
      <c r="I863" s="681"/>
      <c r="J863" s="665"/>
    </row>
    <row r="864" spans="1:10" x14ac:dyDescent="0.35">
      <c r="A864" s="287" t="s">
        <v>248</v>
      </c>
      <c r="B864" s="317"/>
      <c r="C864" s="311" t="s">
        <v>249</v>
      </c>
      <c r="D864" s="287"/>
      <c r="E864" s="307"/>
      <c r="F864" s="308"/>
      <c r="G864" s="338"/>
      <c r="H864" s="339">
        <f>SUM(H860:H863)</f>
        <v>1906.2</v>
      </c>
      <c r="I864" s="682"/>
      <c r="J864" s="666"/>
    </row>
    <row r="865" spans="1:10" ht="15" thickBot="1" x14ac:dyDescent="0.4">
      <c r="A865" s="287" t="s">
        <v>250</v>
      </c>
      <c r="B865" s="317"/>
      <c r="C865" s="340"/>
      <c r="D865" s="341"/>
      <c r="E865" s="320"/>
      <c r="F865" s="321" t="s">
        <v>251</v>
      </c>
      <c r="G865" s="342"/>
      <c r="H865" s="323">
        <f>IF($A$3=2,ROUND((H858+H864),2),IF($A$3=3,ROUND((H858+H864),-1),ROUND((H858+H864),0)))</f>
        <v>8260</v>
      </c>
      <c r="I865" s="681"/>
      <c r="J865" s="562"/>
    </row>
    <row r="866" spans="1:10" ht="15" thickTop="1" x14ac:dyDescent="0.35">
      <c r="C866" s="9"/>
      <c r="D866" s="35"/>
      <c r="E866" s="9"/>
      <c r="F866" s="9"/>
      <c r="G866" s="9"/>
      <c r="H866" s="9"/>
      <c r="I866" s="292"/>
      <c r="J866" s="293"/>
    </row>
    <row r="867" spans="1:10" ht="15" thickBot="1" x14ac:dyDescent="0.4">
      <c r="C867" s="9"/>
      <c r="D867" s="35"/>
      <c r="E867" s="9"/>
      <c r="F867" s="9"/>
      <c r="G867" s="9"/>
      <c r="H867" s="9"/>
      <c r="I867" s="292"/>
      <c r="J867" s="293"/>
    </row>
    <row r="868" spans="1:10" ht="15" thickTop="1" x14ac:dyDescent="0.35">
      <c r="A868" s="287" t="s">
        <v>308</v>
      </c>
      <c r="B868" s="294"/>
      <c r="C868" s="1079" t="str">
        <f>+PRESUPUESTO!C55</f>
        <v>CARTERAS EN PAÑETE 1:3 DE MUROS REPARADOS</v>
      </c>
      <c r="D868" s="1080"/>
      <c r="E868" s="1080"/>
      <c r="F868" s="1080"/>
      <c r="G868" s="295"/>
      <c r="H868" s="296" t="s">
        <v>272</v>
      </c>
      <c r="I868" s="680"/>
      <c r="J868" s="666"/>
    </row>
    <row r="869" spans="1:10" x14ac:dyDescent="0.35">
      <c r="A869" s="287"/>
      <c r="B869" s="294"/>
      <c r="C869" s="1081"/>
      <c r="D869" s="1082"/>
      <c r="E869" s="1082"/>
      <c r="F869" s="1082"/>
      <c r="G869" s="297"/>
      <c r="H869" s="298" t="s">
        <v>74</v>
      </c>
      <c r="I869" s="683"/>
      <c r="J869" s="666"/>
    </row>
    <row r="870" spans="1:10" x14ac:dyDescent="0.35">
      <c r="A870" s="299" t="s">
        <v>191</v>
      </c>
      <c r="B870" s="294"/>
      <c r="C870" s="300" t="s">
        <v>21</v>
      </c>
      <c r="D870" s="301" t="s">
        <v>22</v>
      </c>
      <c r="E870" s="302" t="s">
        <v>23</v>
      </c>
      <c r="F870" s="303" t="s">
        <v>192</v>
      </c>
      <c r="G870" s="304" t="s">
        <v>193</v>
      </c>
      <c r="H870" s="305" t="s">
        <v>194</v>
      </c>
      <c r="I870" s="681"/>
      <c r="J870" s="665"/>
    </row>
    <row r="871" spans="1:10" x14ac:dyDescent="0.35">
      <c r="A871" s="299"/>
      <c r="B871" s="294"/>
      <c r="C871" s="306"/>
      <c r="D871" s="287"/>
      <c r="E871" s="307"/>
      <c r="F871" s="308"/>
      <c r="G871" s="309"/>
      <c r="H871" s="310"/>
      <c r="I871" s="681"/>
      <c r="J871" s="665"/>
    </row>
    <row r="872" spans="1:10" x14ac:dyDescent="0.35">
      <c r="A872" s="299" t="s">
        <v>195</v>
      </c>
      <c r="B872" s="294"/>
      <c r="C872" s="311" t="s">
        <v>196</v>
      </c>
      <c r="D872" s="287"/>
      <c r="E872" s="307"/>
      <c r="F872" s="308"/>
      <c r="G872" s="309"/>
      <c r="H872" s="310"/>
      <c r="I872" s="681"/>
      <c r="J872" s="665"/>
    </row>
    <row r="873" spans="1:10" x14ac:dyDescent="0.35">
      <c r="A873" s="287" t="s">
        <v>304</v>
      </c>
      <c r="B873" s="294" t="s">
        <v>292</v>
      </c>
      <c r="C873" s="300" t="s">
        <v>305</v>
      </c>
      <c r="D873" s="301" t="s">
        <v>67</v>
      </c>
      <c r="E873" s="302">
        <v>0.02</v>
      </c>
      <c r="F873" s="303">
        <v>5</v>
      </c>
      <c r="G873" s="304">
        <f>H75</f>
        <v>555435</v>
      </c>
      <c r="H873" s="305">
        <f>TRUNC(E873* (1 + F873 / 100) * G873,2)</f>
        <v>11664.13</v>
      </c>
      <c r="I873" s="681"/>
      <c r="J873" s="665"/>
    </row>
    <row r="874" spans="1:10" x14ac:dyDescent="0.35">
      <c r="A874" s="312" t="s">
        <v>205</v>
      </c>
      <c r="B874" s="294"/>
      <c r="C874" s="306"/>
      <c r="D874" s="287"/>
      <c r="E874" s="307"/>
      <c r="F874" s="308"/>
      <c r="G874" s="309" t="s">
        <v>206</v>
      </c>
      <c r="H874" s="313">
        <f>SUM(H872:H873)</f>
        <v>11664.13</v>
      </c>
      <c r="I874" s="681"/>
      <c r="J874" s="666"/>
    </row>
    <row r="875" spans="1:10" x14ac:dyDescent="0.35">
      <c r="A875" s="299" t="s">
        <v>207</v>
      </c>
      <c r="B875" s="294"/>
      <c r="C875" s="311" t="s">
        <v>208</v>
      </c>
      <c r="D875" s="287"/>
      <c r="E875" s="307"/>
      <c r="F875" s="308"/>
      <c r="G875" s="309"/>
      <c r="H875" s="310"/>
      <c r="I875" s="681"/>
      <c r="J875" s="665"/>
    </row>
    <row r="876" spans="1:10" x14ac:dyDescent="0.35">
      <c r="A876" s="299">
        <v>200007</v>
      </c>
      <c r="B876" s="294" t="s">
        <v>208</v>
      </c>
      <c r="C876" s="300" t="s">
        <v>261</v>
      </c>
      <c r="D876" s="301" t="s">
        <v>210</v>
      </c>
      <c r="E876" s="302">
        <v>0.3</v>
      </c>
      <c r="F876" s="303"/>
      <c r="G876" s="988">
        <f>G820</f>
        <v>40150</v>
      </c>
      <c r="H876" s="305">
        <f>TRUNC(E876* (1 + F876 / 100) * G876,2)</f>
        <v>12045</v>
      </c>
      <c r="I876" s="681"/>
      <c r="J876" s="665"/>
    </row>
    <row r="877" spans="1:10" x14ac:dyDescent="0.35">
      <c r="A877" s="312" t="s">
        <v>211</v>
      </c>
      <c r="B877" s="294"/>
      <c r="C877" s="306"/>
      <c r="D877" s="287"/>
      <c r="E877" s="307"/>
      <c r="F877" s="308"/>
      <c r="G877" s="309" t="s">
        <v>212</v>
      </c>
      <c r="H877" s="313">
        <f>SUM(H875:H876)</f>
        <v>12045</v>
      </c>
      <c r="I877" s="681"/>
      <c r="J877" s="666"/>
    </row>
    <row r="878" spans="1:10" x14ac:dyDescent="0.35">
      <c r="A878" s="299" t="s">
        <v>213</v>
      </c>
      <c r="B878" s="294"/>
      <c r="C878" s="314" t="s">
        <v>214</v>
      </c>
      <c r="D878" s="287"/>
      <c r="E878" s="307"/>
      <c r="F878" s="308"/>
      <c r="G878" s="309"/>
      <c r="H878" s="310"/>
      <c r="I878" s="681"/>
      <c r="J878" s="665"/>
    </row>
    <row r="879" spans="1:10" x14ac:dyDescent="0.35">
      <c r="A879" s="299">
        <v>300026</v>
      </c>
      <c r="B879" s="294" t="s">
        <v>214</v>
      </c>
      <c r="C879" s="300" t="s">
        <v>215</v>
      </c>
      <c r="D879" s="301" t="s">
        <v>216</v>
      </c>
      <c r="E879" s="315">
        <f>$O$2</f>
        <v>0.05</v>
      </c>
      <c r="F879" s="303"/>
      <c r="G879" s="304">
        <f>H877</f>
        <v>12045</v>
      </c>
      <c r="H879" s="305">
        <f>TRUNC(E879* (1 + F879 / 100) * G879,2)</f>
        <v>602.25</v>
      </c>
      <c r="I879" s="681"/>
      <c r="J879" s="665"/>
    </row>
    <row r="880" spans="1:10" x14ac:dyDescent="0.35">
      <c r="A880" s="299">
        <v>300002</v>
      </c>
      <c r="B880" s="294"/>
      <c r="C880" s="300" t="s">
        <v>266</v>
      </c>
      <c r="D880" s="301" t="s">
        <v>267</v>
      </c>
      <c r="E880" s="302">
        <v>0.1</v>
      </c>
      <c r="F880" s="303"/>
      <c r="G880" s="304">
        <v>5000</v>
      </c>
      <c r="H880" s="305">
        <f>TRUNC(E880* (1 + F880 / 100) * G880,2)</f>
        <v>500</v>
      </c>
      <c r="I880" s="681"/>
      <c r="J880" s="665"/>
    </row>
    <row r="881" spans="1:10" x14ac:dyDescent="0.35">
      <c r="A881" s="312" t="s">
        <v>217</v>
      </c>
      <c r="B881" s="294"/>
      <c r="C881" s="306"/>
      <c r="D881" s="287"/>
      <c r="E881" s="307"/>
      <c r="F881" s="308"/>
      <c r="G881" s="309" t="s">
        <v>218</v>
      </c>
      <c r="H881" s="313">
        <f>SUM(H878:H880)</f>
        <v>1102.25</v>
      </c>
      <c r="I881" s="681"/>
      <c r="J881" s="666"/>
    </row>
    <row r="882" spans="1:10" x14ac:dyDescent="0.35">
      <c r="A882" s="287" t="s">
        <v>219</v>
      </c>
      <c r="B882" s="316"/>
      <c r="C882" s="311" t="s">
        <v>414</v>
      </c>
      <c r="D882" s="287"/>
      <c r="E882" s="307"/>
      <c r="F882" s="308"/>
      <c r="G882" s="309"/>
      <c r="H882" s="310"/>
      <c r="I882" s="681"/>
      <c r="J882" s="665"/>
    </row>
    <row r="883" spans="1:10" x14ac:dyDescent="0.35">
      <c r="A883" s="299"/>
      <c r="B883" s="294"/>
      <c r="C883" s="300"/>
      <c r="D883" s="301"/>
      <c r="E883" s="302"/>
      <c r="F883" s="303"/>
      <c r="G883" s="304"/>
      <c r="H883" s="305"/>
      <c r="I883" s="681"/>
      <c r="J883" s="665"/>
    </row>
    <row r="884" spans="1:10" x14ac:dyDescent="0.35">
      <c r="A884" s="312" t="s">
        <v>220</v>
      </c>
      <c r="B884" s="316"/>
      <c r="C884" s="306"/>
      <c r="D884" s="287"/>
      <c r="E884" s="307"/>
      <c r="F884" s="308"/>
      <c r="G884" s="309" t="s">
        <v>221</v>
      </c>
      <c r="H884" s="305">
        <f>SUM(H882:H883)</f>
        <v>0</v>
      </c>
      <c r="I884" s="681"/>
      <c r="J884" s="665"/>
    </row>
    <row r="885" spans="1:10" x14ac:dyDescent="0.35">
      <c r="A885" s="287"/>
      <c r="B885" s="317"/>
      <c r="C885" s="306"/>
      <c r="D885" s="287"/>
      <c r="E885" s="307"/>
      <c r="F885" s="308"/>
      <c r="G885" s="309"/>
      <c r="H885" s="310"/>
      <c r="I885" s="681"/>
      <c r="J885" s="665"/>
    </row>
    <row r="886" spans="1:10" ht="15" thickBot="1" x14ac:dyDescent="0.4">
      <c r="A886" s="287" t="s">
        <v>25</v>
      </c>
      <c r="B886" s="317"/>
      <c r="C886" s="318"/>
      <c r="D886" s="319"/>
      <c r="E886" s="320"/>
      <c r="F886" s="321" t="s">
        <v>222</v>
      </c>
      <c r="G886" s="322">
        <f>SUM(H870:H885)/2</f>
        <v>24811.379999999997</v>
      </c>
      <c r="H886" s="323">
        <f>IF($A$2="CD",ROUND(SUM(H870:H885)/2,$B$3),SUM(H870:H885)/2)</f>
        <v>24811</v>
      </c>
      <c r="I886" s="681"/>
      <c r="J886" s="562"/>
    </row>
    <row r="887" spans="1:10" ht="15" thickTop="1" x14ac:dyDescent="0.35">
      <c r="A887" s="287" t="s">
        <v>246</v>
      </c>
      <c r="B887" s="317"/>
      <c r="C887" s="327" t="s">
        <v>154</v>
      </c>
      <c r="D887" s="328"/>
      <c r="E887" s="329"/>
      <c r="F887" s="397"/>
      <c r="G887" s="330"/>
      <c r="H887" s="331"/>
      <c r="I887" s="681"/>
      <c r="J887" s="665"/>
    </row>
    <row r="888" spans="1:10" x14ac:dyDescent="0.35">
      <c r="A888" s="299" t="s">
        <v>161</v>
      </c>
      <c r="B888" s="317"/>
      <c r="C888" s="402" t="s">
        <v>132</v>
      </c>
      <c r="D888" s="403"/>
      <c r="E888" s="404"/>
      <c r="F888" s="398">
        <f>$F$3</f>
        <v>0.23</v>
      </c>
      <c r="G888" s="405"/>
      <c r="H888" s="406">
        <f>ROUND(H886*F888,2)</f>
        <v>5706.53</v>
      </c>
      <c r="I888" s="681"/>
      <c r="J888" s="665"/>
    </row>
    <row r="889" spans="1:10" x14ac:dyDescent="0.35">
      <c r="A889" s="299" t="s">
        <v>247</v>
      </c>
      <c r="B889" s="317"/>
      <c r="C889" s="402" t="s">
        <v>134</v>
      </c>
      <c r="D889" s="403"/>
      <c r="E889" s="404"/>
      <c r="F889" s="398">
        <f>$G$3</f>
        <v>0.01</v>
      </c>
      <c r="G889" s="405"/>
      <c r="H889" s="406">
        <f>ROUND(H886*F889,2)</f>
        <v>248.11</v>
      </c>
      <c r="I889" s="681"/>
      <c r="J889" s="665"/>
    </row>
    <row r="890" spans="1:10" x14ac:dyDescent="0.35">
      <c r="A890" s="299" t="s">
        <v>163</v>
      </c>
      <c r="B890" s="317"/>
      <c r="C890" s="402" t="s">
        <v>136</v>
      </c>
      <c r="D890" s="403"/>
      <c r="E890" s="404"/>
      <c r="F890" s="398">
        <f>$H$3</f>
        <v>0.06</v>
      </c>
      <c r="G890" s="405"/>
      <c r="H890" s="406">
        <f>ROUND(H886*F890,2)</f>
        <v>1488.66</v>
      </c>
      <c r="I890" s="681"/>
      <c r="J890" s="665"/>
    </row>
    <row r="891" spans="1:10" x14ac:dyDescent="0.35">
      <c r="A891" s="299" t="s">
        <v>165</v>
      </c>
      <c r="B891" s="317"/>
      <c r="C891" s="402" t="s">
        <v>140</v>
      </c>
      <c r="D891" s="403"/>
      <c r="E891" s="404"/>
      <c r="F891" s="398">
        <f>$I$3</f>
        <v>0</v>
      </c>
      <c r="G891" s="405"/>
      <c r="H891" s="406">
        <f>ROUND(H890*F891,2)</f>
        <v>0</v>
      </c>
      <c r="I891" s="681"/>
      <c r="J891" s="665"/>
    </row>
    <row r="892" spans="1:10" x14ac:dyDescent="0.35">
      <c r="A892" s="287" t="s">
        <v>248</v>
      </c>
      <c r="B892" s="317"/>
      <c r="C892" s="311" t="s">
        <v>249</v>
      </c>
      <c r="D892" s="287"/>
      <c r="E892" s="307"/>
      <c r="F892" s="308"/>
      <c r="G892" s="338"/>
      <c r="H892" s="339">
        <f>SUM(H888:H891)</f>
        <v>7443.2999999999993</v>
      </c>
      <c r="I892" s="682"/>
      <c r="J892" s="666"/>
    </row>
    <row r="893" spans="1:10" ht="15" thickBot="1" x14ac:dyDescent="0.4">
      <c r="A893" s="287" t="s">
        <v>250</v>
      </c>
      <c r="B893" s="317"/>
      <c r="C893" s="340"/>
      <c r="D893" s="341"/>
      <c r="E893" s="320"/>
      <c r="F893" s="321" t="s">
        <v>251</v>
      </c>
      <c r="G893" s="342"/>
      <c r="H893" s="323">
        <f>IF($A$3=2,ROUND((H886+H892),2),IF($A$3=3,ROUND((H886+H892),-1),ROUND((H886+H892),0)))</f>
        <v>32254</v>
      </c>
      <c r="I893" s="681"/>
      <c r="J893" s="562"/>
    </row>
    <row r="894" spans="1:10" ht="15" thickTop="1" x14ac:dyDescent="0.35">
      <c r="C894" s="9"/>
      <c r="D894" s="35"/>
      <c r="E894" s="9"/>
      <c r="F894" s="9"/>
      <c r="G894" s="9"/>
      <c r="H894" s="9"/>
      <c r="I894" s="292"/>
      <c r="J894" s="293"/>
    </row>
    <row r="895" spans="1:10" ht="15" thickBot="1" x14ac:dyDescent="0.4">
      <c r="C895" s="9"/>
      <c r="D895" s="35"/>
      <c r="E895" s="9"/>
      <c r="F895" s="9"/>
      <c r="G895" s="9"/>
      <c r="H895" s="9"/>
      <c r="I895" s="292"/>
      <c r="J895" s="293"/>
    </row>
    <row r="896" spans="1:10" ht="15" thickTop="1" x14ac:dyDescent="0.35">
      <c r="A896" s="287" t="s">
        <v>310</v>
      </c>
      <c r="B896" s="294"/>
      <c r="C896" s="1079" t="s">
        <v>85</v>
      </c>
      <c r="D896" s="1080"/>
      <c r="E896" s="1080"/>
      <c r="F896" s="1080"/>
      <c r="G896" s="295"/>
      <c r="H896" s="296" t="s">
        <v>253</v>
      </c>
      <c r="I896" s="680"/>
      <c r="J896" s="666"/>
    </row>
    <row r="897" spans="1:10" x14ac:dyDescent="0.35">
      <c r="A897" s="287"/>
      <c r="B897" s="294"/>
      <c r="C897" s="1081"/>
      <c r="D897" s="1082"/>
      <c r="E897" s="1082"/>
      <c r="F897" s="1082"/>
      <c r="G897" s="297"/>
      <c r="H897" s="298" t="s">
        <v>472</v>
      </c>
      <c r="I897" s="683"/>
      <c r="J897" s="666"/>
    </row>
    <row r="898" spans="1:10" x14ac:dyDescent="0.35">
      <c r="A898" s="299" t="s">
        <v>191</v>
      </c>
      <c r="B898" s="294"/>
      <c r="C898" s="300" t="s">
        <v>21</v>
      </c>
      <c r="D898" s="301" t="s">
        <v>22</v>
      </c>
      <c r="E898" s="302" t="s">
        <v>23</v>
      </c>
      <c r="F898" s="303" t="s">
        <v>192</v>
      </c>
      <c r="G898" s="304" t="s">
        <v>193</v>
      </c>
      <c r="H898" s="305" t="s">
        <v>194</v>
      </c>
      <c r="I898" s="681"/>
      <c r="J898" s="665"/>
    </row>
    <row r="899" spans="1:10" x14ac:dyDescent="0.35">
      <c r="A899" s="299"/>
      <c r="B899" s="294"/>
      <c r="C899" s="306"/>
      <c r="D899" s="287"/>
      <c r="E899" s="307"/>
      <c r="F899" s="308"/>
      <c r="G899" s="309"/>
      <c r="H899" s="310"/>
      <c r="I899" s="681"/>
      <c r="J899" s="665"/>
    </row>
    <row r="900" spans="1:10" x14ac:dyDescent="0.35">
      <c r="A900" s="299" t="s">
        <v>195</v>
      </c>
      <c r="B900" s="294"/>
      <c r="C900" s="311" t="s">
        <v>196</v>
      </c>
      <c r="D900" s="287"/>
      <c r="E900" s="307"/>
      <c r="F900" s="308"/>
      <c r="G900" s="309"/>
      <c r="H900" s="310"/>
      <c r="I900" s="681"/>
      <c r="J900" s="665"/>
    </row>
    <row r="901" spans="1:10" x14ac:dyDescent="0.35">
      <c r="A901" s="299">
        <v>101117</v>
      </c>
      <c r="B901" s="294" t="s">
        <v>197</v>
      </c>
      <c r="C901" s="300" t="s">
        <v>277</v>
      </c>
      <c r="D901" s="301" t="s">
        <v>278</v>
      </c>
      <c r="E901" s="302">
        <v>0.01</v>
      </c>
      <c r="F901" s="303">
        <v>0</v>
      </c>
      <c r="G901" s="304">
        <v>1800</v>
      </c>
      <c r="H901" s="305">
        <f>TRUNC(E901 * (1 + F901 / 100) * G901,2)</f>
        <v>18</v>
      </c>
      <c r="I901" s="681"/>
      <c r="J901" s="665"/>
    </row>
    <row r="902" spans="1:10" x14ac:dyDescent="0.35">
      <c r="A902" s="299">
        <v>119021</v>
      </c>
      <c r="B902" s="294"/>
      <c r="C902" s="300" t="s">
        <v>311</v>
      </c>
      <c r="D902" s="301" t="s">
        <v>204</v>
      </c>
      <c r="E902" s="302">
        <v>4</v>
      </c>
      <c r="F902" s="303">
        <v>5</v>
      </c>
      <c r="G902" s="304">
        <v>2335</v>
      </c>
      <c r="H902" s="305">
        <f>TRUNC(E902 * (1 + F902 / 100) * G902,2)</f>
        <v>9807</v>
      </c>
      <c r="I902" s="681"/>
      <c r="J902" s="665"/>
    </row>
    <row r="903" spans="1:10" x14ac:dyDescent="0.35">
      <c r="A903" s="299">
        <v>117033</v>
      </c>
      <c r="B903" s="294"/>
      <c r="C903" s="384" t="s">
        <v>312</v>
      </c>
      <c r="D903" s="349" t="s">
        <v>22</v>
      </c>
      <c r="E903" s="351">
        <v>0.1</v>
      </c>
      <c r="F903" s="385"/>
      <c r="G903" s="304">
        <v>22900</v>
      </c>
      <c r="H903" s="305">
        <f>TRUNC(E903* (1 + F903 / 100) * G903,2)</f>
        <v>2290</v>
      </c>
      <c r="I903" s="681"/>
      <c r="J903" s="665"/>
    </row>
    <row r="904" spans="1:10" x14ac:dyDescent="0.35">
      <c r="A904" s="299">
        <v>100053</v>
      </c>
      <c r="B904" s="294" t="s">
        <v>197</v>
      </c>
      <c r="C904" s="300" t="s">
        <v>198</v>
      </c>
      <c r="D904" s="301" t="s">
        <v>199</v>
      </c>
      <c r="E904" s="302">
        <v>0.5</v>
      </c>
      <c r="F904" s="303"/>
      <c r="G904" s="304">
        <v>50</v>
      </c>
      <c r="H904" s="305">
        <f>TRUNC(E904* (1 + F904 / 100) * G904,2)</f>
        <v>25</v>
      </c>
      <c r="I904" s="681"/>
      <c r="J904" s="665"/>
    </row>
    <row r="905" spans="1:10" x14ac:dyDescent="0.35">
      <c r="A905" s="299">
        <v>115013</v>
      </c>
      <c r="B905" s="294"/>
      <c r="C905" s="300" t="s">
        <v>313</v>
      </c>
      <c r="D905" s="301" t="s">
        <v>22</v>
      </c>
      <c r="E905" s="302">
        <v>0.1</v>
      </c>
      <c r="F905" s="303"/>
      <c r="G905" s="304">
        <v>13100</v>
      </c>
      <c r="H905" s="401">
        <f>TRUNC(E905* (1 + F905 / 100) * G905,2)</f>
        <v>1310</v>
      </c>
      <c r="I905" s="681"/>
      <c r="J905" s="665"/>
    </row>
    <row r="906" spans="1:10" x14ac:dyDescent="0.35">
      <c r="A906" s="299">
        <v>100606</v>
      </c>
      <c r="B906" s="294" t="s">
        <v>314</v>
      </c>
      <c r="C906" s="300" t="s">
        <v>315</v>
      </c>
      <c r="D906" s="301" t="s">
        <v>316</v>
      </c>
      <c r="E906" s="302">
        <v>0.01</v>
      </c>
      <c r="F906" s="303"/>
      <c r="G906" s="304">
        <v>15900</v>
      </c>
      <c r="H906" s="401">
        <f>TRUNC(E906* (1 + F906 / 100) * G906,2)</f>
        <v>159</v>
      </c>
      <c r="I906" s="681"/>
      <c r="J906" s="665"/>
    </row>
    <row r="907" spans="1:10" x14ac:dyDescent="0.35">
      <c r="A907" s="299">
        <v>102436</v>
      </c>
      <c r="B907" s="294" t="s">
        <v>309</v>
      </c>
      <c r="C907" s="300" t="s">
        <v>317</v>
      </c>
      <c r="D907" s="301" t="s">
        <v>235</v>
      </c>
      <c r="E907" s="302">
        <v>0.15</v>
      </c>
      <c r="F907" s="303">
        <v>1</v>
      </c>
      <c r="G907" s="304">
        <v>78500</v>
      </c>
      <c r="H907" s="401">
        <f>TRUNC(E907* (1 + F907 / 100) * G907,2)</f>
        <v>11892.75</v>
      </c>
      <c r="I907" s="681"/>
      <c r="J907" s="665"/>
    </row>
    <row r="908" spans="1:10" x14ac:dyDescent="0.35">
      <c r="A908" s="312" t="s">
        <v>205</v>
      </c>
      <c r="B908" s="294"/>
      <c r="C908" s="306"/>
      <c r="D908" s="287"/>
      <c r="E908" s="307"/>
      <c r="F908" s="308"/>
      <c r="G908" s="309" t="s">
        <v>206</v>
      </c>
      <c r="H908" s="399">
        <f>SUM(H900:H907)</f>
        <v>25501.75</v>
      </c>
      <c r="I908" s="681"/>
      <c r="J908" s="666"/>
    </row>
    <row r="909" spans="1:10" x14ac:dyDescent="0.35">
      <c r="A909" s="299" t="s">
        <v>207</v>
      </c>
      <c r="B909" s="294"/>
      <c r="C909" s="311" t="s">
        <v>208</v>
      </c>
      <c r="D909" s="287"/>
      <c r="E909" s="307"/>
      <c r="F909" s="308"/>
      <c r="G909" s="309"/>
      <c r="H909" s="400"/>
      <c r="I909" s="681"/>
      <c r="J909" s="665"/>
    </row>
    <row r="910" spans="1:10" x14ac:dyDescent="0.35">
      <c r="A910" s="299">
        <v>200026</v>
      </c>
      <c r="B910" s="294" t="s">
        <v>208</v>
      </c>
      <c r="C910" s="300" t="s">
        <v>279</v>
      </c>
      <c r="D910" s="301" t="s">
        <v>210</v>
      </c>
      <c r="E910" s="302">
        <v>0.25</v>
      </c>
      <c r="F910" s="303"/>
      <c r="G910" s="988">
        <f>G876</f>
        <v>40150</v>
      </c>
      <c r="H910" s="401">
        <f>TRUNC(E910* (1 + F910 / 100) * G910,2)</f>
        <v>10037.5</v>
      </c>
      <c r="I910" s="681"/>
      <c r="J910" s="665"/>
    </row>
    <row r="911" spans="1:10" x14ac:dyDescent="0.35">
      <c r="A911" s="312" t="s">
        <v>211</v>
      </c>
      <c r="B911" s="294"/>
      <c r="C911" s="306"/>
      <c r="D911" s="287"/>
      <c r="E911" s="307"/>
      <c r="F911" s="308"/>
      <c r="G911" s="309" t="s">
        <v>212</v>
      </c>
      <c r="H911" s="399">
        <f>SUM(H909:H910)</f>
        <v>10037.5</v>
      </c>
      <c r="I911" s="681"/>
      <c r="J911" s="666"/>
    </row>
    <row r="912" spans="1:10" x14ac:dyDescent="0.35">
      <c r="A912" s="299" t="s">
        <v>213</v>
      </c>
      <c r="B912" s="294"/>
      <c r="C912" s="314" t="s">
        <v>214</v>
      </c>
      <c r="D912" s="287"/>
      <c r="E912" s="307"/>
      <c r="F912" s="308"/>
      <c r="G912" s="309"/>
      <c r="H912" s="310"/>
      <c r="I912" s="681"/>
      <c r="J912" s="665"/>
    </row>
    <row r="913" spans="1:10" x14ac:dyDescent="0.35">
      <c r="A913" s="299">
        <v>300026</v>
      </c>
      <c r="B913" s="294" t="s">
        <v>214</v>
      </c>
      <c r="C913" s="300" t="s">
        <v>215</v>
      </c>
      <c r="D913" s="301" t="s">
        <v>216</v>
      </c>
      <c r="E913" s="315">
        <f>$O$2</f>
        <v>0.05</v>
      </c>
      <c r="F913" s="303"/>
      <c r="G913" s="304">
        <f>H911</f>
        <v>10037.5</v>
      </c>
      <c r="H913" s="305">
        <f>TRUNC(E913* (1 + F913 / 100) * G913,2)</f>
        <v>501.87</v>
      </c>
      <c r="I913" s="681"/>
      <c r="J913" s="665"/>
    </row>
    <row r="914" spans="1:10" x14ac:dyDescent="0.35">
      <c r="A914" s="299">
        <v>300002</v>
      </c>
      <c r="B914" s="294"/>
      <c r="C914" s="300" t="s">
        <v>266</v>
      </c>
      <c r="D914" s="301" t="s">
        <v>267</v>
      </c>
      <c r="E914" s="302">
        <v>0.05</v>
      </c>
      <c r="F914" s="303"/>
      <c r="G914" s="304">
        <v>5000</v>
      </c>
      <c r="H914" s="305">
        <f>TRUNC(E914* (1 + F914 / 100) * G914,2)</f>
        <v>250</v>
      </c>
      <c r="I914" s="681"/>
      <c r="J914" s="665"/>
    </row>
    <row r="915" spans="1:10" x14ac:dyDescent="0.35">
      <c r="A915" s="312" t="s">
        <v>217</v>
      </c>
      <c r="B915" s="294"/>
      <c r="C915" s="306"/>
      <c r="D915" s="287"/>
      <c r="E915" s="307"/>
      <c r="F915" s="308"/>
      <c r="G915" s="309" t="s">
        <v>218</v>
      </c>
      <c r="H915" s="313">
        <f>SUM(H912:H914)</f>
        <v>751.87</v>
      </c>
      <c r="I915" s="681"/>
      <c r="J915" s="666"/>
    </row>
    <row r="916" spans="1:10" x14ac:dyDescent="0.35">
      <c r="A916" s="287" t="s">
        <v>219</v>
      </c>
      <c r="B916" s="316"/>
      <c r="C916" s="311" t="s">
        <v>414</v>
      </c>
      <c r="D916" s="287"/>
      <c r="E916" s="307"/>
      <c r="F916" s="308"/>
      <c r="G916" s="309"/>
      <c r="H916" s="310"/>
      <c r="I916" s="681"/>
      <c r="J916" s="665"/>
    </row>
    <row r="917" spans="1:10" x14ac:dyDescent="0.35">
      <c r="A917" s="299"/>
      <c r="B917" s="294"/>
      <c r="C917" s="300" t="s">
        <v>414</v>
      </c>
      <c r="D917" s="584" t="s">
        <v>216</v>
      </c>
      <c r="E917" s="588">
        <f>$U$7</f>
        <v>0.15</v>
      </c>
      <c r="F917" s="589"/>
      <c r="G917" s="586">
        <f>H908</f>
        <v>25501.75</v>
      </c>
      <c r="H917" s="305">
        <f>E917*G917</f>
        <v>3825.2624999999998</v>
      </c>
      <c r="I917" s="681"/>
      <c r="J917" s="665"/>
    </row>
    <row r="918" spans="1:10" x14ac:dyDescent="0.35">
      <c r="A918" s="312" t="s">
        <v>220</v>
      </c>
      <c r="B918" s="316"/>
      <c r="C918" s="306"/>
      <c r="D918" s="287"/>
      <c r="E918" s="307"/>
      <c r="F918" s="308"/>
      <c r="G918" s="309" t="s">
        <v>221</v>
      </c>
      <c r="H918" s="305">
        <f>SUM(H916:H917)</f>
        <v>3825.2624999999998</v>
      </c>
      <c r="I918" s="681"/>
      <c r="J918" s="665"/>
    </row>
    <row r="919" spans="1:10" x14ac:dyDescent="0.35">
      <c r="A919" s="287"/>
      <c r="B919" s="317"/>
      <c r="C919" s="306"/>
      <c r="D919" s="287"/>
      <c r="E919" s="307"/>
      <c r="F919" s="308"/>
      <c r="G919" s="309"/>
      <c r="H919" s="310"/>
      <c r="I919" s="681"/>
      <c r="J919" s="665"/>
    </row>
    <row r="920" spans="1:10" ht="15" thickBot="1" x14ac:dyDescent="0.4">
      <c r="A920" s="287" t="s">
        <v>25</v>
      </c>
      <c r="B920" s="317"/>
      <c r="C920" s="318"/>
      <c r="D920" s="319"/>
      <c r="E920" s="320"/>
      <c r="F920" s="321" t="s">
        <v>222</v>
      </c>
      <c r="G920" s="322">
        <f>SUM(H898:H919)/2</f>
        <v>40116.382499999992</v>
      </c>
      <c r="H920" s="323">
        <f>IF($A$2="CD",ROUND(SUM(H898:H919)/2,$B$3),SUM(H898:H919)/2)</f>
        <v>40116</v>
      </c>
      <c r="I920" s="681"/>
      <c r="J920" s="562"/>
    </row>
    <row r="921" spans="1:10" ht="15" thickTop="1" x14ac:dyDescent="0.35">
      <c r="A921" s="287" t="s">
        <v>246</v>
      </c>
      <c r="B921" s="317"/>
      <c r="C921" s="327" t="s">
        <v>154</v>
      </c>
      <c r="D921" s="328"/>
      <c r="E921" s="329"/>
      <c r="F921" s="397"/>
      <c r="G921" s="330"/>
      <c r="H921" s="331"/>
      <c r="I921" s="681"/>
      <c r="J921" s="665"/>
    </row>
    <row r="922" spans="1:10" x14ac:dyDescent="0.35">
      <c r="A922" s="299" t="s">
        <v>161</v>
      </c>
      <c r="B922" s="317"/>
      <c r="C922" s="402" t="s">
        <v>132</v>
      </c>
      <c r="D922" s="403"/>
      <c r="E922" s="404"/>
      <c r="F922" s="398">
        <f>$F$3</f>
        <v>0.23</v>
      </c>
      <c r="G922" s="405"/>
      <c r="H922" s="406">
        <f>ROUND(H920*F922,2)</f>
        <v>9226.68</v>
      </c>
      <c r="I922" s="681"/>
      <c r="J922" s="665"/>
    </row>
    <row r="923" spans="1:10" x14ac:dyDescent="0.35">
      <c r="A923" s="299" t="s">
        <v>247</v>
      </c>
      <c r="B923" s="317"/>
      <c r="C923" s="402" t="s">
        <v>134</v>
      </c>
      <c r="D923" s="403"/>
      <c r="E923" s="404"/>
      <c r="F923" s="398">
        <f>$G$3</f>
        <v>0.01</v>
      </c>
      <c r="G923" s="405"/>
      <c r="H923" s="406">
        <f>ROUND(H920*F923,2)</f>
        <v>401.16</v>
      </c>
      <c r="I923" s="681"/>
      <c r="J923" s="665"/>
    </row>
    <row r="924" spans="1:10" x14ac:dyDescent="0.35">
      <c r="A924" s="299" t="s">
        <v>163</v>
      </c>
      <c r="B924" s="317"/>
      <c r="C924" s="402" t="s">
        <v>136</v>
      </c>
      <c r="D924" s="403"/>
      <c r="E924" s="404"/>
      <c r="F924" s="398">
        <f>$H$3</f>
        <v>0.06</v>
      </c>
      <c r="G924" s="405"/>
      <c r="H924" s="406">
        <f>ROUND(H920*F924,2)</f>
        <v>2406.96</v>
      </c>
      <c r="I924" s="681"/>
      <c r="J924" s="665"/>
    </row>
    <row r="925" spans="1:10" x14ac:dyDescent="0.35">
      <c r="A925" s="299" t="s">
        <v>165</v>
      </c>
      <c r="B925" s="317"/>
      <c r="C925" s="402" t="s">
        <v>140</v>
      </c>
      <c r="D925" s="403"/>
      <c r="E925" s="404"/>
      <c r="F925" s="398">
        <f>$I$3</f>
        <v>0</v>
      </c>
      <c r="G925" s="405"/>
      <c r="H925" s="406">
        <f>ROUND(H924*F925,2)</f>
        <v>0</v>
      </c>
      <c r="I925" s="681"/>
      <c r="J925" s="665"/>
    </row>
    <row r="926" spans="1:10" x14ac:dyDescent="0.35">
      <c r="A926" s="287" t="s">
        <v>248</v>
      </c>
      <c r="B926" s="317"/>
      <c r="C926" s="311" t="s">
        <v>249</v>
      </c>
      <c r="D926" s="287"/>
      <c r="E926" s="307"/>
      <c r="F926" s="308"/>
      <c r="G926" s="338"/>
      <c r="H926" s="339">
        <f>SUM(H922:H925)</f>
        <v>12034.8</v>
      </c>
      <c r="I926" s="682"/>
      <c r="J926" s="666"/>
    </row>
    <row r="927" spans="1:10" ht="15" thickBot="1" x14ac:dyDescent="0.4">
      <c r="A927" s="287" t="s">
        <v>250</v>
      </c>
      <c r="B927" s="317"/>
      <c r="C927" s="340"/>
      <c r="D927" s="341"/>
      <c r="E927" s="320"/>
      <c r="F927" s="321" t="s">
        <v>251</v>
      </c>
      <c r="G927" s="342"/>
      <c r="H927" s="323">
        <f>IF($A$3=2,ROUND((H920+H926),2),IF($A$3=3,ROUND((H920+H926),-1),ROUND((H920+H926),0)))</f>
        <v>52151</v>
      </c>
      <c r="I927" s="681"/>
      <c r="J927" s="562"/>
    </row>
    <row r="928" spans="1:10" ht="15" thickTop="1" x14ac:dyDescent="0.35">
      <c r="C928" s="9"/>
      <c r="D928" s="35"/>
      <c r="E928" s="9"/>
      <c r="F928" s="9"/>
      <c r="G928" s="9"/>
      <c r="H928" s="9"/>
      <c r="I928" s="292"/>
      <c r="J928" s="293"/>
    </row>
    <row r="929" spans="1:10" ht="15" thickBot="1" x14ac:dyDescent="0.4">
      <c r="C929" s="9"/>
      <c r="D929" s="35"/>
      <c r="E929" s="9"/>
      <c r="F929" s="9"/>
      <c r="G929" s="9"/>
      <c r="H929" s="9"/>
      <c r="I929" s="292"/>
      <c r="J929" s="293"/>
    </row>
    <row r="930" spans="1:10" ht="15" thickTop="1" x14ac:dyDescent="0.35">
      <c r="A930" s="287" t="s">
        <v>318</v>
      </c>
      <c r="B930" s="294"/>
      <c r="C930" s="1079" t="s">
        <v>495</v>
      </c>
      <c r="D930" s="1080"/>
      <c r="E930" s="1080"/>
      <c r="F930" s="1080"/>
      <c r="G930" s="324"/>
      <c r="H930" s="296" t="s">
        <v>253</v>
      </c>
      <c r="I930" s="680"/>
      <c r="J930" s="666"/>
    </row>
    <row r="931" spans="1:10" x14ac:dyDescent="0.35">
      <c r="A931" s="287"/>
      <c r="B931" s="294"/>
      <c r="C931" s="1081"/>
      <c r="D931" s="1082"/>
      <c r="E931" s="1082"/>
      <c r="F931" s="1082"/>
      <c r="G931" s="325"/>
      <c r="H931" s="298" t="s">
        <v>473</v>
      </c>
      <c r="I931" s="683"/>
      <c r="J931" s="666"/>
    </row>
    <row r="932" spans="1:10" x14ac:dyDescent="0.35">
      <c r="A932" s="299" t="s">
        <v>191</v>
      </c>
      <c r="B932" s="294"/>
      <c r="C932" s="300" t="s">
        <v>21</v>
      </c>
      <c r="D932" s="301" t="s">
        <v>22</v>
      </c>
      <c r="E932" s="302" t="s">
        <v>23</v>
      </c>
      <c r="F932" s="302" t="s">
        <v>192</v>
      </c>
      <c r="G932" s="304" t="s">
        <v>193</v>
      </c>
      <c r="H932" s="305" t="s">
        <v>194</v>
      </c>
      <c r="I932" s="681"/>
      <c r="J932" s="665"/>
    </row>
    <row r="933" spans="1:10" x14ac:dyDescent="0.35">
      <c r="A933" s="299"/>
      <c r="B933" s="294"/>
      <c r="C933" s="306"/>
      <c r="D933" s="287"/>
      <c r="E933" s="307"/>
      <c r="F933" s="307"/>
      <c r="G933" s="309"/>
      <c r="H933" s="310"/>
      <c r="I933" s="681"/>
      <c r="J933" s="665"/>
    </row>
    <row r="934" spans="1:10" x14ac:dyDescent="0.35">
      <c r="A934" s="299" t="s">
        <v>195</v>
      </c>
      <c r="B934" s="294"/>
      <c r="C934" s="311" t="s">
        <v>196</v>
      </c>
      <c r="D934" s="287"/>
      <c r="E934" s="307"/>
      <c r="F934" s="307"/>
      <c r="G934" s="309"/>
      <c r="H934" s="310"/>
      <c r="I934" s="681"/>
      <c r="J934" s="665"/>
    </row>
    <row r="935" spans="1:10" x14ac:dyDescent="0.35">
      <c r="A935" s="299"/>
      <c r="B935" s="294"/>
      <c r="C935" s="300" t="s">
        <v>277</v>
      </c>
      <c r="D935" s="301" t="s">
        <v>278</v>
      </c>
      <c r="E935" s="302">
        <v>0.01</v>
      </c>
      <c r="F935" s="303">
        <v>0</v>
      </c>
      <c r="G935" s="304">
        <v>1800</v>
      </c>
      <c r="H935" s="305">
        <f>TRUNC(E935 * (1 + F935 / 100) * G935,2)</f>
        <v>18</v>
      </c>
      <c r="I935" s="681"/>
      <c r="J935" s="665"/>
    </row>
    <row r="936" spans="1:10" x14ac:dyDescent="0.35">
      <c r="A936" s="299"/>
      <c r="B936" s="294"/>
      <c r="C936" s="300" t="s">
        <v>311</v>
      </c>
      <c r="D936" s="301" t="s">
        <v>204</v>
      </c>
      <c r="E936" s="302">
        <v>4</v>
      </c>
      <c r="F936" s="303">
        <v>5</v>
      </c>
      <c r="G936" s="304">
        <v>2335</v>
      </c>
      <c r="H936" s="305">
        <f>TRUNC(E936 * (1 + F936 / 100) * G936,2)</f>
        <v>9807</v>
      </c>
      <c r="I936" s="681"/>
      <c r="J936" s="665"/>
    </row>
    <row r="937" spans="1:10" x14ac:dyDescent="0.35">
      <c r="A937" s="299"/>
      <c r="B937" s="294"/>
      <c r="C937" s="384" t="s">
        <v>312</v>
      </c>
      <c r="D937" s="349" t="s">
        <v>22</v>
      </c>
      <c r="E937" s="351">
        <v>0.1</v>
      </c>
      <c r="F937" s="385"/>
      <c r="G937" s="304">
        <v>22900</v>
      </c>
      <c r="H937" s="305">
        <f>TRUNC(E937* (1 + F937 / 100) * G937,2)</f>
        <v>2290</v>
      </c>
      <c r="I937" s="681"/>
      <c r="J937" s="665"/>
    </row>
    <row r="938" spans="1:10" x14ac:dyDescent="0.35">
      <c r="A938" s="299"/>
      <c r="B938" s="294"/>
      <c r="C938" s="300" t="s">
        <v>198</v>
      </c>
      <c r="D938" s="301" t="s">
        <v>199</v>
      </c>
      <c r="E938" s="302">
        <v>0.5</v>
      </c>
      <c r="F938" s="303"/>
      <c r="G938" s="304">
        <v>50</v>
      </c>
      <c r="H938" s="305">
        <f>TRUNC(E938* (1 + F938 / 100) * G938,2)</f>
        <v>25</v>
      </c>
      <c r="I938" s="681"/>
      <c r="J938" s="665"/>
    </row>
    <row r="939" spans="1:10" x14ac:dyDescent="0.35">
      <c r="A939" s="299"/>
      <c r="B939" s="294"/>
      <c r="C939" s="300" t="s">
        <v>313</v>
      </c>
      <c r="D939" s="301" t="s">
        <v>22</v>
      </c>
      <c r="E939" s="302">
        <v>0.1</v>
      </c>
      <c r="F939" s="303"/>
      <c r="G939" s="304">
        <v>13100</v>
      </c>
      <c r="H939" s="401">
        <f>TRUNC(E939* (1 + F939 / 100) * G939,2)</f>
        <v>1310</v>
      </c>
      <c r="I939" s="681"/>
      <c r="J939" s="665"/>
    </row>
    <row r="940" spans="1:10" x14ac:dyDescent="0.35">
      <c r="A940" s="299"/>
      <c r="B940" s="294"/>
      <c r="C940" s="300" t="s">
        <v>315</v>
      </c>
      <c r="D940" s="301" t="s">
        <v>316</v>
      </c>
      <c r="E940" s="302">
        <v>0.01</v>
      </c>
      <c r="F940" s="303"/>
      <c r="G940" s="304">
        <v>15900</v>
      </c>
      <c r="H940" s="401">
        <f>TRUNC(E940* (1 + F940 / 100) * G940,2)</f>
        <v>159</v>
      </c>
      <c r="I940" s="681"/>
      <c r="J940" s="665"/>
    </row>
    <row r="941" spans="1:10" x14ac:dyDescent="0.35">
      <c r="A941" s="299">
        <v>109945</v>
      </c>
      <c r="B941" s="294"/>
      <c r="C941" s="997" t="s">
        <v>319</v>
      </c>
      <c r="D941" s="998" t="s">
        <v>235</v>
      </c>
      <c r="E941" s="994">
        <v>0.125</v>
      </c>
      <c r="F941" s="994">
        <v>5</v>
      </c>
      <c r="G941" s="999">
        <v>120000</v>
      </c>
      <c r="H941" s="1000">
        <f>TRUNC(E941* (1 + F941 / 100) * G941,2)</f>
        <v>15750</v>
      </c>
      <c r="I941" s="681"/>
      <c r="J941" s="665"/>
    </row>
    <row r="942" spans="1:10" x14ac:dyDescent="0.35">
      <c r="A942" s="312" t="s">
        <v>205</v>
      </c>
      <c r="B942" s="294"/>
      <c r="C942" s="306"/>
      <c r="D942" s="287"/>
      <c r="E942" s="307"/>
      <c r="F942" s="307"/>
      <c r="G942" s="309" t="s">
        <v>206</v>
      </c>
      <c r="H942" s="313">
        <f>SUM(H935:H941)</f>
        <v>29359</v>
      </c>
      <c r="I942" s="681"/>
      <c r="J942" s="666"/>
    </row>
    <row r="943" spans="1:10" x14ac:dyDescent="0.35">
      <c r="A943" s="299" t="s">
        <v>207</v>
      </c>
      <c r="B943" s="294"/>
      <c r="C943" s="311" t="s">
        <v>208</v>
      </c>
      <c r="D943" s="287"/>
      <c r="E943" s="307"/>
      <c r="F943" s="307"/>
      <c r="G943" s="309"/>
      <c r="H943" s="310"/>
      <c r="I943" s="681"/>
      <c r="J943" s="665"/>
    </row>
    <row r="944" spans="1:10" x14ac:dyDescent="0.35">
      <c r="A944" s="299">
        <v>200026</v>
      </c>
      <c r="B944" s="294" t="s">
        <v>208</v>
      </c>
      <c r="C944" s="300" t="s">
        <v>279</v>
      </c>
      <c r="D944" s="301" t="s">
        <v>210</v>
      </c>
      <c r="E944" s="302">
        <v>0.35</v>
      </c>
      <c r="F944" s="302"/>
      <c r="G944" s="988">
        <f>G910</f>
        <v>40150</v>
      </c>
      <c r="H944" s="305">
        <f>TRUNC(E944* (1 + F944 / 100) * G944,2)</f>
        <v>14052.5</v>
      </c>
      <c r="I944" s="681"/>
      <c r="J944" s="665"/>
    </row>
    <row r="945" spans="1:10" x14ac:dyDescent="0.35">
      <c r="A945" s="312" t="s">
        <v>211</v>
      </c>
      <c r="B945" s="294"/>
      <c r="C945" s="306"/>
      <c r="D945" s="287"/>
      <c r="E945" s="307"/>
      <c r="F945" s="307"/>
      <c r="G945" s="309" t="s">
        <v>212</v>
      </c>
      <c r="H945" s="313">
        <f>SUM(H943:H944)</f>
        <v>14052.5</v>
      </c>
      <c r="I945" s="681"/>
      <c r="J945" s="666"/>
    </row>
    <row r="946" spans="1:10" x14ac:dyDescent="0.35">
      <c r="A946" s="299" t="s">
        <v>213</v>
      </c>
      <c r="B946" s="294"/>
      <c r="C946" s="314" t="s">
        <v>214</v>
      </c>
      <c r="D946" s="287"/>
      <c r="E946" s="307"/>
      <c r="F946" s="307"/>
      <c r="G946" s="309"/>
      <c r="H946" s="310"/>
      <c r="I946" s="681"/>
      <c r="J946" s="665"/>
    </row>
    <row r="947" spans="1:10" x14ac:dyDescent="0.35">
      <c r="A947" s="299">
        <v>300026</v>
      </c>
      <c r="B947" s="294" t="s">
        <v>214</v>
      </c>
      <c r="C947" s="300" t="s">
        <v>215</v>
      </c>
      <c r="D947" s="301" t="s">
        <v>216</v>
      </c>
      <c r="E947" s="315">
        <f>$O$2</f>
        <v>0.05</v>
      </c>
      <c r="F947" s="302"/>
      <c r="G947" s="304">
        <f>H945</f>
        <v>14052.5</v>
      </c>
      <c r="H947" s="305">
        <f>TRUNC(E947* (1 + F947 / 100) * G947,2)</f>
        <v>702.62</v>
      </c>
      <c r="I947" s="681"/>
      <c r="J947" s="665"/>
    </row>
    <row r="948" spans="1:10" x14ac:dyDescent="0.35">
      <c r="A948" s="299">
        <v>300002</v>
      </c>
      <c r="B948" s="294"/>
      <c r="C948" s="300" t="s">
        <v>266</v>
      </c>
      <c r="D948" s="301" t="s">
        <v>267</v>
      </c>
      <c r="E948" s="302">
        <v>0.2</v>
      </c>
      <c r="F948" s="302"/>
      <c r="G948" s="304">
        <v>1800</v>
      </c>
      <c r="H948" s="305">
        <f>TRUNC(E948* (1 + F948 / 100) * G948,2)</f>
        <v>360</v>
      </c>
      <c r="I948" s="681"/>
      <c r="J948" s="665"/>
    </row>
    <row r="949" spans="1:10" x14ac:dyDescent="0.35">
      <c r="A949" s="299">
        <v>300050</v>
      </c>
      <c r="B949" s="294"/>
      <c r="C949" s="413" t="s">
        <v>275</v>
      </c>
      <c r="D949" s="414" t="s">
        <v>241</v>
      </c>
      <c r="E949" s="415">
        <v>0.2</v>
      </c>
      <c r="F949" s="415"/>
      <c r="G949" s="416">
        <v>639</v>
      </c>
      <c r="H949" s="417">
        <f>TRUNC(E949* (1 + F949 / 100) * G949,2)</f>
        <v>127.8</v>
      </c>
      <c r="I949" s="681"/>
      <c r="J949" s="665"/>
    </row>
    <row r="950" spans="1:10" x14ac:dyDescent="0.35">
      <c r="A950" s="299">
        <v>300019</v>
      </c>
      <c r="B950" s="294"/>
      <c r="C950" s="418" t="s">
        <v>268</v>
      </c>
      <c r="D950" s="419" t="s">
        <v>241</v>
      </c>
      <c r="E950" s="420">
        <v>0.2</v>
      </c>
      <c r="F950" s="420"/>
      <c r="G950" s="421">
        <v>120</v>
      </c>
      <c r="H950" s="422">
        <f>TRUNC(E950* (1 + F950 / 100) * G950,2)</f>
        <v>24</v>
      </c>
      <c r="I950" s="681"/>
      <c r="J950" s="665"/>
    </row>
    <row r="951" spans="1:10" x14ac:dyDescent="0.35">
      <c r="A951" s="312" t="s">
        <v>217</v>
      </c>
      <c r="B951" s="294"/>
      <c r="C951" s="306"/>
      <c r="D951" s="287"/>
      <c r="E951" s="307"/>
      <c r="F951" s="307"/>
      <c r="G951" s="309" t="s">
        <v>218</v>
      </c>
      <c r="H951" s="313">
        <f>SUM(H946:H950)</f>
        <v>1214.4199999999998</v>
      </c>
      <c r="I951" s="681"/>
      <c r="J951" s="666"/>
    </row>
    <row r="952" spans="1:10" x14ac:dyDescent="0.35">
      <c r="A952" s="287" t="s">
        <v>219</v>
      </c>
      <c r="B952" s="9"/>
      <c r="C952" s="311" t="s">
        <v>414</v>
      </c>
      <c r="D952" s="287"/>
      <c r="E952" s="307"/>
      <c r="F952" s="307"/>
      <c r="G952" s="309"/>
      <c r="H952" s="310"/>
      <c r="I952" s="681"/>
      <c r="J952" s="665"/>
    </row>
    <row r="953" spans="1:10" x14ac:dyDescent="0.35">
      <c r="A953" s="299"/>
      <c r="B953" s="294"/>
      <c r="C953" s="300" t="s">
        <v>414</v>
      </c>
      <c r="D953" s="584" t="s">
        <v>216</v>
      </c>
      <c r="E953" s="588">
        <f>$U$7</f>
        <v>0.15</v>
      </c>
      <c r="F953" s="589"/>
      <c r="G953" s="586">
        <f>H944</f>
        <v>14052.5</v>
      </c>
      <c r="H953" s="305">
        <f>E953*G953</f>
        <v>2107.875</v>
      </c>
      <c r="I953" s="681"/>
      <c r="J953" s="665"/>
    </row>
    <row r="954" spans="1:10" x14ac:dyDescent="0.35">
      <c r="A954" s="312" t="s">
        <v>220</v>
      </c>
      <c r="B954" s="9"/>
      <c r="C954" s="306"/>
      <c r="D954" s="287"/>
      <c r="E954" s="307"/>
      <c r="F954" s="307"/>
      <c r="G954" s="309" t="s">
        <v>221</v>
      </c>
      <c r="H954" s="305">
        <f>SUM(H952:H953)</f>
        <v>2107.875</v>
      </c>
      <c r="I954" s="681"/>
      <c r="J954" s="665"/>
    </row>
    <row r="955" spans="1:10" x14ac:dyDescent="0.35">
      <c r="A955" s="287"/>
      <c r="B955" s="317"/>
      <c r="C955" s="306"/>
      <c r="D955" s="287"/>
      <c r="E955" s="307"/>
      <c r="F955" s="307"/>
      <c r="G955" s="309"/>
      <c r="H955" s="310"/>
      <c r="I955" s="681"/>
      <c r="J955" s="665"/>
    </row>
    <row r="956" spans="1:10" ht="15" thickBot="1" x14ac:dyDescent="0.4">
      <c r="A956" s="287" t="s">
        <v>25</v>
      </c>
      <c r="B956" s="317"/>
      <c r="C956" s="318"/>
      <c r="D956" s="319"/>
      <c r="E956" s="320"/>
      <c r="F956" s="321" t="s">
        <v>222</v>
      </c>
      <c r="G956" s="322">
        <f>SUM(H932:H955)/2</f>
        <v>46733.794999999998</v>
      </c>
      <c r="H956" s="323">
        <f>IF($A$2="CD",ROUND(SUM(H932:H955)/2,$B$3),SUM(H932:H955)/2)</f>
        <v>46734</v>
      </c>
      <c r="I956" s="681"/>
      <c r="J956" s="562"/>
    </row>
    <row r="957" spans="1:10" ht="15" thickTop="1" x14ac:dyDescent="0.35">
      <c r="A957" s="287" t="s">
        <v>246</v>
      </c>
      <c r="B957" s="317"/>
      <c r="C957" s="327" t="s">
        <v>154</v>
      </c>
      <c r="D957" s="328"/>
      <c r="E957" s="329"/>
      <c r="F957" s="329"/>
      <c r="G957" s="330"/>
      <c r="H957" s="331"/>
      <c r="I957" s="681"/>
      <c r="J957" s="665"/>
    </row>
    <row r="958" spans="1:10" x14ac:dyDescent="0.35">
      <c r="A958" s="299" t="s">
        <v>161</v>
      </c>
      <c r="B958" s="317"/>
      <c r="C958" s="423" t="s">
        <v>132</v>
      </c>
      <c r="D958" s="424"/>
      <c r="E958" s="425"/>
      <c r="F958" s="335">
        <f>$F$3</f>
        <v>0.23</v>
      </c>
      <c r="G958" s="426"/>
      <c r="H958" s="427">
        <f>ROUND(H956*F958,2)</f>
        <v>10748.82</v>
      </c>
      <c r="I958" s="681"/>
      <c r="J958" s="665"/>
    </row>
    <row r="959" spans="1:10" x14ac:dyDescent="0.35">
      <c r="A959" s="299" t="s">
        <v>247</v>
      </c>
      <c r="B959" s="317"/>
      <c r="C959" s="423" t="s">
        <v>134</v>
      </c>
      <c r="D959" s="424"/>
      <c r="E959" s="425"/>
      <c r="F959" s="335">
        <f>$G$3</f>
        <v>0.01</v>
      </c>
      <c r="G959" s="426"/>
      <c r="H959" s="427">
        <f>ROUND(H956*F959,2)</f>
        <v>467.34</v>
      </c>
      <c r="I959" s="681"/>
      <c r="J959" s="665"/>
    </row>
    <row r="960" spans="1:10" x14ac:dyDescent="0.35">
      <c r="A960" s="299" t="s">
        <v>163</v>
      </c>
      <c r="B960" s="317"/>
      <c r="C960" s="423" t="s">
        <v>136</v>
      </c>
      <c r="D960" s="424"/>
      <c r="E960" s="425"/>
      <c r="F960" s="335">
        <f>$H$3</f>
        <v>0.06</v>
      </c>
      <c r="G960" s="426"/>
      <c r="H960" s="427">
        <f>ROUND(H956*F960,2)</f>
        <v>2804.04</v>
      </c>
      <c r="I960" s="681"/>
      <c r="J960" s="665"/>
    </row>
    <row r="961" spans="1:10" x14ac:dyDescent="0.35">
      <c r="A961" s="299" t="s">
        <v>165</v>
      </c>
      <c r="B961" s="317"/>
      <c r="C961" s="423" t="s">
        <v>140</v>
      </c>
      <c r="D961" s="424"/>
      <c r="E961" s="425"/>
      <c r="F961" s="335">
        <f>$I$3</f>
        <v>0</v>
      </c>
      <c r="G961" s="426"/>
      <c r="H961" s="427">
        <f>ROUND(H960*F961,2)</f>
        <v>0</v>
      </c>
      <c r="I961" s="681"/>
      <c r="J961" s="665"/>
    </row>
    <row r="962" spans="1:10" x14ac:dyDescent="0.35">
      <c r="A962" s="287" t="s">
        <v>248</v>
      </c>
      <c r="B962" s="317"/>
      <c r="C962" s="311" t="s">
        <v>249</v>
      </c>
      <c r="D962" s="287"/>
      <c r="E962" s="307"/>
      <c r="F962" s="307"/>
      <c r="G962" s="338"/>
      <c r="H962" s="339">
        <f>SUM(H958:H961)</f>
        <v>14020.2</v>
      </c>
      <c r="I962" s="682"/>
      <c r="J962" s="666"/>
    </row>
    <row r="963" spans="1:10" ht="15" thickBot="1" x14ac:dyDescent="0.4">
      <c r="A963" s="287" t="s">
        <v>250</v>
      </c>
      <c r="B963" s="317"/>
      <c r="C963" s="340"/>
      <c r="D963" s="341"/>
      <c r="E963" s="320"/>
      <c r="F963" s="321" t="s">
        <v>251</v>
      </c>
      <c r="G963" s="342"/>
      <c r="H963" s="323">
        <f>IF($A$3=2,ROUND((H956+H962),2),IF($A$3=3,ROUND((H956+H962),-1),ROUND((H956+H962),0)))</f>
        <v>60754</v>
      </c>
      <c r="I963" s="681"/>
      <c r="J963" s="562"/>
    </row>
    <row r="964" spans="1:10" ht="15" thickTop="1" x14ac:dyDescent="0.35">
      <c r="C964" s="9"/>
      <c r="D964" s="35"/>
      <c r="E964" s="9"/>
      <c r="F964" s="9"/>
      <c r="G964" s="9"/>
      <c r="H964" s="9"/>
      <c r="I964" s="292"/>
      <c r="J964" s="293"/>
    </row>
    <row r="965" spans="1:10" ht="15" thickBot="1" x14ac:dyDescent="0.4">
      <c r="C965" s="9"/>
      <c r="D965" s="35"/>
      <c r="E965" s="9"/>
      <c r="F965" s="9"/>
      <c r="G965" s="9"/>
      <c r="H965" s="9"/>
      <c r="I965" s="292"/>
      <c r="J965" s="293"/>
    </row>
    <row r="966" spans="1:10" ht="15" thickTop="1" x14ac:dyDescent="0.35">
      <c r="A966" s="287" t="s">
        <v>321</v>
      </c>
      <c r="B966" s="294"/>
      <c r="C966" s="1079" t="s">
        <v>531</v>
      </c>
      <c r="D966" s="1080"/>
      <c r="E966" s="1080"/>
      <c r="F966" s="1080"/>
      <c r="G966" s="295"/>
      <c r="H966" s="296" t="s">
        <v>253</v>
      </c>
      <c r="I966" s="680"/>
      <c r="J966" s="666"/>
    </row>
    <row r="967" spans="1:10" x14ac:dyDescent="0.35">
      <c r="A967" s="287"/>
      <c r="B967" s="294"/>
      <c r="C967" s="1081"/>
      <c r="D967" s="1082"/>
      <c r="E967" s="1082"/>
      <c r="F967" s="1082"/>
      <c r="G967" s="297"/>
      <c r="H967" s="298" t="str">
        <f>"ITEM:   " &amp;PRESUPUESTO!$B$62</f>
        <v>ITEM:   5.1</v>
      </c>
      <c r="I967" s="683"/>
      <c r="J967" s="666"/>
    </row>
    <row r="968" spans="1:10" x14ac:dyDescent="0.35">
      <c r="A968" s="299" t="s">
        <v>191</v>
      </c>
      <c r="B968" s="294"/>
      <c r="C968" s="300" t="s">
        <v>21</v>
      </c>
      <c r="D968" s="301" t="s">
        <v>22</v>
      </c>
      <c r="E968" s="302" t="s">
        <v>23</v>
      </c>
      <c r="F968" s="303" t="s">
        <v>192</v>
      </c>
      <c r="G968" s="304" t="s">
        <v>193</v>
      </c>
      <c r="H968" s="305" t="s">
        <v>194</v>
      </c>
      <c r="I968" s="681"/>
      <c r="J968" s="665"/>
    </row>
    <row r="969" spans="1:10" x14ac:dyDescent="0.35">
      <c r="A969" s="299"/>
      <c r="B969" s="294"/>
      <c r="C969" s="306"/>
      <c r="D969" s="287"/>
      <c r="E969" s="307"/>
      <c r="F969" s="308"/>
      <c r="G969" s="309"/>
      <c r="H969" s="310"/>
      <c r="I969" s="681"/>
      <c r="J969" s="665"/>
    </row>
    <row r="970" spans="1:10" x14ac:dyDescent="0.35">
      <c r="A970" s="299" t="s">
        <v>195</v>
      </c>
      <c r="B970" s="294"/>
      <c r="C970" s="311" t="s">
        <v>196</v>
      </c>
      <c r="D970" s="287"/>
      <c r="E970" s="307"/>
      <c r="F970" s="308"/>
      <c r="G970" s="309"/>
      <c r="H970" s="310"/>
      <c r="I970" s="681"/>
      <c r="J970" s="665"/>
    </row>
    <row r="971" spans="1:10" x14ac:dyDescent="0.35">
      <c r="A971" s="287" t="s">
        <v>304</v>
      </c>
      <c r="B971" s="294" t="s">
        <v>292</v>
      </c>
      <c r="C971" s="300" t="s">
        <v>305</v>
      </c>
      <c r="D971" s="301" t="s">
        <v>67</v>
      </c>
      <c r="E971" s="302">
        <v>0.05</v>
      </c>
      <c r="F971" s="303">
        <v>5</v>
      </c>
      <c r="G971" s="304">
        <f>H75</f>
        <v>555435</v>
      </c>
      <c r="H971" s="305">
        <f>TRUNC(E971* (1 + F971 / 100) * G971,2)</f>
        <v>29160.33</v>
      </c>
      <c r="I971" s="681"/>
      <c r="J971" s="665"/>
    </row>
    <row r="972" spans="1:10" x14ac:dyDescent="0.35">
      <c r="A972" s="312" t="s">
        <v>205</v>
      </c>
      <c r="B972" s="294"/>
      <c r="C972" s="306"/>
      <c r="D972" s="287"/>
      <c r="E972" s="307"/>
      <c r="F972" s="308"/>
      <c r="G972" s="309" t="s">
        <v>206</v>
      </c>
      <c r="H972" s="313">
        <f>SUM(H970:H971)</f>
        <v>29160.33</v>
      </c>
      <c r="I972" s="681"/>
      <c r="J972" s="666"/>
    </row>
    <row r="973" spans="1:10" x14ac:dyDescent="0.35">
      <c r="A973" s="299" t="s">
        <v>207</v>
      </c>
      <c r="B973" s="294"/>
      <c r="C973" s="311" t="s">
        <v>208</v>
      </c>
      <c r="D973" s="287"/>
      <c r="E973" s="307"/>
      <c r="F973" s="308"/>
      <c r="G973" s="309"/>
      <c r="H973" s="310"/>
      <c r="I973" s="681"/>
      <c r="J973" s="665"/>
    </row>
    <row r="974" spans="1:10" x14ac:dyDescent="0.35">
      <c r="A974" s="299">
        <v>200007</v>
      </c>
      <c r="B974" s="294" t="s">
        <v>208</v>
      </c>
      <c r="C974" s="300" t="s">
        <v>261</v>
      </c>
      <c r="D974" s="301" t="s">
        <v>210</v>
      </c>
      <c r="E974" s="302">
        <v>0.42</v>
      </c>
      <c r="F974" s="303"/>
      <c r="G974" s="988">
        <f>G944</f>
        <v>40150</v>
      </c>
      <c r="H974" s="305">
        <f>TRUNC(E974* (1 + F974 / 100) * G974,2)</f>
        <v>16863</v>
      </c>
      <c r="I974" s="681"/>
      <c r="J974" s="665"/>
    </row>
    <row r="975" spans="1:10" x14ac:dyDescent="0.35">
      <c r="A975" s="312" t="s">
        <v>211</v>
      </c>
      <c r="B975" s="294"/>
      <c r="C975" s="306"/>
      <c r="D975" s="287"/>
      <c r="E975" s="307"/>
      <c r="F975" s="308"/>
      <c r="G975" s="309" t="s">
        <v>212</v>
      </c>
      <c r="H975" s="313">
        <f>SUM(H973:H974)</f>
        <v>16863</v>
      </c>
      <c r="I975" s="681"/>
      <c r="J975" s="666"/>
    </row>
    <row r="976" spans="1:10" x14ac:dyDescent="0.35">
      <c r="A976" s="299" t="s">
        <v>213</v>
      </c>
      <c r="B976" s="294"/>
      <c r="C976" s="314" t="s">
        <v>214</v>
      </c>
      <c r="D976" s="287"/>
      <c r="E976" s="307"/>
      <c r="F976" s="308"/>
      <c r="G976" s="309"/>
      <c r="H976" s="310"/>
      <c r="I976" s="681"/>
      <c r="J976" s="665"/>
    </row>
    <row r="977" spans="1:10" x14ac:dyDescent="0.35">
      <c r="A977" s="299">
        <v>300026</v>
      </c>
      <c r="B977" s="294" t="s">
        <v>214</v>
      </c>
      <c r="C977" s="300" t="s">
        <v>215</v>
      </c>
      <c r="D977" s="301" t="s">
        <v>216</v>
      </c>
      <c r="E977" s="315">
        <f>$O$2</f>
        <v>0.05</v>
      </c>
      <c r="F977" s="303"/>
      <c r="G977" s="304">
        <f>H975</f>
        <v>16863</v>
      </c>
      <c r="H977" s="305">
        <f>TRUNC(E977* (1 + F977 / 100) * G977,2)</f>
        <v>843.15</v>
      </c>
      <c r="I977" s="681"/>
      <c r="J977" s="665"/>
    </row>
    <row r="978" spans="1:10" x14ac:dyDescent="0.35">
      <c r="A978" s="312" t="s">
        <v>217</v>
      </c>
      <c r="B978" s="294"/>
      <c r="C978" s="306"/>
      <c r="D978" s="287"/>
      <c r="E978" s="307"/>
      <c r="F978" s="308"/>
      <c r="G978" s="309" t="s">
        <v>218</v>
      </c>
      <c r="H978" s="313">
        <f>SUM(H976:H977)</f>
        <v>843.15</v>
      </c>
      <c r="I978" s="681"/>
      <c r="J978" s="666"/>
    </row>
    <row r="979" spans="1:10" x14ac:dyDescent="0.35">
      <c r="A979" s="287" t="s">
        <v>219</v>
      </c>
      <c r="B979" s="316"/>
      <c r="C979" s="311" t="s">
        <v>414</v>
      </c>
      <c r="D979" s="287"/>
      <c r="E979" s="307"/>
      <c r="F979" s="308"/>
      <c r="G979" s="309"/>
      <c r="H979" s="310"/>
      <c r="I979" s="681"/>
      <c r="J979" s="665"/>
    </row>
    <row r="980" spans="1:10" x14ac:dyDescent="0.35">
      <c r="A980" s="299"/>
      <c r="B980" s="294"/>
      <c r="C980" s="300"/>
      <c r="D980" s="301"/>
      <c r="E980" s="302"/>
      <c r="F980" s="303"/>
      <c r="G980" s="304"/>
      <c r="H980" s="305"/>
      <c r="I980" s="681"/>
      <c r="J980" s="665"/>
    </row>
    <row r="981" spans="1:10" x14ac:dyDescent="0.35">
      <c r="A981" s="312" t="s">
        <v>220</v>
      </c>
      <c r="B981" s="316"/>
      <c r="C981" s="306"/>
      <c r="D981" s="287"/>
      <c r="E981" s="307"/>
      <c r="F981" s="308"/>
      <c r="G981" s="309" t="s">
        <v>221</v>
      </c>
      <c r="H981" s="305">
        <f>SUM(H979:H980)</f>
        <v>0</v>
      </c>
      <c r="I981" s="681"/>
      <c r="J981" s="665"/>
    </row>
    <row r="982" spans="1:10" x14ac:dyDescent="0.35">
      <c r="A982" s="287"/>
      <c r="B982" s="317"/>
      <c r="C982" s="306"/>
      <c r="D982" s="287"/>
      <c r="E982" s="307"/>
      <c r="F982" s="308"/>
      <c r="G982" s="309"/>
      <c r="H982" s="310"/>
      <c r="I982" s="681"/>
      <c r="J982" s="665"/>
    </row>
    <row r="983" spans="1:10" ht="15" thickBot="1" x14ac:dyDescent="0.4">
      <c r="A983" s="287" t="s">
        <v>25</v>
      </c>
      <c r="B983" s="317"/>
      <c r="C983" s="318"/>
      <c r="D983" s="319"/>
      <c r="E983" s="320"/>
      <c r="F983" s="321" t="s">
        <v>222</v>
      </c>
      <c r="G983" s="322">
        <f>SUM(H968:H982)/2</f>
        <v>46866.479999999996</v>
      </c>
      <c r="H983" s="323">
        <f>IF($A$2="CD",ROUND(SUM(H968:H982)/2,$B$3),SUM(H968:H982)/2)</f>
        <v>46866</v>
      </c>
      <c r="I983" s="681"/>
      <c r="J983" s="562"/>
    </row>
    <row r="984" spans="1:10" ht="15" thickTop="1" x14ac:dyDescent="0.35">
      <c r="A984" s="287" t="s">
        <v>246</v>
      </c>
      <c r="B984" s="317"/>
      <c r="C984" s="327" t="s">
        <v>154</v>
      </c>
      <c r="D984" s="328"/>
      <c r="E984" s="329"/>
      <c r="F984" s="397"/>
      <c r="G984" s="330"/>
      <c r="H984" s="331"/>
      <c r="I984" s="681"/>
      <c r="J984" s="665"/>
    </row>
    <row r="985" spans="1:10" x14ac:dyDescent="0.35">
      <c r="A985" s="299" t="s">
        <v>161</v>
      </c>
      <c r="B985" s="317"/>
      <c r="C985" s="428" t="s">
        <v>132</v>
      </c>
      <c r="D985" s="429"/>
      <c r="E985" s="430"/>
      <c r="F985" s="398">
        <f>$F$3</f>
        <v>0.23</v>
      </c>
      <c r="G985" s="431"/>
      <c r="H985" s="432">
        <f>ROUND(H983*F985,2)</f>
        <v>10779.18</v>
      </c>
      <c r="I985" s="681"/>
      <c r="J985" s="665"/>
    </row>
    <row r="986" spans="1:10" x14ac:dyDescent="0.35">
      <c r="A986" s="299" t="s">
        <v>247</v>
      </c>
      <c r="B986" s="317"/>
      <c r="C986" s="428" t="s">
        <v>134</v>
      </c>
      <c r="D986" s="429"/>
      <c r="E986" s="430"/>
      <c r="F986" s="398">
        <f>$G$3</f>
        <v>0.01</v>
      </c>
      <c r="G986" s="431"/>
      <c r="H986" s="432">
        <f>ROUND(H983*F986,2)</f>
        <v>468.66</v>
      </c>
      <c r="I986" s="681"/>
      <c r="J986" s="665"/>
    </row>
    <row r="987" spans="1:10" x14ac:dyDescent="0.35">
      <c r="A987" s="299" t="s">
        <v>163</v>
      </c>
      <c r="B987" s="317"/>
      <c r="C987" s="428" t="s">
        <v>136</v>
      </c>
      <c r="D987" s="429"/>
      <c r="E987" s="430"/>
      <c r="F987" s="398">
        <f>$H$3</f>
        <v>0.06</v>
      </c>
      <c r="G987" s="431"/>
      <c r="H987" s="432">
        <f>ROUND(H983*F987,2)</f>
        <v>2811.96</v>
      </c>
      <c r="I987" s="681"/>
      <c r="J987" s="665"/>
    </row>
    <row r="988" spans="1:10" x14ac:dyDescent="0.35">
      <c r="A988" s="299" t="s">
        <v>165</v>
      </c>
      <c r="B988" s="317"/>
      <c r="C988" s="428" t="s">
        <v>140</v>
      </c>
      <c r="D988" s="429"/>
      <c r="E988" s="430"/>
      <c r="F988" s="398">
        <f>$I$3</f>
        <v>0</v>
      </c>
      <c r="G988" s="431"/>
      <c r="H988" s="432">
        <f>ROUND(H987*F988,2)</f>
        <v>0</v>
      </c>
      <c r="I988" s="681"/>
      <c r="J988" s="665"/>
    </row>
    <row r="989" spans="1:10" x14ac:dyDescent="0.35">
      <c r="A989" s="287" t="s">
        <v>248</v>
      </c>
      <c r="B989" s="317"/>
      <c r="C989" s="311" t="s">
        <v>249</v>
      </c>
      <c r="D989" s="287"/>
      <c r="E989" s="307"/>
      <c r="F989" s="308"/>
      <c r="G989" s="338"/>
      <c r="H989" s="339">
        <f>SUM(H985:H988)</f>
        <v>14059.8</v>
      </c>
      <c r="I989" s="682"/>
      <c r="J989" s="666"/>
    </row>
    <row r="990" spans="1:10" ht="15" thickBot="1" x14ac:dyDescent="0.4">
      <c r="A990" s="287" t="s">
        <v>250</v>
      </c>
      <c r="B990" s="317"/>
      <c r="C990" s="340"/>
      <c r="D990" s="341"/>
      <c r="E990" s="320"/>
      <c r="F990" s="321" t="s">
        <v>251</v>
      </c>
      <c r="G990" s="342"/>
      <c r="H990" s="323">
        <f>IF($A$3=2,ROUND((H983+H989),2),IF($A$3=3,ROUND((H983+H989),-1),ROUND((H983+H989),0)))</f>
        <v>60926</v>
      </c>
      <c r="I990" s="681"/>
      <c r="J990" s="562"/>
    </row>
    <row r="991" spans="1:10" ht="15" thickTop="1" x14ac:dyDescent="0.35">
      <c r="C991" s="9"/>
      <c r="D991" s="35"/>
      <c r="E991" s="9"/>
      <c r="F991" s="9"/>
      <c r="G991" s="9"/>
      <c r="H991" s="9"/>
      <c r="I991" s="292"/>
      <c r="J991" s="293"/>
    </row>
    <row r="992" spans="1:10" ht="15" thickBot="1" x14ac:dyDescent="0.4">
      <c r="C992" s="9"/>
      <c r="D992" s="35"/>
      <c r="E992" s="9"/>
      <c r="F992" s="9"/>
      <c r="G992" s="9"/>
      <c r="H992" s="9"/>
      <c r="I992" s="292"/>
      <c r="J992" s="293"/>
    </row>
    <row r="993" spans="1:10" ht="15" thickTop="1" x14ac:dyDescent="0.35">
      <c r="A993" s="287" t="s">
        <v>322</v>
      </c>
      <c r="B993" s="292"/>
      <c r="C993" s="1083" t="s">
        <v>90</v>
      </c>
      <c r="D993" s="1084"/>
      <c r="E993" s="1084"/>
      <c r="F993" s="1084"/>
      <c r="G993" s="324"/>
      <c r="H993" s="372" t="s">
        <v>253</v>
      </c>
      <c r="I993" s="680"/>
      <c r="J993" s="666"/>
    </row>
    <row r="994" spans="1:10" x14ac:dyDescent="0.35">
      <c r="A994" s="287"/>
      <c r="B994" s="292"/>
      <c r="C994" s="1085"/>
      <c r="D994" s="1086"/>
      <c r="E994" s="1086"/>
      <c r="F994" s="1086"/>
      <c r="G994" s="325"/>
      <c r="H994" s="373" t="str">
        <f>"ITEM:   " &amp;PRESUPUESTO!$B$63</f>
        <v>ITEM:   5.2</v>
      </c>
      <c r="I994" s="685"/>
      <c r="J994" s="666"/>
    </row>
    <row r="995" spans="1:10" x14ac:dyDescent="0.35">
      <c r="A995" s="374" t="s">
        <v>191</v>
      </c>
      <c r="B995" s="375"/>
      <c r="C995" s="376" t="s">
        <v>21</v>
      </c>
      <c r="D995" s="377" t="s">
        <v>22</v>
      </c>
      <c r="E995" s="378" t="s">
        <v>23</v>
      </c>
      <c r="F995" s="379" t="s">
        <v>192</v>
      </c>
      <c r="G995" s="380" t="s">
        <v>193</v>
      </c>
      <c r="H995" s="305" t="s">
        <v>194</v>
      </c>
      <c r="I995" s="686"/>
      <c r="J995" s="665"/>
    </row>
    <row r="996" spans="1:10" x14ac:dyDescent="0.35">
      <c r="A996" s="299"/>
      <c r="B996" s="292"/>
      <c r="C996" s="381"/>
      <c r="D996" s="382"/>
      <c r="E996" s="292"/>
      <c r="F996" s="293"/>
      <c r="G996" s="309"/>
      <c r="H996" s="310"/>
      <c r="I996" s="689"/>
      <c r="J996" s="665"/>
    </row>
    <row r="997" spans="1:10" x14ac:dyDescent="0.35">
      <c r="A997" s="299" t="s">
        <v>195</v>
      </c>
      <c r="B997" s="292"/>
      <c r="C997" s="383" t="s">
        <v>196</v>
      </c>
      <c r="D997" s="382"/>
      <c r="E997" s="292"/>
      <c r="F997" s="293"/>
      <c r="G997" s="309"/>
      <c r="H997" s="310"/>
      <c r="I997" s="689"/>
      <c r="J997" s="665"/>
    </row>
    <row r="998" spans="1:10" x14ac:dyDescent="0.35">
      <c r="A998" s="299">
        <v>101288</v>
      </c>
      <c r="B998" s="294"/>
      <c r="C998" s="384" t="s">
        <v>323</v>
      </c>
      <c r="D998" s="349" t="s">
        <v>204</v>
      </c>
      <c r="E998" s="351">
        <v>6</v>
      </c>
      <c r="F998" s="385">
        <v>5</v>
      </c>
      <c r="G998" s="304">
        <v>3500</v>
      </c>
      <c r="H998" s="305">
        <f t="shared" ref="H998:H1003" si="3">TRUNC(E998* (1 + F998 / 100) * G998,2)</f>
        <v>22050</v>
      </c>
      <c r="I998" s="681"/>
      <c r="J998" s="665"/>
    </row>
    <row r="999" spans="1:10" x14ac:dyDescent="0.35">
      <c r="A999" s="299">
        <v>102439</v>
      </c>
      <c r="B999" s="294"/>
      <c r="C999" s="384" t="s">
        <v>324</v>
      </c>
      <c r="D999" s="349" t="s">
        <v>204</v>
      </c>
      <c r="E999" s="351">
        <v>0.2</v>
      </c>
      <c r="F999" s="385">
        <v>5</v>
      </c>
      <c r="G999" s="304">
        <v>7913</v>
      </c>
      <c r="H999" s="305">
        <f t="shared" si="3"/>
        <v>1661.73</v>
      </c>
      <c r="I999" s="681"/>
      <c r="J999" s="665"/>
    </row>
    <row r="1000" spans="1:10" x14ac:dyDescent="0.35">
      <c r="A1000" s="299">
        <v>100556</v>
      </c>
      <c r="B1000" s="294"/>
      <c r="C1000" s="384" t="s">
        <v>325</v>
      </c>
      <c r="D1000" s="349" t="s">
        <v>326</v>
      </c>
      <c r="E1000" s="351">
        <v>0.05</v>
      </c>
      <c r="F1000" s="385">
        <v>1</v>
      </c>
      <c r="G1000" s="304">
        <v>76900</v>
      </c>
      <c r="H1000" s="305">
        <f t="shared" si="3"/>
        <v>3883.45</v>
      </c>
      <c r="I1000" s="681"/>
      <c r="J1000" s="665"/>
    </row>
    <row r="1001" spans="1:10" x14ac:dyDescent="0.35">
      <c r="A1001" s="299">
        <v>119012</v>
      </c>
      <c r="B1001" s="294"/>
      <c r="C1001" s="384" t="s">
        <v>327</v>
      </c>
      <c r="D1001" s="349" t="s">
        <v>36</v>
      </c>
      <c r="E1001" s="351">
        <v>1</v>
      </c>
      <c r="F1001" s="385">
        <v>5</v>
      </c>
      <c r="G1001" s="304">
        <v>70000</v>
      </c>
      <c r="H1001" s="305">
        <f t="shared" si="3"/>
        <v>73500</v>
      </c>
      <c r="I1001" s="681"/>
      <c r="J1001" s="665"/>
    </row>
    <row r="1002" spans="1:10" x14ac:dyDescent="0.35">
      <c r="A1002" s="299">
        <v>100861</v>
      </c>
      <c r="B1002" s="294"/>
      <c r="C1002" s="384" t="s">
        <v>328</v>
      </c>
      <c r="D1002" s="349" t="s">
        <v>204</v>
      </c>
      <c r="E1002" s="351">
        <v>0.1</v>
      </c>
      <c r="F1002" s="385">
        <v>5</v>
      </c>
      <c r="G1002" s="304">
        <v>18000</v>
      </c>
      <c r="H1002" s="305">
        <f t="shared" si="3"/>
        <v>1890</v>
      </c>
      <c r="I1002" s="681"/>
      <c r="J1002" s="665"/>
    </row>
    <row r="1003" spans="1:10" x14ac:dyDescent="0.35">
      <c r="A1003" s="299">
        <v>119138</v>
      </c>
      <c r="B1003" s="294"/>
      <c r="C1003" s="384" t="s">
        <v>329</v>
      </c>
      <c r="D1003" s="349" t="s">
        <v>330</v>
      </c>
      <c r="E1003" s="351">
        <v>8.0000000000000002E-3</v>
      </c>
      <c r="F1003" s="385">
        <v>2</v>
      </c>
      <c r="G1003" s="304">
        <v>14218</v>
      </c>
      <c r="H1003" s="305">
        <f t="shared" si="3"/>
        <v>116.01</v>
      </c>
      <c r="I1003" s="681"/>
      <c r="J1003" s="665"/>
    </row>
    <row r="1004" spans="1:10" x14ac:dyDescent="0.35">
      <c r="A1004" s="312" t="s">
        <v>205</v>
      </c>
      <c r="B1004" s="292"/>
      <c r="C1004" s="381"/>
      <c r="D1004" s="382"/>
      <c r="E1004" s="292"/>
      <c r="F1004" s="293"/>
      <c r="G1004" s="309" t="s">
        <v>206</v>
      </c>
      <c r="H1004" s="386">
        <f>SUM(H997:H1003)</f>
        <v>103101.18999999999</v>
      </c>
      <c r="I1004" s="688"/>
      <c r="J1004" s="666"/>
    </row>
    <row r="1005" spans="1:10" x14ac:dyDescent="0.35">
      <c r="A1005" s="299" t="s">
        <v>207</v>
      </c>
      <c r="B1005" s="292"/>
      <c r="C1005" s="383" t="s">
        <v>208</v>
      </c>
      <c r="D1005" s="382"/>
      <c r="E1005" s="292"/>
      <c r="F1005" s="293"/>
      <c r="G1005" s="309"/>
      <c r="H1005" s="310"/>
      <c r="I1005" s="689"/>
      <c r="J1005" s="665"/>
    </row>
    <row r="1006" spans="1:10" x14ac:dyDescent="0.35">
      <c r="A1006" s="299">
        <v>200004</v>
      </c>
      <c r="B1006" s="294"/>
      <c r="C1006" s="384" t="s">
        <v>331</v>
      </c>
      <c r="D1006" s="349" t="s">
        <v>210</v>
      </c>
      <c r="E1006" s="351">
        <v>0.5</v>
      </c>
      <c r="F1006" s="385"/>
      <c r="G1006" s="988">
        <f>M.O!C2</f>
        <v>40150</v>
      </c>
      <c r="H1006" s="305">
        <f>TRUNC(E1006* (1 + F1006 / 100) * G1006,2)</f>
        <v>20075</v>
      </c>
      <c r="I1006" s="681"/>
      <c r="J1006" s="665"/>
    </row>
    <row r="1007" spans="1:10" x14ac:dyDescent="0.35">
      <c r="A1007" s="299">
        <v>200006</v>
      </c>
      <c r="B1007" s="294"/>
      <c r="C1007" s="384" t="s">
        <v>244</v>
      </c>
      <c r="D1007" s="349" t="s">
        <v>210</v>
      </c>
      <c r="E1007" s="351">
        <v>0.5</v>
      </c>
      <c r="F1007" s="385"/>
      <c r="G1007" s="988">
        <f>M.O!C4</f>
        <v>15604</v>
      </c>
      <c r="H1007" s="305">
        <f>TRUNC(E1007* (1 + F1007 / 100) * G1007,2)</f>
        <v>7802</v>
      </c>
      <c r="I1007" s="681"/>
      <c r="J1007" s="665"/>
    </row>
    <row r="1008" spans="1:10" x14ac:dyDescent="0.35">
      <c r="A1008" s="312" t="s">
        <v>211</v>
      </c>
      <c r="B1008" s="292"/>
      <c r="C1008" s="381"/>
      <c r="D1008" s="382"/>
      <c r="E1008" s="292"/>
      <c r="F1008" s="293"/>
      <c r="G1008" s="309" t="s">
        <v>265</v>
      </c>
      <c r="H1008" s="386">
        <f>SUM(H1005:H1007)</f>
        <v>27877</v>
      </c>
      <c r="I1008" s="688"/>
      <c r="J1008" s="666"/>
    </row>
    <row r="1009" spans="1:10" x14ac:dyDescent="0.35">
      <c r="A1009" s="299" t="s">
        <v>213</v>
      </c>
      <c r="B1009" s="292"/>
      <c r="C1009" s="387" t="s">
        <v>214</v>
      </c>
      <c r="D1009" s="382"/>
      <c r="E1009" s="292"/>
      <c r="F1009" s="293"/>
      <c r="G1009" s="309"/>
      <c r="H1009" s="310"/>
      <c r="I1009" s="689"/>
      <c r="J1009" s="665"/>
    </row>
    <row r="1010" spans="1:10" x14ac:dyDescent="0.35">
      <c r="A1010" s="299">
        <v>320104</v>
      </c>
      <c r="B1010" s="294"/>
      <c r="C1010" s="384" t="s">
        <v>332</v>
      </c>
      <c r="D1010" s="349" t="s">
        <v>241</v>
      </c>
      <c r="E1010" s="351">
        <v>0.1</v>
      </c>
      <c r="F1010" s="385"/>
      <c r="G1010" s="304">
        <v>55000</v>
      </c>
      <c r="H1010" s="305">
        <f>TRUNC(E1010* (1 + F1010 / 100) * G1010,2)</f>
        <v>5500</v>
      </c>
      <c r="I1010" s="681"/>
      <c r="J1010" s="665"/>
    </row>
    <row r="1011" spans="1:10" x14ac:dyDescent="0.35">
      <c r="A1011" s="299">
        <v>300026</v>
      </c>
      <c r="B1011" s="294"/>
      <c r="C1011" s="384" t="s">
        <v>215</v>
      </c>
      <c r="D1011" s="349" t="s">
        <v>216</v>
      </c>
      <c r="E1011" s="350">
        <f>$O$2</f>
        <v>0.05</v>
      </c>
      <c r="F1011" s="385"/>
      <c r="G1011" s="304">
        <f>H1008</f>
        <v>27877</v>
      </c>
      <c r="H1011" s="305">
        <f>TRUNC(E1011* (1 + F1011 / 100) * G1011,2)</f>
        <v>1393.85</v>
      </c>
      <c r="I1011" s="681"/>
      <c r="J1011" s="665"/>
    </row>
    <row r="1012" spans="1:10" x14ac:dyDescent="0.35">
      <c r="A1012" s="312" t="s">
        <v>217</v>
      </c>
      <c r="B1012" s="292"/>
      <c r="C1012" s="381"/>
      <c r="D1012" s="382"/>
      <c r="E1012" s="292"/>
      <c r="F1012" s="293"/>
      <c r="G1012" s="309" t="s">
        <v>218</v>
      </c>
      <c r="H1012" s="386">
        <f>SUM(H1009:H1011)</f>
        <v>6893.85</v>
      </c>
      <c r="I1012" s="688"/>
      <c r="J1012" s="666"/>
    </row>
    <row r="1013" spans="1:10" x14ac:dyDescent="0.35">
      <c r="A1013" s="287" t="s">
        <v>219</v>
      </c>
      <c r="B1013" s="9"/>
      <c r="C1013" s="383" t="s">
        <v>414</v>
      </c>
      <c r="D1013" s="382"/>
      <c r="E1013" s="292"/>
      <c r="F1013" s="293"/>
      <c r="G1013" s="309"/>
      <c r="H1013" s="310"/>
      <c r="I1013" s="688"/>
      <c r="J1013" s="665"/>
    </row>
    <row r="1014" spans="1:10" x14ac:dyDescent="0.35">
      <c r="A1014" s="299"/>
      <c r="B1014" s="294"/>
      <c r="C1014" s="300" t="s">
        <v>414</v>
      </c>
      <c r="D1014" s="584" t="s">
        <v>216</v>
      </c>
      <c r="E1014" s="588">
        <f>$U$7</f>
        <v>0.15</v>
      </c>
      <c r="F1014" s="589"/>
      <c r="G1014" s="586">
        <f>H1004</f>
        <v>103101.18999999999</v>
      </c>
      <c r="H1014" s="305">
        <f>E1014*G1014</f>
        <v>15465.178499999998</v>
      </c>
      <c r="I1014" s="681"/>
      <c r="J1014" s="665"/>
    </row>
    <row r="1015" spans="1:10" x14ac:dyDescent="0.35">
      <c r="A1015" s="312" t="s">
        <v>220</v>
      </c>
      <c r="B1015" s="9"/>
      <c r="C1015" s="381"/>
      <c r="D1015" s="382"/>
      <c r="E1015" s="292"/>
      <c r="F1015" s="293"/>
      <c r="G1015" s="309" t="s">
        <v>269</v>
      </c>
      <c r="H1015" s="305">
        <f>SUM(H1013:H1014)</f>
        <v>15465.178499999998</v>
      </c>
      <c r="I1015" s="688"/>
      <c r="J1015" s="665"/>
    </row>
    <row r="1016" spans="1:10" x14ac:dyDescent="0.35">
      <c r="A1016" s="287"/>
      <c r="B1016" s="388"/>
      <c r="C1016" s="381"/>
      <c r="D1016" s="382"/>
      <c r="E1016" s="292"/>
      <c r="F1016" s="293"/>
      <c r="G1016" s="309"/>
      <c r="H1016" s="310"/>
      <c r="I1016" s="689"/>
      <c r="J1016" s="665"/>
    </row>
    <row r="1017" spans="1:10" ht="15" thickBot="1" x14ac:dyDescent="0.4">
      <c r="A1017" s="287" t="s">
        <v>25</v>
      </c>
      <c r="B1017" s="388"/>
      <c r="C1017" s="354"/>
      <c r="D1017" s="355"/>
      <c r="E1017" s="356"/>
      <c r="F1017" s="357" t="s">
        <v>222</v>
      </c>
      <c r="G1017" s="322">
        <f>SUM(H995:H1016)/2</f>
        <v>153337.21849999996</v>
      </c>
      <c r="H1017" s="323">
        <f>IF($A$2="CD",ROUND(SUM(H995:H1016)/2,$B$3),SUM(H995:H1016)/2)</f>
        <v>153337</v>
      </c>
      <c r="I1017" s="681"/>
      <c r="J1017" s="562"/>
    </row>
    <row r="1018" spans="1:10" ht="15" thickTop="1" x14ac:dyDescent="0.35">
      <c r="A1018" s="287" t="s">
        <v>246</v>
      </c>
      <c r="B1018" s="388"/>
      <c r="C1018" s="389" t="s">
        <v>154</v>
      </c>
      <c r="D1018" s="390"/>
      <c r="E1018" s="391"/>
      <c r="F1018" s="392"/>
      <c r="G1018" s="330"/>
      <c r="H1018" s="331"/>
      <c r="I1018" s="681"/>
      <c r="J1018" s="665"/>
    </row>
    <row r="1019" spans="1:10" x14ac:dyDescent="0.35">
      <c r="A1019" s="299" t="s">
        <v>161</v>
      </c>
      <c r="B1019" s="388"/>
      <c r="C1019" s="433" t="s">
        <v>132</v>
      </c>
      <c r="D1019" s="434"/>
      <c r="E1019" s="435"/>
      <c r="F1019" s="396">
        <f>$F$3</f>
        <v>0.23</v>
      </c>
      <c r="G1019" s="431"/>
      <c r="H1019" s="432">
        <f>ROUND(H1017*F1019,2)</f>
        <v>35267.51</v>
      </c>
      <c r="I1019" s="681"/>
      <c r="J1019" s="665"/>
    </row>
    <row r="1020" spans="1:10" x14ac:dyDescent="0.35">
      <c r="A1020" s="299" t="s">
        <v>247</v>
      </c>
      <c r="B1020" s="388"/>
      <c r="C1020" s="433" t="s">
        <v>134</v>
      </c>
      <c r="D1020" s="434"/>
      <c r="E1020" s="435"/>
      <c r="F1020" s="396">
        <f>$G$3</f>
        <v>0.01</v>
      </c>
      <c r="G1020" s="431"/>
      <c r="H1020" s="432">
        <f>ROUND(H1017*F1020,2)</f>
        <v>1533.37</v>
      </c>
      <c r="I1020" s="681"/>
      <c r="J1020" s="665"/>
    </row>
    <row r="1021" spans="1:10" x14ac:dyDescent="0.35">
      <c r="A1021" s="299" t="s">
        <v>163</v>
      </c>
      <c r="B1021" s="388"/>
      <c r="C1021" s="433" t="s">
        <v>136</v>
      </c>
      <c r="D1021" s="434"/>
      <c r="E1021" s="435"/>
      <c r="F1021" s="396">
        <f>$H$3</f>
        <v>0.06</v>
      </c>
      <c r="G1021" s="431"/>
      <c r="H1021" s="432">
        <f>ROUND(H1017*F1021,2)</f>
        <v>9200.2199999999993</v>
      </c>
      <c r="I1021" s="681"/>
      <c r="J1021" s="665"/>
    </row>
    <row r="1022" spans="1:10" x14ac:dyDescent="0.35">
      <c r="A1022" s="299" t="s">
        <v>165</v>
      </c>
      <c r="B1022" s="388"/>
      <c r="C1022" s="433" t="s">
        <v>140</v>
      </c>
      <c r="D1022" s="434"/>
      <c r="E1022" s="435"/>
      <c r="F1022" s="396">
        <f>$I$3</f>
        <v>0</v>
      </c>
      <c r="G1022" s="431"/>
      <c r="H1022" s="432">
        <f>ROUND(H1021*F1022,2)</f>
        <v>0</v>
      </c>
      <c r="I1022" s="681"/>
      <c r="J1022" s="665"/>
    </row>
    <row r="1023" spans="1:10" x14ac:dyDescent="0.35">
      <c r="A1023" s="287" t="s">
        <v>248</v>
      </c>
      <c r="B1023" s="388"/>
      <c r="C1023" s="383" t="s">
        <v>249</v>
      </c>
      <c r="D1023" s="382"/>
      <c r="E1023" s="292"/>
      <c r="F1023" s="293"/>
      <c r="G1023" s="338"/>
      <c r="H1023" s="339">
        <f>SUM(H1019:H1022)</f>
        <v>46001.100000000006</v>
      </c>
      <c r="I1023" s="682"/>
      <c r="J1023" s="666"/>
    </row>
    <row r="1024" spans="1:10" ht="15" thickBot="1" x14ac:dyDescent="0.4">
      <c r="A1024" s="287" t="s">
        <v>250</v>
      </c>
      <c r="B1024" s="388"/>
      <c r="C1024" s="369"/>
      <c r="D1024" s="370"/>
      <c r="E1024" s="356"/>
      <c r="F1024" s="357" t="s">
        <v>251</v>
      </c>
      <c r="G1024" s="342"/>
      <c r="H1024" s="323">
        <f>IF($A$3=2,ROUND((H1017+H1023),2),IF($A$3=3,ROUND((H1017+H1023),-1),ROUND((H1017+H1023),0)))</f>
        <v>199338</v>
      </c>
      <c r="I1024" s="681"/>
      <c r="J1024" s="562"/>
    </row>
    <row r="1025" spans="1:10" ht="15" thickTop="1" x14ac:dyDescent="0.35">
      <c r="A1025" s="287"/>
      <c r="B1025" s="388"/>
      <c r="C1025" s="559"/>
      <c r="D1025" s="382"/>
      <c r="E1025" s="292"/>
      <c r="F1025" s="560"/>
      <c r="G1025" s="561"/>
      <c r="H1025" s="562"/>
      <c r="I1025" s="307"/>
      <c r="J1025" s="562"/>
    </row>
    <row r="1026" spans="1:10" ht="15" thickBot="1" x14ac:dyDescent="0.4">
      <c r="A1026" s="287"/>
      <c r="B1026" s="388"/>
      <c r="C1026" s="559"/>
      <c r="D1026" s="382"/>
      <c r="E1026" s="292"/>
      <c r="F1026" s="560"/>
      <c r="G1026" s="561"/>
      <c r="H1026" s="562"/>
      <c r="I1026" s="307"/>
      <c r="J1026" s="562"/>
    </row>
    <row r="1027" spans="1:10" ht="15" thickTop="1" x14ac:dyDescent="0.35">
      <c r="A1027" s="287"/>
      <c r="B1027" s="388"/>
      <c r="C1027" s="1079" t="s">
        <v>714</v>
      </c>
      <c r="D1027" s="1080"/>
      <c r="E1027" s="1080"/>
      <c r="F1027" s="1080"/>
      <c r="G1027" s="295"/>
      <c r="H1027" s="296" t="s">
        <v>272</v>
      </c>
      <c r="I1027" s="307"/>
      <c r="J1027" s="562"/>
    </row>
    <row r="1028" spans="1:10" x14ac:dyDescent="0.35">
      <c r="A1028" s="287"/>
      <c r="B1028" s="388"/>
      <c r="C1028" s="1081"/>
      <c r="D1028" s="1082"/>
      <c r="E1028" s="1082"/>
      <c r="F1028" s="1082"/>
      <c r="G1028" s="297"/>
      <c r="H1028" s="298" t="str">
        <f>"ITEM:   " &amp;[5]PRESUPUESTO!$B$58</f>
        <v>ITEM:   5.3</v>
      </c>
      <c r="I1028" s="307"/>
      <c r="J1028" s="562"/>
    </row>
    <row r="1029" spans="1:10" x14ac:dyDescent="0.35">
      <c r="A1029" s="287"/>
      <c r="B1029" s="388"/>
      <c r="C1029" s="782" t="s">
        <v>21</v>
      </c>
      <c r="D1029" s="584" t="s">
        <v>22</v>
      </c>
      <c r="E1029" s="585" t="s">
        <v>23</v>
      </c>
      <c r="F1029" s="589" t="s">
        <v>192</v>
      </c>
      <c r="G1029" s="586" t="s">
        <v>193</v>
      </c>
      <c r="H1029" s="790" t="s">
        <v>194</v>
      </c>
      <c r="I1029" s="307"/>
      <c r="J1029" s="562"/>
    </row>
    <row r="1030" spans="1:10" x14ac:dyDescent="0.35">
      <c r="A1030" s="287"/>
      <c r="B1030" s="388"/>
      <c r="C1030" s="306"/>
      <c r="D1030" s="287"/>
      <c r="E1030" s="307"/>
      <c r="F1030" s="308"/>
      <c r="G1030" s="309"/>
      <c r="H1030" s="310"/>
      <c r="I1030" s="307"/>
      <c r="J1030" s="562"/>
    </row>
    <row r="1031" spans="1:10" x14ac:dyDescent="0.35">
      <c r="A1031" s="287"/>
      <c r="B1031" s="388"/>
      <c r="C1031" s="311" t="s">
        <v>196</v>
      </c>
      <c r="D1031" s="287"/>
      <c r="E1031" s="307"/>
      <c r="F1031" s="308"/>
      <c r="G1031" s="309"/>
      <c r="H1031" s="310"/>
      <c r="I1031" s="307"/>
      <c r="J1031" s="562"/>
    </row>
    <row r="1032" spans="1:10" x14ac:dyDescent="0.35">
      <c r="A1032" s="287"/>
      <c r="B1032" s="388"/>
      <c r="C1032" s="782" t="s">
        <v>323</v>
      </c>
      <c r="D1032" s="584" t="s">
        <v>204</v>
      </c>
      <c r="E1032" s="585">
        <v>1.2</v>
      </c>
      <c r="F1032" s="589">
        <v>2</v>
      </c>
      <c r="G1032" s="586">
        <v>3600</v>
      </c>
      <c r="H1032" s="790">
        <f>TRUNC(E1032* (1 + F1032 / 100) * G1032,2)</f>
        <v>4406.3999999999996</v>
      </c>
      <c r="I1032" s="307"/>
      <c r="J1032" s="562"/>
    </row>
    <row r="1033" spans="1:10" x14ac:dyDescent="0.35">
      <c r="A1033" s="287"/>
      <c r="B1033" s="388"/>
      <c r="C1033" s="782" t="s">
        <v>324</v>
      </c>
      <c r="D1033" s="584" t="s">
        <v>204</v>
      </c>
      <c r="E1033" s="585">
        <v>0.1</v>
      </c>
      <c r="F1033" s="589"/>
      <c r="G1033" s="586">
        <v>7913</v>
      </c>
      <c r="H1033" s="790">
        <f>TRUNC(E1033* (1 + F1033 / 100) * G1033,2)</f>
        <v>791.3</v>
      </c>
      <c r="I1033" s="307"/>
      <c r="J1033" s="562"/>
    </row>
    <row r="1034" spans="1:10" x14ac:dyDescent="0.35">
      <c r="A1034" s="287"/>
      <c r="B1034" s="388"/>
      <c r="C1034" s="782" t="s">
        <v>325</v>
      </c>
      <c r="D1034" s="584" t="s">
        <v>326</v>
      </c>
      <c r="E1034" s="585">
        <v>0.01</v>
      </c>
      <c r="F1034" s="589"/>
      <c r="G1034" s="586">
        <v>76900</v>
      </c>
      <c r="H1034" s="790">
        <f>TRUNC(E1034* (1 + F1034 / 100) * G1034,2)</f>
        <v>769</v>
      </c>
      <c r="I1034" s="307"/>
      <c r="J1034" s="562"/>
    </row>
    <row r="1035" spans="1:10" x14ac:dyDescent="0.35">
      <c r="A1035" s="287"/>
      <c r="B1035" s="388"/>
      <c r="C1035" s="782" t="s">
        <v>713</v>
      </c>
      <c r="D1035" s="584" t="s">
        <v>36</v>
      </c>
      <c r="E1035" s="585">
        <v>7.0000000000000007E-2</v>
      </c>
      <c r="F1035" s="589">
        <v>1</v>
      </c>
      <c r="G1035" s="586">
        <v>72000</v>
      </c>
      <c r="H1035" s="790">
        <f>TRUNC(E1035* (1 + F1035 / 100) * G1035,2)</f>
        <v>5090.3999999999996</v>
      </c>
      <c r="I1035" s="307"/>
      <c r="J1035" s="562"/>
    </row>
    <row r="1036" spans="1:10" x14ac:dyDescent="0.35">
      <c r="A1036" s="287"/>
      <c r="B1036" s="388"/>
      <c r="C1036" s="306"/>
      <c r="D1036" s="287"/>
      <c r="E1036" s="307"/>
      <c r="F1036" s="308"/>
      <c r="G1036" s="309" t="s">
        <v>206</v>
      </c>
      <c r="H1036" s="313">
        <f>SUM(H1031:H1035)</f>
        <v>11057.099999999999</v>
      </c>
      <c r="I1036" s="307"/>
      <c r="J1036" s="562"/>
    </row>
    <row r="1037" spans="1:10" x14ac:dyDescent="0.35">
      <c r="A1037" s="287"/>
      <c r="B1037" s="388"/>
      <c r="C1037" s="311" t="s">
        <v>208</v>
      </c>
      <c r="D1037" s="287"/>
      <c r="E1037" s="307"/>
      <c r="F1037" s="308"/>
      <c r="G1037" s="309"/>
      <c r="H1037" s="310"/>
      <c r="I1037" s="307"/>
      <c r="J1037" s="562"/>
    </row>
    <row r="1038" spans="1:10" x14ac:dyDescent="0.35">
      <c r="A1038" s="287"/>
      <c r="B1038" s="388"/>
      <c r="C1038" s="782" t="s">
        <v>261</v>
      </c>
      <c r="D1038" s="584" t="s">
        <v>210</v>
      </c>
      <c r="E1038" s="585">
        <v>0.3</v>
      </c>
      <c r="F1038" s="589"/>
      <c r="G1038" s="987">
        <f>G1006</f>
        <v>40150</v>
      </c>
      <c r="H1038" s="790">
        <f>TRUNC(E1038* (1 + F1038 / 100) * G1038,2)</f>
        <v>12045</v>
      </c>
      <c r="I1038" s="307"/>
      <c r="J1038" s="562"/>
    </row>
    <row r="1039" spans="1:10" x14ac:dyDescent="0.35">
      <c r="A1039" s="287"/>
      <c r="B1039" s="388"/>
      <c r="C1039" s="306"/>
      <c r="D1039" s="287"/>
      <c r="E1039" s="307"/>
      <c r="F1039" s="308"/>
      <c r="G1039" s="309" t="s">
        <v>212</v>
      </c>
      <c r="H1039" s="313">
        <f>SUM(H1037:H1038)</f>
        <v>12045</v>
      </c>
      <c r="I1039" s="307"/>
      <c r="J1039" s="562"/>
    </row>
    <row r="1040" spans="1:10" x14ac:dyDescent="0.35">
      <c r="A1040" s="287"/>
      <c r="B1040" s="388"/>
      <c r="C1040" s="314" t="s">
        <v>214</v>
      </c>
      <c r="D1040" s="287"/>
      <c r="E1040" s="307"/>
      <c r="F1040" s="308"/>
      <c r="G1040" s="309"/>
      <c r="H1040" s="310"/>
      <c r="I1040" s="307"/>
      <c r="J1040" s="562"/>
    </row>
    <row r="1041" spans="1:10" x14ac:dyDescent="0.35">
      <c r="A1041" s="287"/>
      <c r="B1041" s="388"/>
      <c r="C1041" s="782" t="s">
        <v>215</v>
      </c>
      <c r="D1041" s="584" t="s">
        <v>216</v>
      </c>
      <c r="E1041" s="587">
        <f>$O$2</f>
        <v>0.05</v>
      </c>
      <c r="F1041" s="589"/>
      <c r="G1041" s="586">
        <f>H1039</f>
        <v>12045</v>
      </c>
      <c r="H1041" s="790">
        <f>TRUNC(E1041* (1 + F1041 / 100) * G1041,2)</f>
        <v>602.25</v>
      </c>
      <c r="I1041" s="307"/>
      <c r="J1041" s="562"/>
    </row>
    <row r="1042" spans="1:10" x14ac:dyDescent="0.35">
      <c r="A1042" s="287"/>
      <c r="B1042" s="388"/>
      <c r="C1042" s="306"/>
      <c r="D1042" s="287"/>
      <c r="E1042" s="307"/>
      <c r="F1042" s="308"/>
      <c r="G1042" s="309" t="s">
        <v>218</v>
      </c>
      <c r="H1042" s="313">
        <f>SUM(H1040:H1041)</f>
        <v>602.25</v>
      </c>
      <c r="I1042" s="307"/>
      <c r="J1042" s="562"/>
    </row>
    <row r="1043" spans="1:10" x14ac:dyDescent="0.35">
      <c r="A1043" s="287"/>
      <c r="B1043" s="388"/>
      <c r="C1043" s="311" t="s">
        <v>414</v>
      </c>
      <c r="D1043" s="287"/>
      <c r="E1043" s="307"/>
      <c r="F1043" s="308"/>
      <c r="G1043" s="309"/>
      <c r="H1043" s="310"/>
      <c r="I1043" s="307"/>
      <c r="J1043" s="562"/>
    </row>
    <row r="1044" spans="1:10" x14ac:dyDescent="0.35">
      <c r="A1044" s="287"/>
      <c r="B1044" s="388"/>
      <c r="C1044" s="782" t="s">
        <v>414</v>
      </c>
      <c r="D1044" s="584" t="s">
        <v>216</v>
      </c>
      <c r="E1044" s="588">
        <v>0.1</v>
      </c>
      <c r="F1044" s="589"/>
      <c r="G1044" s="586">
        <f>H1036</f>
        <v>11057.099999999999</v>
      </c>
      <c r="H1044" s="790">
        <f>E1044*G1044</f>
        <v>1105.7099999999998</v>
      </c>
      <c r="I1044" s="307"/>
      <c r="J1044" s="562"/>
    </row>
    <row r="1045" spans="1:10" x14ac:dyDescent="0.35">
      <c r="A1045" s="287"/>
      <c r="B1045" s="388"/>
      <c r="C1045" s="306"/>
      <c r="D1045" s="287"/>
      <c r="E1045" s="307"/>
      <c r="F1045" s="308"/>
      <c r="G1045" s="309" t="s">
        <v>221</v>
      </c>
      <c r="H1045" s="790">
        <f>SUM(H1043:H1044)</f>
        <v>1105.7099999999998</v>
      </c>
      <c r="I1045" s="307"/>
      <c r="J1045" s="562"/>
    </row>
    <row r="1046" spans="1:10" x14ac:dyDescent="0.35">
      <c r="A1046" s="287"/>
      <c r="B1046" s="388"/>
      <c r="C1046" s="306"/>
      <c r="D1046" s="287"/>
      <c r="E1046" s="307"/>
      <c r="F1046" s="308"/>
      <c r="G1046" s="309"/>
      <c r="H1046" s="310"/>
      <c r="I1046" s="307"/>
      <c r="J1046" s="562"/>
    </row>
    <row r="1047" spans="1:10" ht="15" thickBot="1" x14ac:dyDescent="0.4">
      <c r="A1047" s="287"/>
      <c r="B1047" s="388"/>
      <c r="C1047" s="318"/>
      <c r="D1047" s="590"/>
      <c r="E1047" s="591"/>
      <c r="F1047" s="592" t="s">
        <v>222</v>
      </c>
      <c r="G1047" s="593">
        <f>SUM(H1029:H1046)/2</f>
        <v>24810.059999999998</v>
      </c>
      <c r="H1047" s="594">
        <f>IF($A$2="CD",ROUND(SUM(H1029:H1046)/2,$B$3),SUM(H1029:H1046)/2)</f>
        <v>24810</v>
      </c>
      <c r="I1047" s="307"/>
      <c r="J1047" s="562"/>
    </row>
    <row r="1048" spans="1:10" ht="15" thickTop="1" x14ac:dyDescent="0.35">
      <c r="A1048" s="287"/>
      <c r="B1048" s="388"/>
      <c r="C1048" s="327" t="s">
        <v>154</v>
      </c>
      <c r="D1048" s="328"/>
      <c r="E1048" s="329"/>
      <c r="F1048" s="397"/>
      <c r="G1048" s="330"/>
      <c r="H1048" s="331"/>
      <c r="I1048" s="307"/>
      <c r="J1048" s="562"/>
    </row>
    <row r="1049" spans="1:10" x14ac:dyDescent="0.35">
      <c r="A1049" s="287"/>
      <c r="B1049" s="388"/>
      <c r="C1049" s="797" t="s">
        <v>132</v>
      </c>
      <c r="D1049" s="793"/>
      <c r="E1049" s="848"/>
      <c r="F1049" s="602">
        <f>$F$3</f>
        <v>0.23</v>
      </c>
      <c r="G1049" s="849"/>
      <c r="H1049" s="850">
        <f>ROUND(H1047*F1049,2)</f>
        <v>5706.3</v>
      </c>
      <c r="I1049" s="307"/>
      <c r="J1049" s="562"/>
    </row>
    <row r="1050" spans="1:10" x14ac:dyDescent="0.35">
      <c r="A1050" s="287"/>
      <c r="B1050" s="388"/>
      <c r="C1050" s="797" t="s">
        <v>134</v>
      </c>
      <c r="D1050" s="793"/>
      <c r="E1050" s="848"/>
      <c r="F1050" s="602">
        <f>$G$3</f>
        <v>0.01</v>
      </c>
      <c r="G1050" s="849"/>
      <c r="H1050" s="850">
        <f>ROUND(H1047*F1050,2)</f>
        <v>248.1</v>
      </c>
      <c r="I1050" s="307"/>
      <c r="J1050" s="562"/>
    </row>
    <row r="1051" spans="1:10" x14ac:dyDescent="0.35">
      <c r="A1051" s="287"/>
      <c r="B1051" s="388"/>
      <c r="C1051" s="797" t="s">
        <v>136</v>
      </c>
      <c r="D1051" s="793"/>
      <c r="E1051" s="848"/>
      <c r="F1051" s="602">
        <f>$H$3</f>
        <v>0.06</v>
      </c>
      <c r="G1051" s="849"/>
      <c r="H1051" s="850">
        <f>ROUND(H1047*F1051,2)</f>
        <v>1488.6</v>
      </c>
      <c r="I1051" s="307"/>
      <c r="J1051" s="562"/>
    </row>
    <row r="1052" spans="1:10" x14ac:dyDescent="0.35">
      <c r="A1052" s="287"/>
      <c r="B1052" s="388"/>
      <c r="C1052" s="797" t="s">
        <v>140</v>
      </c>
      <c r="D1052" s="793"/>
      <c r="E1052" s="848"/>
      <c r="F1052" s="602">
        <f>$I$3</f>
        <v>0</v>
      </c>
      <c r="G1052" s="849"/>
      <c r="H1052" s="850">
        <f>ROUND(H1051*F1052,2)</f>
        <v>0</v>
      </c>
      <c r="I1052" s="307"/>
      <c r="J1052" s="562"/>
    </row>
    <row r="1053" spans="1:10" x14ac:dyDescent="0.35">
      <c r="A1053" s="287"/>
      <c r="B1053" s="388"/>
      <c r="C1053" s="311" t="s">
        <v>249</v>
      </c>
      <c r="D1053" s="287"/>
      <c r="E1053" s="307"/>
      <c r="F1053" s="308"/>
      <c r="G1053" s="338"/>
      <c r="H1053" s="339">
        <f>SUM(H1049:H1052)</f>
        <v>7443</v>
      </c>
      <c r="I1053" s="307"/>
      <c r="J1053" s="562"/>
    </row>
    <row r="1054" spans="1:10" ht="15" thickBot="1" x14ac:dyDescent="0.4">
      <c r="A1054" s="287"/>
      <c r="B1054" s="388"/>
      <c r="C1054" s="599"/>
      <c r="D1054" s="600"/>
      <c r="E1054" s="591"/>
      <c r="F1054" s="592" t="s">
        <v>251</v>
      </c>
      <c r="G1054" s="601"/>
      <c r="H1054" s="594">
        <f>IF($A$3=2,ROUND((H1047+H1053),2),IF($A$3=3,ROUND((H1047+H1053),-1),ROUND((H1047+H1053),0)))</f>
        <v>32253</v>
      </c>
      <c r="I1054" s="307"/>
      <c r="J1054" s="562"/>
    </row>
    <row r="1055" spans="1:10" ht="15" thickTop="1" x14ac:dyDescent="0.35">
      <c r="A1055" s="287"/>
      <c r="B1055" s="388"/>
      <c r="C1055" s="559"/>
      <c r="D1055" s="382"/>
      <c r="E1055" s="292"/>
      <c r="F1055" s="560"/>
      <c r="G1055" s="561"/>
      <c r="H1055" s="562"/>
      <c r="I1055" s="307"/>
      <c r="J1055" s="562"/>
    </row>
    <row r="1056" spans="1:10" ht="15" thickBot="1" x14ac:dyDescent="0.4">
      <c r="A1056" s="287"/>
      <c r="B1056" s="388"/>
      <c r="C1056" s="559"/>
      <c r="D1056" s="382"/>
      <c r="E1056" s="292"/>
      <c r="F1056" s="560"/>
      <c r="G1056" s="561"/>
      <c r="H1056" s="562"/>
      <c r="I1056" s="307"/>
      <c r="J1056" s="562"/>
    </row>
    <row r="1057" spans="1:10" ht="15" thickTop="1" x14ac:dyDescent="0.35">
      <c r="A1057" s="287"/>
      <c r="B1057" s="388"/>
      <c r="C1057" s="1079" t="s">
        <v>535</v>
      </c>
      <c r="D1057" s="1080"/>
      <c r="E1057" s="1080"/>
      <c r="F1057" s="1080"/>
      <c r="G1057" s="295"/>
      <c r="H1057" s="296" t="s">
        <v>272</v>
      </c>
      <c r="I1057" s="307"/>
      <c r="J1057" s="562"/>
    </row>
    <row r="1058" spans="1:10" x14ac:dyDescent="0.35">
      <c r="A1058" s="287"/>
      <c r="B1058" s="388"/>
      <c r="C1058" s="1081"/>
      <c r="D1058" s="1082"/>
      <c r="E1058" s="1082"/>
      <c r="F1058" s="1082"/>
      <c r="G1058" s="297"/>
      <c r="H1058" s="298" t="s">
        <v>82</v>
      </c>
      <c r="I1058" s="307"/>
      <c r="J1058" s="562"/>
    </row>
    <row r="1059" spans="1:10" x14ac:dyDescent="0.35">
      <c r="A1059" s="287"/>
      <c r="B1059" s="388"/>
      <c r="C1059" s="782" t="s">
        <v>21</v>
      </c>
      <c r="D1059" s="584" t="s">
        <v>22</v>
      </c>
      <c r="E1059" s="585" t="s">
        <v>23</v>
      </c>
      <c r="F1059" s="589" t="s">
        <v>192</v>
      </c>
      <c r="G1059" s="586" t="s">
        <v>193</v>
      </c>
      <c r="H1059" s="790" t="s">
        <v>194</v>
      </c>
      <c r="I1059" s="307"/>
      <c r="J1059" s="562"/>
    </row>
    <row r="1060" spans="1:10" x14ac:dyDescent="0.35">
      <c r="A1060" s="287"/>
      <c r="B1060" s="388"/>
      <c r="C1060" s="306"/>
      <c r="D1060" s="287"/>
      <c r="E1060" s="307"/>
      <c r="F1060" s="308"/>
      <c r="G1060" s="309"/>
      <c r="H1060" s="310"/>
      <c r="I1060" s="307"/>
      <c r="J1060" s="562"/>
    </row>
    <row r="1061" spans="1:10" x14ac:dyDescent="0.35">
      <c r="A1061" s="287"/>
      <c r="B1061" s="388"/>
      <c r="C1061" s="311" t="s">
        <v>196</v>
      </c>
      <c r="D1061" s="287"/>
      <c r="E1061" s="307"/>
      <c r="F1061" s="307"/>
      <c r="G1061" s="346"/>
      <c r="H1061" s="347"/>
      <c r="I1061" s="307"/>
      <c r="J1061" s="562"/>
    </row>
    <row r="1062" spans="1:10" x14ac:dyDescent="0.35">
      <c r="A1062" s="287"/>
      <c r="B1062" s="388"/>
      <c r="C1062" s="782" t="s">
        <v>536</v>
      </c>
      <c r="D1062" s="584" t="s">
        <v>22</v>
      </c>
      <c r="E1062" s="585">
        <v>0.4</v>
      </c>
      <c r="F1062" s="585">
        <v>0</v>
      </c>
      <c r="G1062" s="635">
        <v>69000</v>
      </c>
      <c r="H1062" s="783">
        <f>TRUNC(E1062* (1 + F1062 / 100) * G1062,2)</f>
        <v>27600</v>
      </c>
      <c r="I1062" s="307"/>
      <c r="J1062" s="562"/>
    </row>
    <row r="1063" spans="1:10" x14ac:dyDescent="0.35">
      <c r="A1063" s="287"/>
      <c r="B1063" s="388"/>
      <c r="C1063" s="782" t="s">
        <v>537</v>
      </c>
      <c r="D1063" s="584" t="s">
        <v>22</v>
      </c>
      <c r="E1063" s="585">
        <v>0.2</v>
      </c>
      <c r="F1063" s="585">
        <v>5</v>
      </c>
      <c r="G1063" s="635">
        <v>61309</v>
      </c>
      <c r="H1063" s="783">
        <f>TRUNC(E1063* (1 + F1063 / 100) * G1063,2)</f>
        <v>12874.89</v>
      </c>
      <c r="I1063" s="307"/>
      <c r="J1063" s="562"/>
    </row>
    <row r="1064" spans="1:10" x14ac:dyDescent="0.35">
      <c r="A1064" s="287"/>
      <c r="B1064" s="388"/>
      <c r="C1064" s="791"/>
      <c r="D1064" s="613"/>
      <c r="E1064" s="621"/>
      <c r="F1064" s="614"/>
      <c r="G1064" s="586"/>
      <c r="H1064" s="790"/>
      <c r="I1064" s="307"/>
      <c r="J1064" s="562"/>
    </row>
    <row r="1065" spans="1:10" x14ac:dyDescent="0.35">
      <c r="A1065" s="287"/>
      <c r="B1065" s="388"/>
      <c r="C1065" s="306"/>
      <c r="D1065" s="287"/>
      <c r="E1065" s="307"/>
      <c r="F1065" s="307"/>
      <c r="G1065" s="346" t="s">
        <v>206</v>
      </c>
      <c r="H1065" s="783">
        <f>SUM(H1061:H1064)</f>
        <v>40474.89</v>
      </c>
      <c r="I1065" s="307"/>
      <c r="J1065" s="562"/>
    </row>
    <row r="1066" spans="1:10" x14ac:dyDescent="0.35">
      <c r="A1066" s="287"/>
      <c r="B1066" s="388"/>
      <c r="C1066" s="311" t="s">
        <v>208</v>
      </c>
      <c r="D1066" s="287"/>
      <c r="E1066" s="307"/>
      <c r="F1066" s="307"/>
      <c r="G1066" s="346"/>
      <c r="H1066" s="347"/>
      <c r="I1066" s="307"/>
      <c r="J1066" s="562"/>
    </row>
    <row r="1067" spans="1:10" x14ac:dyDescent="0.35">
      <c r="A1067" s="287"/>
      <c r="B1067" s="388"/>
      <c r="C1067" s="792" t="s">
        <v>331</v>
      </c>
      <c r="D1067" s="613" t="s">
        <v>210</v>
      </c>
      <c r="E1067" s="995">
        <v>0.25</v>
      </c>
      <c r="F1067" s="615"/>
      <c r="G1067" s="987">
        <f>G1006</f>
        <v>40150</v>
      </c>
      <c r="H1067" s="790">
        <f>TRUNC(E1067* (1 + F1067 / 100) * G1067,2)</f>
        <v>10037.5</v>
      </c>
      <c r="I1067" s="307"/>
      <c r="J1067" s="562"/>
    </row>
    <row r="1068" spans="1:10" x14ac:dyDescent="0.35">
      <c r="A1068" s="287"/>
      <c r="B1068" s="388"/>
      <c r="C1068" s="792" t="s">
        <v>244</v>
      </c>
      <c r="D1068" s="613" t="s">
        <v>210</v>
      </c>
      <c r="E1068" s="995">
        <v>0.25</v>
      </c>
      <c r="F1068" s="615"/>
      <c r="G1068" s="987">
        <f>G1007</f>
        <v>15604</v>
      </c>
      <c r="H1068" s="790">
        <f>TRUNC(E1068* (1 + F1068 / 100) * G1068,2)</f>
        <v>3901</v>
      </c>
      <c r="I1068" s="307"/>
      <c r="J1068" s="562"/>
    </row>
    <row r="1069" spans="1:10" x14ac:dyDescent="0.35">
      <c r="A1069" s="287"/>
      <c r="B1069" s="388"/>
      <c r="C1069" s="306"/>
      <c r="D1069" s="287"/>
      <c r="E1069" s="307"/>
      <c r="F1069" s="307"/>
      <c r="G1069" s="346" t="s">
        <v>262</v>
      </c>
      <c r="H1069" s="783">
        <f>SUM(H1066:H1068)</f>
        <v>13938.5</v>
      </c>
      <c r="I1069" s="307"/>
      <c r="J1069" s="562"/>
    </row>
    <row r="1070" spans="1:10" x14ac:dyDescent="0.35">
      <c r="A1070" s="287"/>
      <c r="B1070" s="388"/>
      <c r="C1070" s="311" t="s">
        <v>214</v>
      </c>
      <c r="D1070" s="287"/>
      <c r="E1070" s="307"/>
      <c r="F1070" s="307"/>
      <c r="G1070" s="346"/>
      <c r="H1070" s="347"/>
      <c r="I1070" s="307"/>
      <c r="J1070" s="562"/>
    </row>
    <row r="1071" spans="1:10" x14ac:dyDescent="0.35">
      <c r="A1071" s="287"/>
      <c r="B1071" s="388"/>
      <c r="C1071" s="782" t="s">
        <v>215</v>
      </c>
      <c r="D1071" s="584" t="s">
        <v>216</v>
      </c>
      <c r="E1071" s="587">
        <f>$O$2</f>
        <v>0.05</v>
      </c>
      <c r="F1071" s="585"/>
      <c r="G1071" s="635">
        <f>H1069</f>
        <v>13938.5</v>
      </c>
      <c r="H1071" s="783">
        <f>TRUNC(E1071* (1 + F1071 / 100) * G1071,2)</f>
        <v>696.92</v>
      </c>
      <c r="I1071" s="307"/>
      <c r="J1071" s="562"/>
    </row>
    <row r="1072" spans="1:10" x14ac:dyDescent="0.35">
      <c r="A1072" s="287"/>
      <c r="B1072" s="388"/>
      <c r="C1072" s="791"/>
      <c r="D1072" s="613"/>
      <c r="E1072" s="621"/>
      <c r="F1072" s="614"/>
      <c r="G1072" s="586"/>
      <c r="H1072" s="790"/>
      <c r="I1072" s="307"/>
      <c r="J1072" s="562"/>
    </row>
    <row r="1073" spans="1:10" x14ac:dyDescent="0.35">
      <c r="A1073" s="287"/>
      <c r="B1073" s="388"/>
      <c r="C1073" s="383" t="s">
        <v>414</v>
      </c>
      <c r="D1073" s="382"/>
      <c r="E1073" s="292"/>
      <c r="F1073" s="293"/>
      <c r="G1073" s="309"/>
      <c r="H1073" s="310"/>
      <c r="I1073" s="307"/>
      <c r="J1073" s="562"/>
    </row>
    <row r="1074" spans="1:10" x14ac:dyDescent="0.35">
      <c r="A1074" s="287"/>
      <c r="B1074" s="388"/>
      <c r="C1074" s="782" t="s">
        <v>414</v>
      </c>
      <c r="D1074" s="584" t="s">
        <v>216</v>
      </c>
      <c r="E1074" s="588">
        <f>$U$7</f>
        <v>0.15</v>
      </c>
      <c r="F1074" s="589"/>
      <c r="G1074" s="586">
        <f>H1065</f>
        <v>40474.89</v>
      </c>
      <c r="H1074" s="790">
        <f>E1074*G1074</f>
        <v>6071.2334999999994</v>
      </c>
      <c r="I1074" s="307"/>
      <c r="J1074" s="562"/>
    </row>
    <row r="1075" spans="1:10" x14ac:dyDescent="0.35">
      <c r="A1075" s="287"/>
      <c r="B1075" s="388"/>
      <c r="C1075" s="306"/>
      <c r="D1075" s="287"/>
      <c r="E1075" s="307"/>
      <c r="F1075" s="307"/>
      <c r="G1075" s="346" t="s">
        <v>221</v>
      </c>
      <c r="H1075" s="783">
        <f>SUM(H1073:H1074)</f>
        <v>6071.2334999999994</v>
      </c>
      <c r="I1075" s="307"/>
      <c r="J1075" s="562"/>
    </row>
    <row r="1076" spans="1:10" x14ac:dyDescent="0.35">
      <c r="A1076" s="287"/>
      <c r="B1076" s="388"/>
      <c r="C1076" s="306"/>
      <c r="D1076" s="287"/>
      <c r="E1076" s="307"/>
      <c r="F1076" s="307"/>
      <c r="G1076" s="346"/>
      <c r="H1076" s="347"/>
      <c r="I1076" s="307"/>
      <c r="J1076" s="562"/>
    </row>
    <row r="1077" spans="1:10" ht="15" thickBot="1" x14ac:dyDescent="0.4">
      <c r="A1077" s="287"/>
      <c r="B1077" s="388"/>
      <c r="C1077" s="354"/>
      <c r="D1077" s="622"/>
      <c r="E1077" s="623"/>
      <c r="F1077" s="624" t="s">
        <v>222</v>
      </c>
      <c r="G1077" s="636"/>
      <c r="H1077" s="594">
        <f>IF($A$2="CD",ROUND(SUM(H1058:H1076)/2,$B$3),SUM(H1058:H1076)/2)</f>
        <v>60833</v>
      </c>
      <c r="I1077" s="307"/>
      <c r="J1077" s="562"/>
    </row>
    <row r="1078" spans="1:10" ht="15" thickTop="1" x14ac:dyDescent="0.35">
      <c r="A1078" s="287"/>
      <c r="B1078" s="388"/>
      <c r="C1078" s="359" t="s">
        <v>249</v>
      </c>
      <c r="D1078" s="360"/>
      <c r="E1078" s="361"/>
      <c r="F1078" s="361"/>
      <c r="G1078" s="362"/>
      <c r="H1078" s="363"/>
      <c r="I1078" s="307"/>
      <c r="J1078" s="562"/>
    </row>
    <row r="1079" spans="1:10" x14ac:dyDescent="0.35">
      <c r="A1079" s="287"/>
      <c r="B1079" s="388"/>
      <c r="C1079" s="696" t="s">
        <v>132</v>
      </c>
      <c r="D1079" s="793"/>
      <c r="E1079" s="794"/>
      <c r="F1079" s="655">
        <f>$F$3</f>
        <v>0.23</v>
      </c>
      <c r="G1079" s="795"/>
      <c r="H1079" s="796">
        <f>ROUND(H1077*F1079,2)</f>
        <v>13991.59</v>
      </c>
      <c r="I1079" s="307"/>
      <c r="J1079" s="562"/>
    </row>
    <row r="1080" spans="1:10" x14ac:dyDescent="0.35">
      <c r="A1080" s="287"/>
      <c r="B1080" s="388"/>
      <c r="C1080" s="797" t="s">
        <v>134</v>
      </c>
      <c r="D1080" s="793"/>
      <c r="E1080" s="794"/>
      <c r="F1080" s="655">
        <f>$G$3</f>
        <v>0.01</v>
      </c>
      <c r="G1080" s="795"/>
      <c r="H1080" s="796">
        <f>ROUND(H1077*F1080,2)</f>
        <v>608.33000000000004</v>
      </c>
      <c r="I1080" s="307"/>
      <c r="J1080" s="562"/>
    </row>
    <row r="1081" spans="1:10" x14ac:dyDescent="0.35">
      <c r="A1081" s="287"/>
      <c r="B1081" s="388"/>
      <c r="C1081" s="797" t="s">
        <v>136</v>
      </c>
      <c r="D1081" s="793"/>
      <c r="E1081" s="794"/>
      <c r="F1081" s="655">
        <f>$H$3</f>
        <v>0.06</v>
      </c>
      <c r="G1081" s="795"/>
      <c r="H1081" s="796">
        <f>ROUND(H1077*F1081,2)</f>
        <v>3649.98</v>
      </c>
      <c r="I1081" s="307"/>
      <c r="J1081" s="562"/>
    </row>
    <row r="1082" spans="1:10" x14ac:dyDescent="0.35">
      <c r="A1082" s="287"/>
      <c r="B1082" s="388"/>
      <c r="C1082" s="797" t="s">
        <v>140</v>
      </c>
      <c r="D1082" s="793"/>
      <c r="E1082" s="794"/>
      <c r="F1082" s="655">
        <f>$I$3</f>
        <v>0</v>
      </c>
      <c r="G1082" s="795"/>
      <c r="H1082" s="796">
        <f>ROUND(H1081*F1082,2)</f>
        <v>0</v>
      </c>
      <c r="I1082" s="307"/>
      <c r="J1082" s="562"/>
    </row>
    <row r="1083" spans="1:10" x14ac:dyDescent="0.35">
      <c r="A1083" s="287"/>
      <c r="B1083" s="388"/>
      <c r="C1083" s="366" t="s">
        <v>264</v>
      </c>
      <c r="D1083" s="287"/>
      <c r="E1083" s="307"/>
      <c r="F1083" s="307"/>
      <c r="G1083" s="367"/>
      <c r="H1083" s="368">
        <f>SUM(H1079:H1082)</f>
        <v>18249.900000000001</v>
      </c>
      <c r="I1083" s="307"/>
      <c r="J1083" s="562"/>
    </row>
    <row r="1084" spans="1:10" ht="15" thickBot="1" x14ac:dyDescent="0.4">
      <c r="A1084" s="287"/>
      <c r="B1084" s="388"/>
      <c r="C1084" s="629"/>
      <c r="D1084" s="630"/>
      <c r="E1084" s="623"/>
      <c r="F1084" s="624"/>
      <c r="G1084" s="640"/>
      <c r="H1084" s="594">
        <f>IF($A$3=2,ROUND((H1077+H1083),2),IF($A$3=3,ROUND((H1077+H1083),-1),ROUND((H1077+H1083),0)))</f>
        <v>79083</v>
      </c>
      <c r="I1084" s="307"/>
      <c r="J1084" s="562"/>
    </row>
    <row r="1085" spans="1:10" ht="15" thickTop="1" x14ac:dyDescent="0.35">
      <c r="A1085" s="287"/>
      <c r="B1085" s="388"/>
      <c r="C1085" s="559"/>
      <c r="D1085" s="382"/>
      <c r="E1085" s="292"/>
      <c r="F1085" s="560"/>
      <c r="G1085" s="561"/>
      <c r="H1085" s="562"/>
      <c r="I1085" s="307"/>
      <c r="J1085" s="562"/>
    </row>
    <row r="1086" spans="1:10" ht="15" thickBot="1" x14ac:dyDescent="0.4">
      <c r="A1086" s="312"/>
      <c r="B1086" s="292"/>
      <c r="C1086" s="9"/>
      <c r="D1086" s="35"/>
      <c r="E1086" s="9"/>
      <c r="F1086" s="9"/>
      <c r="G1086" s="9"/>
      <c r="H1086" s="9"/>
      <c r="I1086" s="688"/>
      <c r="J1086" s="666"/>
    </row>
    <row r="1087" spans="1:10" ht="15" thickTop="1" x14ac:dyDescent="0.35">
      <c r="A1087" s="312"/>
      <c r="B1087" s="292"/>
      <c r="C1087" s="1083" t="s">
        <v>497</v>
      </c>
      <c r="D1087" s="1084"/>
      <c r="E1087" s="1084"/>
      <c r="F1087" s="1084"/>
      <c r="G1087" s="324"/>
      <c r="H1087" s="372" t="s">
        <v>253</v>
      </c>
      <c r="I1087" s="688"/>
      <c r="J1087" s="666"/>
    </row>
    <row r="1088" spans="1:10" ht="25.15" customHeight="1" x14ac:dyDescent="0.35">
      <c r="A1088" s="312"/>
      <c r="B1088" s="292"/>
      <c r="C1088" s="1085"/>
      <c r="D1088" s="1086"/>
      <c r="E1088" s="1086"/>
      <c r="F1088" s="1086"/>
      <c r="G1088" s="325"/>
      <c r="H1088" s="373" t="s">
        <v>715</v>
      </c>
      <c r="I1088" s="688"/>
      <c r="J1088" s="666"/>
    </row>
    <row r="1089" spans="1:10" x14ac:dyDescent="0.35">
      <c r="A1089" s="312"/>
      <c r="B1089" s="292"/>
      <c r="C1089" s="376" t="s">
        <v>21</v>
      </c>
      <c r="D1089" s="617" t="s">
        <v>22</v>
      </c>
      <c r="E1089" s="618" t="s">
        <v>23</v>
      </c>
      <c r="F1089" s="619" t="s">
        <v>192</v>
      </c>
      <c r="G1089" s="620" t="s">
        <v>193</v>
      </c>
      <c r="H1089" s="305" t="s">
        <v>194</v>
      </c>
      <c r="I1089" s="688"/>
      <c r="J1089" s="666"/>
    </row>
    <row r="1090" spans="1:10" x14ac:dyDescent="0.35">
      <c r="A1090" s="312"/>
      <c r="B1090" s="292"/>
      <c r="C1090" s="381"/>
      <c r="D1090" s="382"/>
      <c r="E1090" s="292"/>
      <c r="F1090" s="293"/>
      <c r="G1090" s="309"/>
      <c r="H1090" s="310"/>
      <c r="I1090" s="688"/>
      <c r="J1090" s="666"/>
    </row>
    <row r="1091" spans="1:10" x14ac:dyDescent="0.35">
      <c r="A1091" s="312"/>
      <c r="B1091" s="292"/>
      <c r="C1091" s="383" t="s">
        <v>196</v>
      </c>
      <c r="D1091" s="382"/>
      <c r="E1091" s="292"/>
      <c r="F1091" s="293"/>
      <c r="G1091" s="309"/>
      <c r="H1091" s="310"/>
      <c r="I1091" s="688"/>
      <c r="J1091" s="666"/>
    </row>
    <row r="1092" spans="1:10" x14ac:dyDescent="0.35">
      <c r="A1092" s="312"/>
      <c r="B1092" s="292"/>
      <c r="C1092" s="384" t="s">
        <v>335</v>
      </c>
      <c r="D1092" s="613" t="s">
        <v>204</v>
      </c>
      <c r="E1092" s="614">
        <v>0.1</v>
      </c>
      <c r="F1092" s="615"/>
      <c r="G1092" s="586">
        <v>8200</v>
      </c>
      <c r="H1092" s="305">
        <f t="shared" ref="H1092:H1102" si="4">TRUNC(E1092* (1 + F1092 / 100) * G1092,2)</f>
        <v>820</v>
      </c>
      <c r="I1092" s="688"/>
      <c r="J1092" s="666"/>
    </row>
    <row r="1093" spans="1:10" x14ac:dyDescent="0.35">
      <c r="A1093" s="312"/>
      <c r="B1093" s="292"/>
      <c r="C1093" s="384" t="s">
        <v>336</v>
      </c>
      <c r="D1093" s="613" t="s">
        <v>22</v>
      </c>
      <c r="E1093" s="614">
        <v>0.35499999999999998</v>
      </c>
      <c r="F1093" s="615">
        <v>1</v>
      </c>
      <c r="G1093" s="586">
        <v>7900</v>
      </c>
      <c r="H1093" s="305">
        <f t="shared" si="4"/>
        <v>2832.54</v>
      </c>
      <c r="I1093" s="688"/>
      <c r="J1093" s="666"/>
    </row>
    <row r="1094" spans="1:10" x14ac:dyDescent="0.35">
      <c r="A1094" s="312"/>
      <c r="B1094" s="292"/>
      <c r="C1094" s="384" t="s">
        <v>337</v>
      </c>
      <c r="D1094" s="613" t="s">
        <v>22</v>
      </c>
      <c r="E1094" s="614">
        <v>0.55000000000000004</v>
      </c>
      <c r="F1094" s="615">
        <v>1</v>
      </c>
      <c r="G1094" s="586">
        <v>4500</v>
      </c>
      <c r="H1094" s="305">
        <f t="shared" si="4"/>
        <v>2499.75</v>
      </c>
      <c r="I1094" s="688"/>
      <c r="J1094" s="666"/>
    </row>
    <row r="1095" spans="1:10" x14ac:dyDescent="0.35">
      <c r="A1095" s="312"/>
      <c r="B1095" s="292"/>
      <c r="C1095" s="384" t="s">
        <v>338</v>
      </c>
      <c r="D1095" s="613" t="s">
        <v>22</v>
      </c>
      <c r="E1095" s="614">
        <v>0.7</v>
      </c>
      <c r="F1095" s="615">
        <v>1</v>
      </c>
      <c r="G1095" s="586">
        <v>5900</v>
      </c>
      <c r="H1095" s="305">
        <f t="shared" si="4"/>
        <v>4171.3</v>
      </c>
      <c r="I1095" s="688"/>
      <c r="J1095" s="666"/>
    </row>
    <row r="1096" spans="1:10" x14ac:dyDescent="0.35">
      <c r="A1096" s="312"/>
      <c r="B1096" s="292"/>
      <c r="C1096" s="384" t="s">
        <v>339</v>
      </c>
      <c r="D1096" s="613" t="s">
        <v>287</v>
      </c>
      <c r="E1096" s="614">
        <v>0.05</v>
      </c>
      <c r="F1096" s="615"/>
      <c r="G1096" s="586">
        <v>6500</v>
      </c>
      <c r="H1096" s="305">
        <f t="shared" si="4"/>
        <v>325</v>
      </c>
      <c r="I1096" s="688"/>
      <c r="J1096" s="666"/>
    </row>
    <row r="1097" spans="1:10" x14ac:dyDescent="0.35">
      <c r="A1097" s="312"/>
      <c r="B1097" s="292"/>
      <c r="C1097" s="384" t="s">
        <v>340</v>
      </c>
      <c r="D1097" s="613" t="s">
        <v>22</v>
      </c>
      <c r="E1097" s="614">
        <v>0.5</v>
      </c>
      <c r="F1097" s="615"/>
      <c r="G1097" s="586">
        <v>1000</v>
      </c>
      <c r="H1097" s="305">
        <f t="shared" si="4"/>
        <v>500</v>
      </c>
      <c r="I1097" s="688"/>
      <c r="J1097" s="666"/>
    </row>
    <row r="1098" spans="1:10" x14ac:dyDescent="0.35">
      <c r="A1098" s="312"/>
      <c r="B1098" s="292"/>
      <c r="C1098" s="384" t="s">
        <v>341</v>
      </c>
      <c r="D1098" s="613" t="s">
        <v>22</v>
      </c>
      <c r="E1098" s="614">
        <v>1.05</v>
      </c>
      <c r="F1098" s="615">
        <v>2</v>
      </c>
      <c r="G1098" s="586">
        <v>39069</v>
      </c>
      <c r="H1098" s="305">
        <f t="shared" si="4"/>
        <v>41842.89</v>
      </c>
      <c r="I1098" s="688"/>
      <c r="J1098" s="666"/>
    </row>
    <row r="1099" spans="1:10" x14ac:dyDescent="0.35">
      <c r="A1099" s="312"/>
      <c r="B1099" s="292"/>
      <c r="C1099" s="384" t="s">
        <v>342</v>
      </c>
      <c r="D1099" s="613" t="s">
        <v>22</v>
      </c>
      <c r="E1099" s="614">
        <v>0.05</v>
      </c>
      <c r="F1099" s="615">
        <v>1</v>
      </c>
      <c r="G1099" s="586">
        <v>17000</v>
      </c>
      <c r="H1099" s="305">
        <f t="shared" si="4"/>
        <v>858.5</v>
      </c>
      <c r="I1099" s="688"/>
      <c r="J1099" s="666"/>
    </row>
    <row r="1100" spans="1:10" x14ac:dyDescent="0.35">
      <c r="A1100" s="312"/>
      <c r="B1100" s="292"/>
      <c r="C1100" s="384" t="s">
        <v>343</v>
      </c>
      <c r="D1100" s="613" t="s">
        <v>22</v>
      </c>
      <c r="E1100" s="614">
        <v>6.5000000000000002E-2</v>
      </c>
      <c r="F1100" s="615">
        <v>1</v>
      </c>
      <c r="G1100" s="586">
        <v>18000</v>
      </c>
      <c r="H1100" s="305">
        <f t="shared" si="4"/>
        <v>1181.7</v>
      </c>
      <c r="I1100" s="688"/>
      <c r="J1100" s="666"/>
    </row>
    <row r="1101" spans="1:10" x14ac:dyDescent="0.35">
      <c r="A1101" s="312"/>
      <c r="B1101" s="292"/>
      <c r="C1101" s="384" t="s">
        <v>344</v>
      </c>
      <c r="D1101" s="613" t="s">
        <v>22</v>
      </c>
      <c r="E1101" s="614">
        <v>6.5000000000000002E-2</v>
      </c>
      <c r="F1101" s="615">
        <v>1</v>
      </c>
      <c r="G1101" s="586">
        <v>24000</v>
      </c>
      <c r="H1101" s="305">
        <f t="shared" si="4"/>
        <v>1575.6</v>
      </c>
      <c r="I1101" s="688"/>
      <c r="J1101" s="666"/>
    </row>
    <row r="1102" spans="1:10" x14ac:dyDescent="0.35">
      <c r="A1102" s="312"/>
      <c r="B1102" s="292"/>
      <c r="C1102" s="384" t="s">
        <v>345</v>
      </c>
      <c r="D1102" s="613" t="s">
        <v>22</v>
      </c>
      <c r="E1102" s="614">
        <v>0.125</v>
      </c>
      <c r="F1102" s="615">
        <v>1</v>
      </c>
      <c r="G1102" s="586">
        <v>22000</v>
      </c>
      <c r="H1102" s="305">
        <f t="shared" si="4"/>
        <v>2777.5</v>
      </c>
      <c r="I1102" s="688"/>
      <c r="J1102" s="666"/>
    </row>
    <row r="1103" spans="1:10" x14ac:dyDescent="0.35">
      <c r="A1103" s="312"/>
      <c r="B1103" s="292"/>
      <c r="C1103" s="381"/>
      <c r="D1103" s="382"/>
      <c r="E1103" s="292"/>
      <c r="F1103" s="293"/>
      <c r="G1103" s="309" t="s">
        <v>206</v>
      </c>
      <c r="H1103" s="386">
        <f>SUM(H1091:H1102)</f>
        <v>59384.779999999992</v>
      </c>
      <c r="I1103" s="688"/>
      <c r="J1103" s="666"/>
    </row>
    <row r="1104" spans="1:10" x14ac:dyDescent="0.35">
      <c r="A1104" s="312"/>
      <c r="B1104" s="292"/>
      <c r="C1104" s="383" t="s">
        <v>208</v>
      </c>
      <c r="D1104" s="382"/>
      <c r="E1104" s="292"/>
      <c r="F1104" s="293"/>
      <c r="G1104" s="309"/>
      <c r="H1104" s="310"/>
      <c r="I1104" s="688"/>
      <c r="J1104" s="666"/>
    </row>
    <row r="1105" spans="1:10" x14ac:dyDescent="0.35">
      <c r="A1105" s="312"/>
      <c r="B1105" s="292"/>
      <c r="C1105" s="384" t="s">
        <v>346</v>
      </c>
      <c r="D1105" s="613" t="s">
        <v>210</v>
      </c>
      <c r="E1105" s="614">
        <v>0.6</v>
      </c>
      <c r="F1105" s="615"/>
      <c r="G1105" s="987">
        <f>M.O!C23</f>
        <v>63611.527213485555</v>
      </c>
      <c r="H1105" s="305">
        <f>TRUNC(E1105* (1 + F1105 / 100) * G1105,2)</f>
        <v>38166.910000000003</v>
      </c>
      <c r="I1105" s="688"/>
      <c r="J1105" s="666"/>
    </row>
    <row r="1106" spans="1:10" x14ac:dyDescent="0.35">
      <c r="A1106" s="312"/>
      <c r="B1106" s="292"/>
      <c r="C1106" s="381"/>
      <c r="D1106" s="382"/>
      <c r="E1106" s="292"/>
      <c r="F1106" s="293"/>
      <c r="G1106" s="309" t="s">
        <v>265</v>
      </c>
      <c r="H1106" s="386">
        <f>SUM(H1104:H1105)</f>
        <v>38166.910000000003</v>
      </c>
      <c r="I1106" s="688"/>
      <c r="J1106" s="666"/>
    </row>
    <row r="1107" spans="1:10" x14ac:dyDescent="0.35">
      <c r="A1107" s="312"/>
      <c r="B1107" s="292"/>
      <c r="C1107" s="387" t="s">
        <v>214</v>
      </c>
      <c r="D1107" s="382"/>
      <c r="E1107" s="292"/>
      <c r="F1107" s="293"/>
      <c r="G1107" s="309"/>
      <c r="H1107" s="310"/>
      <c r="I1107" s="688"/>
      <c r="J1107" s="666"/>
    </row>
    <row r="1108" spans="1:10" x14ac:dyDescent="0.35">
      <c r="A1108" s="312"/>
      <c r="B1108" s="292"/>
      <c r="C1108" s="384" t="s">
        <v>215</v>
      </c>
      <c r="D1108" s="613" t="s">
        <v>216</v>
      </c>
      <c r="E1108" s="621">
        <f>$O$2</f>
        <v>0.05</v>
      </c>
      <c r="F1108" s="615"/>
      <c r="G1108" s="586">
        <f>H1106</f>
        <v>38166.910000000003</v>
      </c>
      <c r="H1108" s="305">
        <f>TRUNC(E1108* (1 + F1108 / 100) * G1108,2)</f>
        <v>1908.34</v>
      </c>
      <c r="I1108" s="688"/>
      <c r="J1108" s="666"/>
    </row>
    <row r="1109" spans="1:10" x14ac:dyDescent="0.35">
      <c r="A1109" s="312"/>
      <c r="B1109" s="292"/>
      <c r="C1109" s="384" t="s">
        <v>266</v>
      </c>
      <c r="D1109" s="613" t="s">
        <v>267</v>
      </c>
      <c r="E1109" s="614">
        <v>1.3</v>
      </c>
      <c r="F1109" s="615"/>
      <c r="G1109" s="586">
        <v>5000</v>
      </c>
      <c r="H1109" s="305">
        <f>TRUNC(E1109* (1 + F1109 / 100) * G1109,2)</f>
        <v>6500</v>
      </c>
      <c r="I1109" s="688"/>
      <c r="J1109" s="666"/>
    </row>
    <row r="1110" spans="1:10" x14ac:dyDescent="0.35">
      <c r="A1110" s="312"/>
      <c r="B1110" s="292"/>
      <c r="C1110" s="384" t="s">
        <v>268</v>
      </c>
      <c r="D1110" s="613" t="s">
        <v>241</v>
      </c>
      <c r="E1110" s="614">
        <v>2.6</v>
      </c>
      <c r="F1110" s="615"/>
      <c r="G1110" s="586">
        <v>120</v>
      </c>
      <c r="H1110" s="305">
        <f>TRUNC(E1110* (1 + F1110 / 100) * G1110,2)</f>
        <v>312</v>
      </c>
      <c r="I1110" s="688"/>
      <c r="J1110" s="666"/>
    </row>
    <row r="1111" spans="1:10" x14ac:dyDescent="0.35">
      <c r="A1111" s="312"/>
      <c r="B1111" s="292"/>
      <c r="C1111" s="381"/>
      <c r="D1111" s="382"/>
      <c r="E1111" s="292"/>
      <c r="F1111" s="293"/>
      <c r="G1111" s="309" t="s">
        <v>218</v>
      </c>
      <c r="H1111" s="386">
        <f>SUM(H1107:H1110)</f>
        <v>8720.34</v>
      </c>
      <c r="I1111" s="688"/>
      <c r="J1111" s="666"/>
    </row>
    <row r="1112" spans="1:10" x14ac:dyDescent="0.35">
      <c r="A1112" s="312"/>
      <c r="B1112" s="292"/>
      <c r="C1112" s="383" t="s">
        <v>414</v>
      </c>
      <c r="D1112" s="382"/>
      <c r="E1112" s="292"/>
      <c r="F1112" s="293"/>
      <c r="G1112" s="309"/>
      <c r="H1112" s="310"/>
      <c r="I1112" s="688"/>
      <c r="J1112" s="666"/>
    </row>
    <row r="1113" spans="1:10" x14ac:dyDescent="0.35">
      <c r="A1113" s="312"/>
      <c r="B1113" s="292"/>
      <c r="C1113" s="300" t="s">
        <v>414</v>
      </c>
      <c r="D1113" s="584" t="s">
        <v>216</v>
      </c>
      <c r="E1113" s="588">
        <f>$U$7</f>
        <v>0.15</v>
      </c>
      <c r="F1113" s="589"/>
      <c r="G1113" s="586">
        <f>H1103</f>
        <v>59384.779999999992</v>
      </c>
      <c r="H1113" s="305">
        <f>E1113*G1113</f>
        <v>8907.7169999999987</v>
      </c>
      <c r="I1113" s="688"/>
      <c r="J1113" s="666"/>
    </row>
    <row r="1114" spans="1:10" x14ac:dyDescent="0.35">
      <c r="A1114" s="312"/>
      <c r="B1114" s="292"/>
      <c r="C1114" s="381"/>
      <c r="D1114" s="382"/>
      <c r="E1114" s="292"/>
      <c r="F1114" s="293"/>
      <c r="G1114" s="309" t="s">
        <v>269</v>
      </c>
      <c r="H1114" s="305">
        <f>SUM(H1112:H1113)</f>
        <v>8907.7169999999987</v>
      </c>
      <c r="I1114" s="688"/>
      <c r="J1114" s="666"/>
    </row>
    <row r="1115" spans="1:10" x14ac:dyDescent="0.35">
      <c r="A1115" s="312"/>
      <c r="B1115" s="292"/>
      <c r="C1115" s="381"/>
      <c r="D1115" s="382"/>
      <c r="E1115" s="292"/>
      <c r="F1115" s="293"/>
      <c r="G1115" s="309"/>
      <c r="H1115" s="310"/>
      <c r="I1115" s="688"/>
      <c r="J1115" s="666"/>
    </row>
    <row r="1116" spans="1:10" ht="15" thickBot="1" x14ac:dyDescent="0.4">
      <c r="A1116" s="312"/>
      <c r="B1116" s="292"/>
      <c r="C1116" s="354"/>
      <c r="D1116" s="622"/>
      <c r="E1116" s="623"/>
      <c r="F1116" s="624" t="s">
        <v>222</v>
      </c>
      <c r="G1116" s="593">
        <f>SUM(H1089:H1115)/2</f>
        <v>115179.74699999999</v>
      </c>
      <c r="H1116" s="594">
        <f>IF($A$2="CD",ROUND(SUM(H1089:H1115)/2,$B$3),SUM(H1089:H1115)/2)</f>
        <v>115180</v>
      </c>
      <c r="I1116" s="688"/>
      <c r="J1116" s="666"/>
    </row>
    <row r="1117" spans="1:10" ht="15" thickTop="1" x14ac:dyDescent="0.35">
      <c r="A1117" s="312"/>
      <c r="B1117" s="292"/>
      <c r="C1117" s="389" t="s">
        <v>154</v>
      </c>
      <c r="D1117" s="390"/>
      <c r="E1117" s="391"/>
      <c r="F1117" s="392"/>
      <c r="G1117" s="330"/>
      <c r="H1117" s="331"/>
      <c r="I1117" s="688"/>
      <c r="J1117" s="666"/>
    </row>
    <row r="1118" spans="1:10" x14ac:dyDescent="0.35">
      <c r="A1118" s="312"/>
      <c r="B1118" s="292"/>
      <c r="C1118" s="625" t="s">
        <v>132</v>
      </c>
      <c r="D1118" s="626"/>
      <c r="E1118" s="627"/>
      <c r="F1118" s="628">
        <f>$F$3</f>
        <v>0.23</v>
      </c>
      <c r="G1118" s="598"/>
      <c r="H1118" s="443">
        <f>ROUND(H1116*F1118,2)</f>
        <v>26491.4</v>
      </c>
      <c r="I1118" s="688"/>
      <c r="J1118" s="666"/>
    </row>
    <row r="1119" spans="1:10" x14ac:dyDescent="0.35">
      <c r="A1119" s="312"/>
      <c r="B1119" s="292"/>
      <c r="C1119" s="625" t="s">
        <v>134</v>
      </c>
      <c r="D1119" s="626"/>
      <c r="E1119" s="627"/>
      <c r="F1119" s="628">
        <f>$G$3</f>
        <v>0.01</v>
      </c>
      <c r="G1119" s="598"/>
      <c r="H1119" s="443">
        <f>ROUND(H1116*F1119,2)</f>
        <v>1151.8</v>
      </c>
      <c r="I1119" s="688"/>
      <c r="J1119" s="666"/>
    </row>
    <row r="1120" spans="1:10" x14ac:dyDescent="0.35">
      <c r="A1120" s="312"/>
      <c r="B1120" s="292"/>
      <c r="C1120" s="625" t="s">
        <v>136</v>
      </c>
      <c r="D1120" s="626"/>
      <c r="E1120" s="627"/>
      <c r="F1120" s="628">
        <f>$H$3</f>
        <v>0.06</v>
      </c>
      <c r="G1120" s="598"/>
      <c r="H1120" s="443">
        <f>ROUND(H1116*F1120,2)</f>
        <v>6910.8</v>
      </c>
      <c r="I1120" s="688"/>
      <c r="J1120" s="666"/>
    </row>
    <row r="1121" spans="1:10" x14ac:dyDescent="0.35">
      <c r="A1121" s="312"/>
      <c r="B1121" s="292"/>
      <c r="C1121" s="625" t="s">
        <v>140</v>
      </c>
      <c r="D1121" s="626"/>
      <c r="E1121" s="627"/>
      <c r="F1121" s="628">
        <f>$I$3</f>
        <v>0</v>
      </c>
      <c r="G1121" s="598"/>
      <c r="H1121" s="443">
        <f>ROUND(H1120*F1121,2)</f>
        <v>0</v>
      </c>
      <c r="I1121" s="688"/>
      <c r="J1121" s="666"/>
    </row>
    <row r="1122" spans="1:10" x14ac:dyDescent="0.35">
      <c r="A1122" s="312"/>
      <c r="B1122" s="292"/>
      <c r="C1122" s="383" t="s">
        <v>249</v>
      </c>
      <c r="D1122" s="382"/>
      <c r="E1122" s="292"/>
      <c r="F1122" s="293"/>
      <c r="G1122" s="338"/>
      <c r="H1122" s="339">
        <f>SUM(H1118:H1121)</f>
        <v>34554</v>
      </c>
      <c r="I1122" s="688"/>
      <c r="J1122" s="666"/>
    </row>
    <row r="1123" spans="1:10" ht="15" thickBot="1" x14ac:dyDescent="0.4">
      <c r="A1123" s="312"/>
      <c r="B1123" s="292"/>
      <c r="C1123" s="629"/>
      <c r="D1123" s="630"/>
      <c r="E1123" s="623"/>
      <c r="F1123" s="624" t="s">
        <v>251</v>
      </c>
      <c r="G1123" s="601"/>
      <c r="H1123" s="594">
        <f>IF($A$3=2,ROUND((H1116+H1122),2),IF($A$3=3,ROUND((H1116+H1122),-1),ROUND((H1116+H1122),0)))</f>
        <v>149734</v>
      </c>
      <c r="I1123" s="688"/>
      <c r="J1123" s="666"/>
    </row>
    <row r="1124" spans="1:10" ht="15" thickTop="1" x14ac:dyDescent="0.35">
      <c r="C1124" s="9"/>
      <c r="D1124" s="35"/>
      <c r="E1124" s="9"/>
      <c r="F1124" s="9"/>
      <c r="G1124" s="9"/>
      <c r="H1124" s="9"/>
      <c r="I1124" s="292"/>
      <c r="J1124" s="293"/>
    </row>
    <row r="1125" spans="1:10" ht="15" thickBot="1" x14ac:dyDescent="0.4">
      <c r="C1125" s="9"/>
      <c r="D1125" s="35"/>
      <c r="E1125" s="9"/>
      <c r="F1125" s="9"/>
      <c r="G1125" s="9"/>
      <c r="H1125" s="9"/>
      <c r="I1125" s="292"/>
      <c r="J1125" s="293"/>
    </row>
    <row r="1126" spans="1:10" ht="15" thickTop="1" x14ac:dyDescent="0.35">
      <c r="A1126" s="287" t="s">
        <v>347</v>
      </c>
      <c r="B1126" s="292"/>
      <c r="C1126" s="1083" t="s">
        <v>506</v>
      </c>
      <c r="D1126" s="1084"/>
      <c r="E1126" s="1084"/>
      <c r="F1126" s="1084"/>
      <c r="G1126" s="324"/>
      <c r="H1126" s="372" t="s">
        <v>253</v>
      </c>
      <c r="I1126" s="680"/>
      <c r="J1126" s="666"/>
    </row>
    <row r="1127" spans="1:10" x14ac:dyDescent="0.35">
      <c r="A1127" s="287"/>
      <c r="B1127" s="292"/>
      <c r="C1127" s="1085"/>
      <c r="D1127" s="1086"/>
      <c r="E1127" s="1086"/>
      <c r="F1127" s="1086"/>
      <c r="G1127" s="325"/>
      <c r="H1127" s="373" t="s">
        <v>87</v>
      </c>
      <c r="I1127" s="685"/>
      <c r="J1127" s="666"/>
    </row>
    <row r="1128" spans="1:10" x14ac:dyDescent="0.35">
      <c r="A1128" s="374" t="s">
        <v>191</v>
      </c>
      <c r="B1128" s="375"/>
      <c r="C1128" s="376" t="s">
        <v>21</v>
      </c>
      <c r="D1128" s="617" t="s">
        <v>22</v>
      </c>
      <c r="E1128" s="618" t="s">
        <v>23</v>
      </c>
      <c r="F1128" s="619" t="s">
        <v>192</v>
      </c>
      <c r="G1128" s="620" t="s">
        <v>193</v>
      </c>
      <c r="H1128" s="305" t="s">
        <v>194</v>
      </c>
      <c r="I1128" s="686"/>
      <c r="J1128" s="665"/>
    </row>
    <row r="1129" spans="1:10" ht="24" customHeight="1" x14ac:dyDescent="0.35">
      <c r="A1129" s="299"/>
      <c r="B1129" s="292"/>
      <c r="C1129" s="381"/>
      <c r="D1129" s="382"/>
      <c r="E1129" s="292"/>
      <c r="F1129" s="293"/>
      <c r="G1129" s="309"/>
      <c r="H1129" s="310"/>
      <c r="I1129" s="689"/>
      <c r="J1129" s="665"/>
    </row>
    <row r="1130" spans="1:10" x14ac:dyDescent="0.35">
      <c r="A1130" s="299" t="s">
        <v>195</v>
      </c>
      <c r="B1130" s="292"/>
      <c r="C1130" s="383" t="s">
        <v>196</v>
      </c>
      <c r="D1130" s="382"/>
      <c r="E1130" s="292"/>
      <c r="F1130" s="293"/>
      <c r="G1130" s="309"/>
      <c r="H1130" s="310"/>
      <c r="I1130" s="689"/>
      <c r="J1130" s="665"/>
    </row>
    <row r="1131" spans="1:10" x14ac:dyDescent="0.35">
      <c r="A1131" s="299">
        <v>101288</v>
      </c>
      <c r="B1131" s="294"/>
      <c r="C1131" s="384" t="s">
        <v>323</v>
      </c>
      <c r="D1131" s="613" t="s">
        <v>204</v>
      </c>
      <c r="E1131" s="614">
        <v>6</v>
      </c>
      <c r="F1131" s="615">
        <v>5</v>
      </c>
      <c r="G1131" s="586">
        <v>3600</v>
      </c>
      <c r="H1131" s="305">
        <f t="shared" ref="H1131:H1136" si="5">TRUNC(E1131* (1 + F1131 / 100) * G1131,2)</f>
        <v>22680</v>
      </c>
      <c r="I1131" s="681"/>
      <c r="J1131" s="665"/>
    </row>
    <row r="1132" spans="1:10" x14ac:dyDescent="0.35">
      <c r="A1132" s="299">
        <v>102439</v>
      </c>
      <c r="B1132" s="294"/>
      <c r="C1132" s="384" t="s">
        <v>324</v>
      </c>
      <c r="D1132" s="613" t="s">
        <v>204</v>
      </c>
      <c r="E1132" s="614">
        <v>0.2</v>
      </c>
      <c r="F1132" s="615">
        <v>5</v>
      </c>
      <c r="G1132" s="586">
        <v>7913</v>
      </c>
      <c r="H1132" s="305">
        <f t="shared" si="5"/>
        <v>1661.73</v>
      </c>
      <c r="I1132" s="681"/>
      <c r="J1132" s="665"/>
    </row>
    <row r="1133" spans="1:10" x14ac:dyDescent="0.35">
      <c r="A1133" s="299">
        <v>100556</v>
      </c>
      <c r="B1133" s="294"/>
      <c r="C1133" s="384" t="s">
        <v>325</v>
      </c>
      <c r="D1133" s="613" t="s">
        <v>326</v>
      </c>
      <c r="E1133" s="614">
        <v>0.05</v>
      </c>
      <c r="F1133" s="615">
        <v>1</v>
      </c>
      <c r="G1133" s="586">
        <v>76900</v>
      </c>
      <c r="H1133" s="305">
        <f t="shared" si="5"/>
        <v>3883.45</v>
      </c>
      <c r="I1133" s="681"/>
      <c r="J1133" s="665"/>
    </row>
    <row r="1134" spans="1:10" x14ac:dyDescent="0.35">
      <c r="A1134" s="299">
        <v>119012</v>
      </c>
      <c r="B1134" s="294"/>
      <c r="C1134" s="384" t="s">
        <v>327</v>
      </c>
      <c r="D1134" s="613" t="s">
        <v>36</v>
      </c>
      <c r="E1134" s="614">
        <v>1</v>
      </c>
      <c r="F1134" s="615">
        <v>5</v>
      </c>
      <c r="G1134" s="586">
        <v>72000</v>
      </c>
      <c r="H1134" s="305">
        <f t="shared" si="5"/>
        <v>75600</v>
      </c>
      <c r="I1134" s="681"/>
      <c r="J1134" s="665"/>
    </row>
    <row r="1135" spans="1:10" x14ac:dyDescent="0.35">
      <c r="A1135" s="299">
        <v>100861</v>
      </c>
      <c r="B1135" s="294"/>
      <c r="C1135" s="384" t="s">
        <v>328</v>
      </c>
      <c r="D1135" s="613" t="s">
        <v>204</v>
      </c>
      <c r="E1135" s="614">
        <v>0.1</v>
      </c>
      <c r="F1135" s="615">
        <v>5</v>
      </c>
      <c r="G1135" s="586">
        <v>18000</v>
      </c>
      <c r="H1135" s="305">
        <f t="shared" si="5"/>
        <v>1890</v>
      </c>
      <c r="I1135" s="681"/>
      <c r="J1135" s="665"/>
    </row>
    <row r="1136" spans="1:10" x14ac:dyDescent="0.35">
      <c r="A1136" s="299">
        <v>119138</v>
      </c>
      <c r="B1136" s="294"/>
      <c r="C1136" s="384" t="s">
        <v>329</v>
      </c>
      <c r="D1136" s="613" t="s">
        <v>330</v>
      </c>
      <c r="E1136" s="614">
        <v>8.0000000000000002E-3</v>
      </c>
      <c r="F1136" s="615">
        <v>2</v>
      </c>
      <c r="G1136" s="586">
        <v>14218</v>
      </c>
      <c r="H1136" s="305">
        <f t="shared" si="5"/>
        <v>116.01</v>
      </c>
      <c r="I1136" s="681"/>
      <c r="J1136" s="665"/>
    </row>
    <row r="1137" spans="1:10" x14ac:dyDescent="0.35">
      <c r="A1137" s="312" t="s">
        <v>205</v>
      </c>
      <c r="B1137" s="292"/>
      <c r="C1137" s="381"/>
      <c r="D1137" s="382"/>
      <c r="E1137" s="292"/>
      <c r="F1137" s="293"/>
      <c r="G1137" s="309" t="s">
        <v>206</v>
      </c>
      <c r="H1137" s="386">
        <f>SUM(H1130:H1136)</f>
        <v>105831.18999999999</v>
      </c>
      <c r="I1137" s="688"/>
      <c r="J1137" s="666"/>
    </row>
    <row r="1138" spans="1:10" x14ac:dyDescent="0.35">
      <c r="A1138" s="299" t="s">
        <v>207</v>
      </c>
      <c r="B1138" s="292"/>
      <c r="C1138" s="383" t="s">
        <v>208</v>
      </c>
      <c r="D1138" s="382"/>
      <c r="E1138" s="292"/>
      <c r="F1138" s="293"/>
      <c r="G1138" s="309"/>
      <c r="H1138" s="310"/>
      <c r="I1138" s="689"/>
      <c r="J1138" s="665"/>
    </row>
    <row r="1139" spans="1:10" x14ac:dyDescent="0.35">
      <c r="A1139" s="299">
        <v>200004</v>
      </c>
      <c r="B1139" s="294"/>
      <c r="C1139" s="384" t="s">
        <v>331</v>
      </c>
      <c r="D1139" s="613" t="s">
        <v>210</v>
      </c>
      <c r="E1139" s="995">
        <v>0.8</v>
      </c>
      <c r="F1139" s="615"/>
      <c r="G1139" s="987">
        <f>G1067</f>
        <v>40150</v>
      </c>
      <c r="H1139" s="305">
        <f>TRUNC(E1139* (1 + F1139 / 100) * G1139,2)</f>
        <v>32120</v>
      </c>
      <c r="I1139" s="681"/>
      <c r="J1139" s="665"/>
    </row>
    <row r="1140" spans="1:10" x14ac:dyDescent="0.35">
      <c r="A1140" s="299">
        <v>200006</v>
      </c>
      <c r="B1140" s="294"/>
      <c r="C1140" s="384" t="s">
        <v>244</v>
      </c>
      <c r="D1140" s="613" t="s">
        <v>210</v>
      </c>
      <c r="E1140" s="995">
        <v>0.8</v>
      </c>
      <c r="F1140" s="615"/>
      <c r="G1140" s="987">
        <f>G1068</f>
        <v>15604</v>
      </c>
      <c r="H1140" s="305">
        <f>TRUNC(E1140* (1 + F1140 / 100) * G1140,2)</f>
        <v>12483.2</v>
      </c>
      <c r="I1140" s="681"/>
      <c r="J1140" s="665"/>
    </row>
    <row r="1141" spans="1:10" x14ac:dyDescent="0.35">
      <c r="A1141" s="312" t="s">
        <v>211</v>
      </c>
      <c r="B1141" s="292"/>
      <c r="C1141" s="381"/>
      <c r="D1141" s="382"/>
      <c r="E1141" s="292"/>
      <c r="F1141" s="293"/>
      <c r="G1141" s="309" t="s">
        <v>265</v>
      </c>
      <c r="H1141" s="386">
        <f>SUM(H1138:H1140)</f>
        <v>44603.199999999997</v>
      </c>
      <c r="I1141" s="688"/>
      <c r="J1141" s="666"/>
    </row>
    <row r="1142" spans="1:10" x14ac:dyDescent="0.35">
      <c r="A1142" s="299" t="s">
        <v>213</v>
      </c>
      <c r="B1142" s="292"/>
      <c r="C1142" s="387" t="s">
        <v>214</v>
      </c>
      <c r="D1142" s="382"/>
      <c r="E1142" s="292"/>
      <c r="F1142" s="293"/>
      <c r="G1142" s="309"/>
      <c r="H1142" s="310"/>
      <c r="I1142" s="689"/>
      <c r="J1142" s="665"/>
    </row>
    <row r="1143" spans="1:10" x14ac:dyDescent="0.35">
      <c r="A1143" s="299">
        <v>320104</v>
      </c>
      <c r="B1143" s="294"/>
      <c r="C1143" s="384" t="s">
        <v>332</v>
      </c>
      <c r="D1143" s="613" t="s">
        <v>241</v>
      </c>
      <c r="E1143" s="614">
        <v>0.15</v>
      </c>
      <c r="F1143" s="615"/>
      <c r="G1143" s="586">
        <v>55000</v>
      </c>
      <c r="H1143" s="305">
        <f>TRUNC(E1143* (1 + F1143 / 100) * G1143,2)</f>
        <v>8250</v>
      </c>
      <c r="I1143" s="681"/>
      <c r="J1143" s="665"/>
    </row>
    <row r="1144" spans="1:10" x14ac:dyDescent="0.35">
      <c r="A1144" s="299">
        <v>300026</v>
      </c>
      <c r="B1144" s="294"/>
      <c r="C1144" s="384" t="s">
        <v>215</v>
      </c>
      <c r="D1144" s="613" t="s">
        <v>216</v>
      </c>
      <c r="E1144" s="621">
        <f>$O$2</f>
        <v>0.05</v>
      </c>
      <c r="F1144" s="615"/>
      <c r="G1144" s="586">
        <f>H1141</f>
        <v>44603.199999999997</v>
      </c>
      <c r="H1144" s="305">
        <f>TRUNC(E1144* (1 + F1144 / 100) * G1144,2)</f>
        <v>2230.16</v>
      </c>
      <c r="I1144" s="681"/>
      <c r="J1144" s="665"/>
    </row>
    <row r="1145" spans="1:10" x14ac:dyDescent="0.35">
      <c r="A1145" s="312" t="s">
        <v>217</v>
      </c>
      <c r="B1145" s="292"/>
      <c r="C1145" s="381"/>
      <c r="D1145" s="382"/>
      <c r="E1145" s="292"/>
      <c r="F1145" s="293"/>
      <c r="G1145" s="309" t="s">
        <v>218</v>
      </c>
      <c r="H1145" s="386">
        <f>SUM(H1142:H1144)</f>
        <v>10480.16</v>
      </c>
      <c r="I1145" s="688"/>
      <c r="J1145" s="666"/>
    </row>
    <row r="1146" spans="1:10" x14ac:dyDescent="0.35">
      <c r="A1146" s="287" t="s">
        <v>219</v>
      </c>
      <c r="B1146" s="9"/>
      <c r="C1146" s="383" t="s">
        <v>414</v>
      </c>
      <c r="D1146" s="382"/>
      <c r="E1146" s="292"/>
      <c r="F1146" s="293"/>
      <c r="G1146" s="309"/>
      <c r="H1146" s="310"/>
      <c r="I1146" s="688"/>
      <c r="J1146" s="665"/>
    </row>
    <row r="1147" spans="1:10" x14ac:dyDescent="0.35">
      <c r="A1147" s="299"/>
      <c r="B1147" s="294"/>
      <c r="C1147" s="300" t="s">
        <v>414</v>
      </c>
      <c r="D1147" s="584" t="s">
        <v>216</v>
      </c>
      <c r="E1147" s="588">
        <f>$U$7</f>
        <v>0.15</v>
      </c>
      <c r="F1147" s="589"/>
      <c r="G1147" s="586">
        <f>H1137</f>
        <v>105831.18999999999</v>
      </c>
      <c r="H1147" s="305">
        <f>E1147*G1147</f>
        <v>15874.678499999998</v>
      </c>
      <c r="I1147" s="681"/>
      <c r="J1147" s="665"/>
    </row>
    <row r="1148" spans="1:10" x14ac:dyDescent="0.35">
      <c r="A1148" s="312" t="s">
        <v>220</v>
      </c>
      <c r="B1148" s="9"/>
      <c r="C1148" s="381"/>
      <c r="D1148" s="382"/>
      <c r="E1148" s="292"/>
      <c r="F1148" s="293"/>
      <c r="G1148" s="309" t="s">
        <v>269</v>
      </c>
      <c r="H1148" s="305">
        <f>SUM(H1146:H1147)</f>
        <v>15874.678499999998</v>
      </c>
      <c r="I1148" s="688"/>
      <c r="J1148" s="665"/>
    </row>
    <row r="1149" spans="1:10" x14ac:dyDescent="0.35">
      <c r="A1149" s="287"/>
      <c r="B1149" s="388"/>
      <c r="C1149" s="381"/>
      <c r="D1149" s="382"/>
      <c r="E1149" s="292"/>
      <c r="F1149" s="293"/>
      <c r="G1149" s="309"/>
      <c r="H1149" s="310"/>
      <c r="I1149" s="689"/>
      <c r="J1149" s="665"/>
    </row>
    <row r="1150" spans="1:10" ht="15" thickBot="1" x14ac:dyDescent="0.4">
      <c r="A1150" s="287" t="s">
        <v>25</v>
      </c>
      <c r="B1150" s="388"/>
      <c r="C1150" s="354"/>
      <c r="D1150" s="622"/>
      <c r="E1150" s="623"/>
      <c r="F1150" s="624" t="s">
        <v>222</v>
      </c>
      <c r="G1150" s="593">
        <f>SUM(H1128:H1149)/2</f>
        <v>176789.22849999994</v>
      </c>
      <c r="H1150" s="594">
        <f>IF($A$2="CD",ROUND(SUM(H1128:H1149)/2,$B$3),SUM(H1128:H1149)/2)</f>
        <v>176789</v>
      </c>
      <c r="I1150" s="681"/>
      <c r="J1150" s="562"/>
    </row>
    <row r="1151" spans="1:10" ht="15" thickTop="1" x14ac:dyDescent="0.35">
      <c r="A1151" s="287" t="s">
        <v>246</v>
      </c>
      <c r="B1151" s="388"/>
      <c r="C1151" s="389" t="s">
        <v>154</v>
      </c>
      <c r="D1151" s="390"/>
      <c r="E1151" s="391"/>
      <c r="F1151" s="392"/>
      <c r="G1151" s="330"/>
      <c r="H1151" s="331"/>
      <c r="I1151" s="681"/>
      <c r="J1151" s="665"/>
    </row>
    <row r="1152" spans="1:10" x14ac:dyDescent="0.35">
      <c r="A1152" s="299" t="s">
        <v>161</v>
      </c>
      <c r="B1152" s="388"/>
      <c r="C1152" s="625" t="s">
        <v>132</v>
      </c>
      <c r="D1152" s="626"/>
      <c r="E1152" s="627"/>
      <c r="F1152" s="628">
        <f>$F$3</f>
        <v>0.23</v>
      </c>
      <c r="G1152" s="598"/>
      <c r="H1152" s="443">
        <f>ROUND(H1150*F1152,2)</f>
        <v>40661.47</v>
      </c>
      <c r="I1152" s="681"/>
      <c r="J1152" s="665"/>
    </row>
    <row r="1153" spans="1:10" x14ac:dyDescent="0.35">
      <c r="A1153" s="299" t="s">
        <v>247</v>
      </c>
      <c r="B1153" s="388"/>
      <c r="C1153" s="625" t="s">
        <v>134</v>
      </c>
      <c r="D1153" s="626"/>
      <c r="E1153" s="627"/>
      <c r="F1153" s="628">
        <f>$G$3</f>
        <v>0.01</v>
      </c>
      <c r="G1153" s="598"/>
      <c r="H1153" s="443">
        <f>ROUND(H1150*F1153,2)</f>
        <v>1767.89</v>
      </c>
      <c r="I1153" s="681"/>
      <c r="J1153" s="665"/>
    </row>
    <row r="1154" spans="1:10" x14ac:dyDescent="0.35">
      <c r="A1154" s="299" t="s">
        <v>163</v>
      </c>
      <c r="B1154" s="388"/>
      <c r="C1154" s="625" t="s">
        <v>136</v>
      </c>
      <c r="D1154" s="626"/>
      <c r="E1154" s="627"/>
      <c r="F1154" s="628">
        <f>$H$3</f>
        <v>0.06</v>
      </c>
      <c r="G1154" s="598"/>
      <c r="H1154" s="443">
        <f>ROUND(H1150*F1154,2)</f>
        <v>10607.34</v>
      </c>
      <c r="I1154" s="681"/>
      <c r="J1154" s="665"/>
    </row>
    <row r="1155" spans="1:10" x14ac:dyDescent="0.35">
      <c r="A1155" s="299" t="s">
        <v>165</v>
      </c>
      <c r="B1155" s="388"/>
      <c r="C1155" s="625" t="s">
        <v>140</v>
      </c>
      <c r="D1155" s="626"/>
      <c r="E1155" s="627"/>
      <c r="F1155" s="628">
        <f>$I$3</f>
        <v>0</v>
      </c>
      <c r="G1155" s="598"/>
      <c r="H1155" s="443">
        <f>ROUND(H1154*F1155,2)</f>
        <v>0</v>
      </c>
      <c r="I1155" s="681"/>
      <c r="J1155" s="665"/>
    </row>
    <row r="1156" spans="1:10" x14ac:dyDescent="0.35">
      <c r="A1156" s="287" t="s">
        <v>248</v>
      </c>
      <c r="B1156" s="388"/>
      <c r="C1156" s="383" t="s">
        <v>249</v>
      </c>
      <c r="D1156" s="382"/>
      <c r="E1156" s="292"/>
      <c r="F1156" s="293"/>
      <c r="G1156" s="338"/>
      <c r="H1156" s="339">
        <f>SUM(H1152:H1155)</f>
        <v>53036.7</v>
      </c>
      <c r="I1156" s="682"/>
      <c r="J1156" s="666"/>
    </row>
    <row r="1157" spans="1:10" ht="15" thickBot="1" x14ac:dyDescent="0.4">
      <c r="A1157" s="287" t="s">
        <v>250</v>
      </c>
      <c r="B1157" s="388"/>
      <c r="C1157" s="629"/>
      <c r="D1157" s="630"/>
      <c r="E1157" s="623"/>
      <c r="F1157" s="624" t="s">
        <v>251</v>
      </c>
      <c r="G1157" s="601"/>
      <c r="H1157" s="594">
        <f>IF($A$3=2,ROUND((H1150+H1156),2),IF($A$3=3,ROUND((H1150+H1156),-1),ROUND((H1150+H1156),0)))</f>
        <v>229826</v>
      </c>
      <c r="I1157" s="681"/>
      <c r="J1157" s="562"/>
    </row>
    <row r="1158" spans="1:10" ht="15" thickTop="1" x14ac:dyDescent="0.35">
      <c r="C1158" s="9"/>
      <c r="D1158" s="35"/>
      <c r="E1158" s="9"/>
      <c r="F1158" s="9"/>
      <c r="G1158" s="9"/>
      <c r="H1158" s="9"/>
      <c r="I1158" s="292"/>
      <c r="J1158" s="293"/>
    </row>
    <row r="1159" spans="1:10" ht="15" thickBot="1" x14ac:dyDescent="0.4">
      <c r="C1159" s="9"/>
      <c r="D1159" s="35"/>
      <c r="E1159" s="9"/>
      <c r="F1159" s="9"/>
      <c r="G1159" s="9"/>
      <c r="H1159" s="9"/>
      <c r="I1159" s="292"/>
      <c r="J1159" s="293"/>
    </row>
    <row r="1160" spans="1:10" ht="15" thickTop="1" x14ac:dyDescent="0.35">
      <c r="A1160" s="287" t="s">
        <v>349</v>
      </c>
      <c r="B1160" s="294"/>
      <c r="C1160" s="1079" t="s">
        <v>96</v>
      </c>
      <c r="D1160" s="1080"/>
      <c r="E1160" s="1080"/>
      <c r="F1160" s="1080"/>
      <c r="G1160" s="295"/>
      <c r="H1160" s="296" t="s">
        <v>255</v>
      </c>
      <c r="I1160" s="680"/>
      <c r="J1160" s="666"/>
    </row>
    <row r="1161" spans="1:10" x14ac:dyDescent="0.35">
      <c r="A1161" s="287"/>
      <c r="B1161" s="294"/>
      <c r="C1161" s="1081"/>
      <c r="D1161" s="1082"/>
      <c r="E1161" s="1082"/>
      <c r="F1161" s="1082"/>
      <c r="G1161" s="297"/>
      <c r="H1161" s="298" t="s">
        <v>474</v>
      </c>
      <c r="I1161" s="683"/>
      <c r="J1161" s="666"/>
    </row>
    <row r="1162" spans="1:10" x14ac:dyDescent="0.35">
      <c r="A1162" s="299" t="s">
        <v>191</v>
      </c>
      <c r="B1162" s="294"/>
      <c r="C1162" s="300" t="s">
        <v>21</v>
      </c>
      <c r="D1162" s="584" t="s">
        <v>22</v>
      </c>
      <c r="E1162" s="585" t="s">
        <v>23</v>
      </c>
      <c r="F1162" s="589" t="s">
        <v>192</v>
      </c>
      <c r="G1162" s="586" t="s">
        <v>193</v>
      </c>
      <c r="H1162" s="305" t="s">
        <v>194</v>
      </c>
      <c r="I1162" s="681"/>
      <c r="J1162" s="665"/>
    </row>
    <row r="1163" spans="1:10" x14ac:dyDescent="0.35">
      <c r="A1163" s="299"/>
      <c r="B1163" s="294"/>
      <c r="C1163" s="306"/>
      <c r="D1163" s="287"/>
      <c r="E1163" s="307"/>
      <c r="F1163" s="308"/>
      <c r="G1163" s="309"/>
      <c r="H1163" s="310"/>
      <c r="I1163" s="681"/>
      <c r="J1163" s="665"/>
    </row>
    <row r="1164" spans="1:10" x14ac:dyDescent="0.35">
      <c r="A1164" s="299" t="s">
        <v>195</v>
      </c>
      <c r="B1164" s="294"/>
      <c r="C1164" s="311" t="s">
        <v>196</v>
      </c>
      <c r="D1164" s="287"/>
      <c r="E1164" s="307"/>
      <c r="F1164" s="308"/>
      <c r="G1164" s="309"/>
      <c r="H1164" s="310"/>
      <c r="I1164" s="681"/>
      <c r="J1164" s="665"/>
    </row>
    <row r="1165" spans="1:10" x14ac:dyDescent="0.35">
      <c r="A1165" s="299">
        <v>100053</v>
      </c>
      <c r="B1165" s="294" t="s">
        <v>197</v>
      </c>
      <c r="C1165" s="300" t="s">
        <v>198</v>
      </c>
      <c r="D1165" s="584" t="s">
        <v>199</v>
      </c>
      <c r="E1165" s="585">
        <v>1</v>
      </c>
      <c r="F1165" s="589"/>
      <c r="G1165" s="586">
        <v>50</v>
      </c>
      <c r="H1165" s="305">
        <f>TRUNC(E1165* (1 + F1165 / 100) * G1165,2)</f>
        <v>50</v>
      </c>
      <c r="I1165" s="681"/>
      <c r="J1165" s="665"/>
    </row>
    <row r="1166" spans="1:10" x14ac:dyDescent="0.35">
      <c r="A1166" s="299">
        <v>100557</v>
      </c>
      <c r="B1166" s="294" t="s">
        <v>202</v>
      </c>
      <c r="C1166" s="300" t="s">
        <v>333</v>
      </c>
      <c r="D1166" s="584" t="s">
        <v>204</v>
      </c>
      <c r="E1166" s="585">
        <v>1</v>
      </c>
      <c r="F1166" s="589"/>
      <c r="G1166" s="586">
        <v>1900</v>
      </c>
      <c r="H1166" s="305">
        <f>TRUNC(E1166* (1 + F1166 / 100) * G1166,2)</f>
        <v>1900</v>
      </c>
      <c r="I1166" s="681"/>
      <c r="J1166" s="665"/>
    </row>
    <row r="1167" spans="1:10" ht="15" customHeight="1" x14ac:dyDescent="0.35">
      <c r="A1167" s="299">
        <v>103029</v>
      </c>
      <c r="B1167" s="294" t="s">
        <v>348</v>
      </c>
      <c r="C1167" s="300" t="s">
        <v>350</v>
      </c>
      <c r="D1167" s="584" t="s">
        <v>22</v>
      </c>
      <c r="E1167" s="585">
        <v>1</v>
      </c>
      <c r="F1167" s="589"/>
      <c r="G1167" s="586">
        <v>4779</v>
      </c>
      <c r="H1167" s="305">
        <f>TRUNC(E1167* (1 + F1167 / 100) * G1167,2)</f>
        <v>4779</v>
      </c>
      <c r="I1167" s="681"/>
      <c r="J1167" s="665"/>
    </row>
    <row r="1168" spans="1:10" x14ac:dyDescent="0.35">
      <c r="A1168" s="299">
        <v>101599</v>
      </c>
      <c r="B1168" s="294" t="s">
        <v>348</v>
      </c>
      <c r="C1168" s="300" t="s">
        <v>351</v>
      </c>
      <c r="D1168" s="584" t="s">
        <v>22</v>
      </c>
      <c r="E1168" s="585">
        <v>1</v>
      </c>
      <c r="F1168" s="589"/>
      <c r="G1168" s="586">
        <v>520000</v>
      </c>
      <c r="H1168" s="305">
        <f>TRUNC(E1168* (1 + F1168 / 100) * G1168,2)</f>
        <v>520000</v>
      </c>
      <c r="I1168" s="681"/>
      <c r="J1168" s="665"/>
    </row>
    <row r="1169" spans="1:10" x14ac:dyDescent="0.35">
      <c r="A1169" s="312" t="s">
        <v>205</v>
      </c>
      <c r="B1169" s="294"/>
      <c r="C1169" s="306"/>
      <c r="D1169" s="287"/>
      <c r="E1169" s="307"/>
      <c r="F1169" s="308"/>
      <c r="G1169" s="309" t="s">
        <v>206</v>
      </c>
      <c r="H1169" s="313">
        <f>SUM(H1164:H1168)</f>
        <v>526729</v>
      </c>
      <c r="I1169" s="681"/>
      <c r="J1169" s="666"/>
    </row>
    <row r="1170" spans="1:10" x14ac:dyDescent="0.35">
      <c r="A1170" s="299" t="s">
        <v>207</v>
      </c>
      <c r="B1170" s="294"/>
      <c r="C1170" s="311" t="s">
        <v>208</v>
      </c>
      <c r="D1170" s="287"/>
      <c r="E1170" s="307"/>
      <c r="F1170" s="308"/>
      <c r="G1170" s="309"/>
      <c r="H1170" s="310"/>
      <c r="I1170" s="681"/>
      <c r="J1170" s="665"/>
    </row>
    <row r="1171" spans="1:10" x14ac:dyDescent="0.35">
      <c r="A1171" s="299">
        <v>200004</v>
      </c>
      <c r="B1171" s="294" t="s">
        <v>208</v>
      </c>
      <c r="C1171" s="300" t="s">
        <v>331</v>
      </c>
      <c r="D1171" s="584" t="s">
        <v>210</v>
      </c>
      <c r="E1171" s="585">
        <v>1.3</v>
      </c>
      <c r="F1171" s="589"/>
      <c r="G1171" s="987">
        <f>M.O!C2</f>
        <v>40150</v>
      </c>
      <c r="H1171" s="305">
        <f>TRUNC(E1171* (1 + F1171 / 100) * G1171,2)</f>
        <v>52195</v>
      </c>
      <c r="I1171" s="681"/>
      <c r="J1171" s="665"/>
    </row>
    <row r="1172" spans="1:10" x14ac:dyDescent="0.35">
      <c r="A1172" s="312" t="s">
        <v>211</v>
      </c>
      <c r="B1172" s="294"/>
      <c r="C1172" s="306"/>
      <c r="D1172" s="287"/>
      <c r="E1172" s="307"/>
      <c r="F1172" s="308"/>
      <c r="G1172" s="309" t="s">
        <v>212</v>
      </c>
      <c r="H1172" s="313">
        <f>SUM(H1170:H1171)</f>
        <v>52195</v>
      </c>
      <c r="I1172" s="681"/>
      <c r="J1172" s="666"/>
    </row>
    <row r="1173" spans="1:10" x14ac:dyDescent="0.35">
      <c r="A1173" s="299" t="s">
        <v>213</v>
      </c>
      <c r="B1173" s="294"/>
      <c r="C1173" s="314" t="s">
        <v>214</v>
      </c>
      <c r="D1173" s="287"/>
      <c r="E1173" s="307"/>
      <c r="F1173" s="308"/>
      <c r="G1173" s="309"/>
      <c r="H1173" s="310"/>
      <c r="I1173" s="681"/>
      <c r="J1173" s="665"/>
    </row>
    <row r="1174" spans="1:10" x14ac:dyDescent="0.35">
      <c r="A1174" s="299">
        <v>300026</v>
      </c>
      <c r="B1174" s="294" t="s">
        <v>214</v>
      </c>
      <c r="C1174" s="300" t="s">
        <v>215</v>
      </c>
      <c r="D1174" s="584" t="s">
        <v>216</v>
      </c>
      <c r="E1174" s="587">
        <f>$O$2</f>
        <v>0.05</v>
      </c>
      <c r="F1174" s="589"/>
      <c r="G1174" s="586">
        <f>H1172</f>
        <v>52195</v>
      </c>
      <c r="H1174" s="305">
        <f>TRUNC(E1174* (1 + F1174 / 100) * G1174,2)</f>
        <v>2609.75</v>
      </c>
      <c r="I1174" s="681"/>
      <c r="J1174" s="665"/>
    </row>
    <row r="1175" spans="1:10" x14ac:dyDescent="0.35">
      <c r="A1175" s="312" t="s">
        <v>217</v>
      </c>
      <c r="B1175" s="294"/>
      <c r="C1175" s="306"/>
      <c r="D1175" s="287"/>
      <c r="E1175" s="307"/>
      <c r="F1175" s="308"/>
      <c r="G1175" s="309" t="s">
        <v>218</v>
      </c>
      <c r="H1175" s="313">
        <f>SUM(H1173:H1174)</f>
        <v>2609.75</v>
      </c>
      <c r="I1175" s="681"/>
      <c r="J1175" s="666"/>
    </row>
    <row r="1176" spans="1:10" x14ac:dyDescent="0.35">
      <c r="A1176" s="287" t="s">
        <v>219</v>
      </c>
      <c r="B1176" s="316"/>
      <c r="C1176" s="311" t="s">
        <v>414</v>
      </c>
      <c r="D1176" s="287"/>
      <c r="E1176" s="307"/>
      <c r="F1176" s="308"/>
      <c r="G1176" s="309"/>
      <c r="H1176" s="310"/>
      <c r="I1176" s="681"/>
      <c r="J1176" s="665"/>
    </row>
    <row r="1177" spans="1:10" x14ac:dyDescent="0.35">
      <c r="A1177" s="299"/>
      <c r="B1177" s="294"/>
      <c r="C1177" s="300" t="s">
        <v>414</v>
      </c>
      <c r="D1177" s="584" t="s">
        <v>216</v>
      </c>
      <c r="E1177" s="588">
        <f>$U$7</f>
        <v>0.15</v>
      </c>
      <c r="F1177" s="589"/>
      <c r="G1177" s="586">
        <f>H1169</f>
        <v>526729</v>
      </c>
      <c r="H1177" s="305">
        <f>E1177*G1177</f>
        <v>79009.349999999991</v>
      </c>
      <c r="I1177" s="681"/>
      <c r="J1177" s="665"/>
    </row>
    <row r="1178" spans="1:10" x14ac:dyDescent="0.35">
      <c r="A1178" s="312" t="s">
        <v>220</v>
      </c>
      <c r="B1178" s="316"/>
      <c r="C1178" s="306"/>
      <c r="D1178" s="287"/>
      <c r="E1178" s="307"/>
      <c r="F1178" s="308"/>
      <c r="G1178" s="309" t="s">
        <v>482</v>
      </c>
      <c r="H1178" s="305">
        <f>SUM(H1176:H1177)</f>
        <v>79009.349999999991</v>
      </c>
      <c r="I1178" s="681"/>
      <c r="J1178" s="665"/>
    </row>
    <row r="1179" spans="1:10" x14ac:dyDescent="0.35">
      <c r="A1179" s="287"/>
      <c r="B1179" s="317"/>
      <c r="C1179" s="306"/>
      <c r="D1179" s="287"/>
      <c r="E1179" s="307"/>
      <c r="F1179" s="308"/>
      <c r="G1179" s="309"/>
      <c r="H1179" s="310"/>
      <c r="I1179" s="681"/>
      <c r="J1179" s="665"/>
    </row>
    <row r="1180" spans="1:10" ht="15" thickBot="1" x14ac:dyDescent="0.4">
      <c r="A1180" s="287" t="s">
        <v>25</v>
      </c>
      <c r="B1180" s="317"/>
      <c r="C1180" s="318"/>
      <c r="D1180" s="590"/>
      <c r="E1180" s="591"/>
      <c r="F1180" s="592" t="s">
        <v>222</v>
      </c>
      <c r="G1180" s="593">
        <f>SUM(H1162:H1179)/2</f>
        <v>660543.10000000009</v>
      </c>
      <c r="H1180" s="594">
        <f>IF($A$2="CD",ROUND(SUM(H1162:H1179)/2,$B$3),SUM(H1162:H1179)/2)</f>
        <v>660543</v>
      </c>
      <c r="I1180" s="681"/>
      <c r="J1180" s="562"/>
    </row>
    <row r="1181" spans="1:10" ht="15" thickTop="1" x14ac:dyDescent="0.35">
      <c r="A1181" s="287" t="s">
        <v>246</v>
      </c>
      <c r="B1181" s="317"/>
      <c r="C1181" s="327" t="s">
        <v>154</v>
      </c>
      <c r="D1181" s="328"/>
      <c r="E1181" s="329"/>
      <c r="F1181" s="397"/>
      <c r="G1181" s="330"/>
      <c r="H1181" s="331"/>
      <c r="I1181" s="681"/>
      <c r="J1181" s="665"/>
    </row>
    <row r="1182" spans="1:10" x14ac:dyDescent="0.35">
      <c r="A1182" s="299" t="s">
        <v>161</v>
      </c>
      <c r="B1182" s="317"/>
      <c r="C1182" s="439" t="s">
        <v>132</v>
      </c>
      <c r="D1182" s="595"/>
      <c r="E1182" s="596"/>
      <c r="F1182" s="602">
        <f>$F$3</f>
        <v>0.23</v>
      </c>
      <c r="G1182" s="598"/>
      <c r="H1182" s="443">
        <f>ROUND(H1180*F1182,2)</f>
        <v>151924.89000000001</v>
      </c>
      <c r="I1182" s="681"/>
      <c r="J1182" s="665"/>
    </row>
    <row r="1183" spans="1:10" x14ac:dyDescent="0.35">
      <c r="A1183" s="299" t="s">
        <v>247</v>
      </c>
      <c r="B1183" s="317"/>
      <c r="C1183" s="439" t="s">
        <v>134</v>
      </c>
      <c r="D1183" s="595"/>
      <c r="E1183" s="596"/>
      <c r="F1183" s="602">
        <f>$G$3</f>
        <v>0.01</v>
      </c>
      <c r="G1183" s="598"/>
      <c r="H1183" s="443">
        <f>ROUND(H1180*F1183,2)</f>
        <v>6605.43</v>
      </c>
      <c r="I1183" s="681"/>
      <c r="J1183" s="665"/>
    </row>
    <row r="1184" spans="1:10" x14ac:dyDescent="0.35">
      <c r="A1184" s="299" t="s">
        <v>163</v>
      </c>
      <c r="B1184" s="317"/>
      <c r="C1184" s="439" t="s">
        <v>136</v>
      </c>
      <c r="D1184" s="595"/>
      <c r="E1184" s="596"/>
      <c r="F1184" s="602">
        <f>$H$3</f>
        <v>0.06</v>
      </c>
      <c r="G1184" s="598"/>
      <c r="H1184" s="443">
        <f>ROUND(H1180*F1184,2)</f>
        <v>39632.58</v>
      </c>
      <c r="I1184" s="681"/>
      <c r="J1184" s="665"/>
    </row>
    <row r="1185" spans="1:10" x14ac:dyDescent="0.35">
      <c r="A1185" s="299" t="s">
        <v>165</v>
      </c>
      <c r="B1185" s="317"/>
      <c r="C1185" s="439" t="s">
        <v>140</v>
      </c>
      <c r="D1185" s="595"/>
      <c r="E1185" s="596"/>
      <c r="F1185" s="602">
        <f>$I$3</f>
        <v>0</v>
      </c>
      <c r="G1185" s="598"/>
      <c r="H1185" s="443">
        <f>ROUND(H1184*F1185,2)</f>
        <v>0</v>
      </c>
      <c r="I1185" s="681"/>
      <c r="J1185" s="665"/>
    </row>
    <row r="1186" spans="1:10" x14ac:dyDescent="0.35">
      <c r="A1186" s="287" t="s">
        <v>248</v>
      </c>
      <c r="B1186" s="317"/>
      <c r="C1186" s="311" t="s">
        <v>249</v>
      </c>
      <c r="D1186" s="287"/>
      <c r="E1186" s="307"/>
      <c r="F1186" s="308"/>
      <c r="G1186" s="338"/>
      <c r="H1186" s="339">
        <f>SUM(H1182:H1185)</f>
        <v>198162.90000000002</v>
      </c>
      <c r="I1186" s="682"/>
      <c r="J1186" s="666"/>
    </row>
    <row r="1187" spans="1:10" ht="15" thickBot="1" x14ac:dyDescent="0.4">
      <c r="A1187" s="287" t="s">
        <v>250</v>
      </c>
      <c r="B1187" s="317"/>
      <c r="C1187" s="599"/>
      <c r="D1187" s="600"/>
      <c r="E1187" s="591"/>
      <c r="F1187" s="592" t="s">
        <v>251</v>
      </c>
      <c r="G1187" s="601"/>
      <c r="H1187" s="594">
        <f>IF($A$3=2,ROUND((H1180+H1186),2),IF($A$3=3,ROUND((H1180+H1186),-1),ROUND((H1180+H1186),0)))</f>
        <v>858706</v>
      </c>
      <c r="I1187" s="681"/>
      <c r="J1187" s="562"/>
    </row>
    <row r="1188" spans="1:10" ht="15" thickTop="1" x14ac:dyDescent="0.35">
      <c r="C1188" s="9"/>
      <c r="D1188" s="35"/>
      <c r="E1188" s="9"/>
      <c r="F1188" s="9"/>
      <c r="G1188" s="9"/>
      <c r="H1188" s="9"/>
      <c r="I1188" s="292"/>
      <c r="J1188" s="293"/>
    </row>
    <row r="1189" spans="1:10" ht="15" thickBot="1" x14ac:dyDescent="0.4">
      <c r="C1189" s="9"/>
      <c r="D1189" s="35"/>
      <c r="E1189" s="9"/>
      <c r="F1189" s="9"/>
      <c r="G1189" s="9"/>
      <c r="H1189" s="9"/>
      <c r="I1189" s="292"/>
      <c r="J1189" s="293"/>
    </row>
    <row r="1190" spans="1:10" ht="15" thickTop="1" x14ac:dyDescent="0.35">
      <c r="A1190" s="287" t="s">
        <v>352</v>
      </c>
      <c r="B1190" s="292"/>
      <c r="C1190" s="1083" t="s">
        <v>98</v>
      </c>
      <c r="D1190" s="1084"/>
      <c r="E1190" s="1084"/>
      <c r="F1190" s="1084"/>
      <c r="G1190" s="324"/>
      <c r="H1190" s="372" t="s">
        <v>255</v>
      </c>
      <c r="I1190" s="680"/>
      <c r="J1190" s="666"/>
    </row>
    <row r="1191" spans="1:10" ht="21" customHeight="1" x14ac:dyDescent="0.35">
      <c r="A1191" s="287"/>
      <c r="B1191" s="292"/>
      <c r="C1191" s="1085"/>
      <c r="D1191" s="1086"/>
      <c r="E1191" s="1086"/>
      <c r="F1191" s="1086"/>
      <c r="G1191" s="325"/>
      <c r="H1191" s="373" t="s">
        <v>475</v>
      </c>
      <c r="I1191" s="685"/>
      <c r="J1191" s="666"/>
    </row>
    <row r="1192" spans="1:10" ht="21" customHeight="1" x14ac:dyDescent="0.35">
      <c r="A1192" s="374" t="s">
        <v>191</v>
      </c>
      <c r="B1192" s="375"/>
      <c r="C1192" s="376" t="s">
        <v>21</v>
      </c>
      <c r="D1192" s="617" t="s">
        <v>22</v>
      </c>
      <c r="E1192" s="618" t="s">
        <v>23</v>
      </c>
      <c r="F1192" s="618" t="s">
        <v>192</v>
      </c>
      <c r="G1192" s="620" t="s">
        <v>193</v>
      </c>
      <c r="H1192" s="305" t="s">
        <v>194</v>
      </c>
      <c r="I1192" s="686"/>
      <c r="J1192" s="665"/>
    </row>
    <row r="1193" spans="1:10" x14ac:dyDescent="0.35">
      <c r="A1193" s="299"/>
      <c r="B1193" s="292"/>
      <c r="C1193" s="381"/>
      <c r="D1193" s="382"/>
      <c r="E1193" s="292"/>
      <c r="F1193" s="292"/>
      <c r="G1193" s="309"/>
      <c r="H1193" s="310"/>
      <c r="I1193" s="689"/>
      <c r="J1193" s="665"/>
    </row>
    <row r="1194" spans="1:10" x14ac:dyDescent="0.35">
      <c r="A1194" s="299" t="s">
        <v>195</v>
      </c>
      <c r="B1194" s="292"/>
      <c r="C1194" s="383" t="s">
        <v>196</v>
      </c>
      <c r="D1194" s="382"/>
      <c r="E1194" s="292"/>
      <c r="F1194" s="292"/>
      <c r="G1194" s="309"/>
      <c r="H1194" s="310"/>
      <c r="I1194" s="689"/>
      <c r="J1194" s="665"/>
    </row>
    <row r="1195" spans="1:10" x14ac:dyDescent="0.35">
      <c r="A1195" s="299">
        <v>100053</v>
      </c>
      <c r="B1195" s="294"/>
      <c r="C1195" s="384" t="s">
        <v>198</v>
      </c>
      <c r="D1195" s="613" t="s">
        <v>199</v>
      </c>
      <c r="E1195" s="614">
        <v>0.5</v>
      </c>
      <c r="F1195" s="615">
        <v>0</v>
      </c>
      <c r="G1195" s="586">
        <v>50</v>
      </c>
      <c r="H1195" s="305">
        <f t="shared" ref="H1195:H1200" si="6">TRUNC(E1195* (1 + F1195 / 100) * G1195,2)</f>
        <v>25</v>
      </c>
      <c r="I1195" s="681"/>
      <c r="J1195" s="665"/>
    </row>
    <row r="1196" spans="1:10" x14ac:dyDescent="0.35">
      <c r="A1196" s="299">
        <v>100557</v>
      </c>
      <c r="B1196" s="294"/>
      <c r="C1196" s="384" t="s">
        <v>333</v>
      </c>
      <c r="D1196" s="613" t="s">
        <v>204</v>
      </c>
      <c r="E1196" s="614">
        <v>0.5</v>
      </c>
      <c r="F1196" s="615">
        <v>0</v>
      </c>
      <c r="G1196" s="586">
        <v>1900</v>
      </c>
      <c r="H1196" s="305">
        <f t="shared" si="6"/>
        <v>950</v>
      </c>
      <c r="I1196" s="681"/>
      <c r="J1196" s="665"/>
    </row>
    <row r="1197" spans="1:10" x14ac:dyDescent="0.35">
      <c r="A1197" s="299">
        <v>130021</v>
      </c>
      <c r="B1197" s="294"/>
      <c r="C1197" s="384" t="s">
        <v>353</v>
      </c>
      <c r="D1197" s="613" t="s">
        <v>22</v>
      </c>
      <c r="E1197" s="614">
        <v>1</v>
      </c>
      <c r="F1197" s="615">
        <v>0</v>
      </c>
      <c r="G1197" s="586">
        <v>290000</v>
      </c>
      <c r="H1197" s="305">
        <f t="shared" si="6"/>
        <v>290000</v>
      </c>
      <c r="I1197" s="681"/>
      <c r="J1197" s="665"/>
    </row>
    <row r="1198" spans="1:10" x14ac:dyDescent="0.35">
      <c r="A1198" s="299">
        <v>130028</v>
      </c>
      <c r="B1198" s="294"/>
      <c r="C1198" s="384" t="s">
        <v>354</v>
      </c>
      <c r="D1198" s="613" t="s">
        <v>22</v>
      </c>
      <c r="E1198" s="614">
        <v>1</v>
      </c>
      <c r="F1198" s="615">
        <v>0</v>
      </c>
      <c r="G1198" s="586">
        <v>37635</v>
      </c>
      <c r="H1198" s="305">
        <f t="shared" si="6"/>
        <v>37635</v>
      </c>
      <c r="I1198" s="681"/>
      <c r="J1198" s="665"/>
    </row>
    <row r="1199" spans="1:10" x14ac:dyDescent="0.35">
      <c r="A1199" s="299">
        <v>101632</v>
      </c>
      <c r="B1199" s="294"/>
      <c r="C1199" s="384" t="s">
        <v>355</v>
      </c>
      <c r="D1199" s="613" t="s">
        <v>22</v>
      </c>
      <c r="E1199" s="614">
        <v>0.05</v>
      </c>
      <c r="F1199" s="615">
        <v>0</v>
      </c>
      <c r="G1199" s="586">
        <v>35723</v>
      </c>
      <c r="H1199" s="305">
        <f t="shared" si="6"/>
        <v>1786.15</v>
      </c>
      <c r="I1199" s="681"/>
      <c r="J1199" s="665"/>
    </row>
    <row r="1200" spans="1:10" x14ac:dyDescent="0.35">
      <c r="A1200" s="299">
        <v>100611</v>
      </c>
      <c r="B1200" s="294"/>
      <c r="C1200" s="384" t="s">
        <v>356</v>
      </c>
      <c r="D1200" s="613" t="s">
        <v>22</v>
      </c>
      <c r="E1200" s="614">
        <v>0.02</v>
      </c>
      <c r="F1200" s="615">
        <v>1</v>
      </c>
      <c r="G1200" s="586">
        <v>9439</v>
      </c>
      <c r="H1200" s="305">
        <f t="shared" si="6"/>
        <v>190.66</v>
      </c>
      <c r="I1200" s="681"/>
      <c r="J1200" s="665"/>
    </row>
    <row r="1201" spans="1:10" ht="15" customHeight="1" x14ac:dyDescent="0.35">
      <c r="A1201" s="312" t="s">
        <v>205</v>
      </c>
      <c r="B1201" s="292"/>
      <c r="C1201" s="381"/>
      <c r="D1201" s="382"/>
      <c r="E1201" s="292"/>
      <c r="F1201" s="292"/>
      <c r="G1201" s="309" t="s">
        <v>206</v>
      </c>
      <c r="H1201" s="386">
        <f>SUM(H1194:H1200)</f>
        <v>330586.81</v>
      </c>
      <c r="I1201" s="688"/>
      <c r="J1201" s="666"/>
    </row>
    <row r="1202" spans="1:10" x14ac:dyDescent="0.35">
      <c r="A1202" s="299" t="s">
        <v>207</v>
      </c>
      <c r="B1202" s="292"/>
      <c r="C1202" s="383" t="s">
        <v>208</v>
      </c>
      <c r="D1202" s="382"/>
      <c r="E1202" s="292"/>
      <c r="F1202" s="292"/>
      <c r="G1202" s="309"/>
      <c r="H1202" s="310"/>
      <c r="I1202" s="689"/>
      <c r="J1202" s="665"/>
    </row>
    <row r="1203" spans="1:10" x14ac:dyDescent="0.35">
      <c r="A1203" s="299">
        <v>200004</v>
      </c>
      <c r="B1203" s="294"/>
      <c r="C1203" s="384" t="s">
        <v>331</v>
      </c>
      <c r="D1203" s="613" t="s">
        <v>210</v>
      </c>
      <c r="E1203" s="614">
        <v>1.25</v>
      </c>
      <c r="F1203" s="615">
        <v>0</v>
      </c>
      <c r="G1203" s="987">
        <f>G1171</f>
        <v>40150</v>
      </c>
      <c r="H1203" s="305">
        <f>TRUNC(E1203* (1 + F1203 / 100) * G1203,2)</f>
        <v>50187.5</v>
      </c>
      <c r="I1203" s="681"/>
      <c r="J1203" s="665"/>
    </row>
    <row r="1204" spans="1:10" x14ac:dyDescent="0.35">
      <c r="A1204" s="299">
        <v>200021</v>
      </c>
      <c r="B1204" s="294"/>
      <c r="C1204" s="384" t="s">
        <v>257</v>
      </c>
      <c r="D1204" s="613" t="s">
        <v>210</v>
      </c>
      <c r="E1204" s="614">
        <v>0.6</v>
      </c>
      <c r="F1204" s="615">
        <v>0</v>
      </c>
      <c r="G1204" s="987">
        <f>M.O!C18</f>
        <v>44165</v>
      </c>
      <c r="H1204" s="305">
        <f>TRUNC(E1204* (1 + F1204 / 100) * G1204,2)</f>
        <v>26499</v>
      </c>
      <c r="I1204" s="681"/>
      <c r="J1204" s="665"/>
    </row>
    <row r="1205" spans="1:10" x14ac:dyDescent="0.35">
      <c r="A1205" s="312" t="s">
        <v>211</v>
      </c>
      <c r="B1205" s="292"/>
      <c r="C1205" s="381"/>
      <c r="D1205" s="382"/>
      <c r="E1205" s="292"/>
      <c r="F1205" s="292"/>
      <c r="G1205" s="309" t="s">
        <v>265</v>
      </c>
      <c r="H1205" s="386">
        <f>SUM(H1202:H1204)</f>
        <v>76686.5</v>
      </c>
      <c r="I1205" s="688"/>
      <c r="J1205" s="666"/>
    </row>
    <row r="1206" spans="1:10" x14ac:dyDescent="0.35">
      <c r="A1206" s="299" t="s">
        <v>213</v>
      </c>
      <c r="B1206" s="292"/>
      <c r="C1206" s="387" t="s">
        <v>214</v>
      </c>
      <c r="D1206" s="382"/>
      <c r="E1206" s="292"/>
      <c r="F1206" s="292"/>
      <c r="G1206" s="309"/>
      <c r="H1206" s="310"/>
      <c r="I1206" s="689"/>
      <c r="J1206" s="665"/>
    </row>
    <row r="1207" spans="1:10" x14ac:dyDescent="0.35">
      <c r="A1207" s="299">
        <v>300026</v>
      </c>
      <c r="B1207" s="294"/>
      <c r="C1207" s="384" t="s">
        <v>215</v>
      </c>
      <c r="D1207" s="613" t="s">
        <v>216</v>
      </c>
      <c r="E1207" s="621">
        <f>$O$2</f>
        <v>0.05</v>
      </c>
      <c r="F1207" s="615">
        <v>0</v>
      </c>
      <c r="G1207" s="586">
        <f>H1205</f>
        <v>76686.5</v>
      </c>
      <c r="H1207" s="305">
        <f>TRUNC(E1207* (1 + F1207 / 100) * G1207,2)</f>
        <v>3834.32</v>
      </c>
      <c r="I1207" s="681"/>
      <c r="J1207" s="665"/>
    </row>
    <row r="1208" spans="1:10" x14ac:dyDescent="0.35">
      <c r="A1208" s="312" t="s">
        <v>217</v>
      </c>
      <c r="B1208" s="292"/>
      <c r="C1208" s="381"/>
      <c r="D1208" s="382"/>
      <c r="E1208" s="292"/>
      <c r="F1208" s="292"/>
      <c r="G1208" s="309" t="s">
        <v>218</v>
      </c>
      <c r="H1208" s="386">
        <f>SUM(H1206:H1207)</f>
        <v>3834.32</v>
      </c>
      <c r="I1208" s="688"/>
      <c r="J1208" s="666"/>
    </row>
    <row r="1209" spans="1:10" x14ac:dyDescent="0.35">
      <c r="A1209" s="287" t="s">
        <v>219</v>
      </c>
      <c r="B1209" s="9"/>
      <c r="C1209" s="383" t="s">
        <v>414</v>
      </c>
      <c r="D1209" s="382"/>
      <c r="E1209" s="292"/>
      <c r="F1209" s="292"/>
      <c r="G1209" s="309"/>
      <c r="H1209" s="310"/>
      <c r="I1209" s="688"/>
      <c r="J1209" s="665"/>
    </row>
    <row r="1210" spans="1:10" x14ac:dyDescent="0.35">
      <c r="A1210" s="299"/>
      <c r="B1210" s="294"/>
      <c r="C1210" s="300" t="s">
        <v>414</v>
      </c>
      <c r="D1210" s="584" t="s">
        <v>216</v>
      </c>
      <c r="E1210" s="588">
        <f>$U$7</f>
        <v>0.15</v>
      </c>
      <c r="F1210" s="589"/>
      <c r="G1210" s="586">
        <f>H1201</f>
        <v>330586.81</v>
      </c>
      <c r="H1210" s="305">
        <f>E1210*G1210</f>
        <v>49588.021499999995</v>
      </c>
      <c r="I1210" s="681"/>
      <c r="J1210" s="665"/>
    </row>
    <row r="1211" spans="1:10" x14ac:dyDescent="0.35">
      <c r="A1211" s="312" t="s">
        <v>220</v>
      </c>
      <c r="B1211" s="9"/>
      <c r="C1211" s="381"/>
      <c r="D1211" s="382"/>
      <c r="E1211" s="292"/>
      <c r="F1211" s="292"/>
      <c r="G1211" s="309" t="s">
        <v>269</v>
      </c>
      <c r="H1211" s="305">
        <f>SUM(H1209:H1210)</f>
        <v>49588.021499999995</v>
      </c>
      <c r="I1211" s="688"/>
      <c r="J1211" s="665"/>
    </row>
    <row r="1212" spans="1:10" x14ac:dyDescent="0.35">
      <c r="A1212" s="287"/>
      <c r="B1212" s="388"/>
      <c r="C1212" s="381"/>
      <c r="D1212" s="382"/>
      <c r="E1212" s="292"/>
      <c r="F1212" s="292"/>
      <c r="G1212" s="309"/>
      <c r="H1212" s="310"/>
      <c r="I1212" s="689"/>
      <c r="J1212" s="665"/>
    </row>
    <row r="1213" spans="1:10" ht="15" thickBot="1" x14ac:dyDescent="0.4">
      <c r="A1213" s="287" t="s">
        <v>25</v>
      </c>
      <c r="B1213" s="388"/>
      <c r="C1213" s="354"/>
      <c r="D1213" s="622"/>
      <c r="E1213" s="623"/>
      <c r="F1213" s="624" t="s">
        <v>222</v>
      </c>
      <c r="G1213" s="593">
        <f>SUM(H1192:H1212)/2</f>
        <v>460695.65149999998</v>
      </c>
      <c r="H1213" s="594">
        <f>IF($A$2="CD",ROUND(SUM(H1192:H1212)/2,$B$3),SUM(H1192:H1212)/2)</f>
        <v>460696</v>
      </c>
      <c r="I1213" s="681"/>
      <c r="J1213" s="562"/>
    </row>
    <row r="1214" spans="1:10" ht="15" thickTop="1" x14ac:dyDescent="0.35">
      <c r="A1214" s="287" t="s">
        <v>246</v>
      </c>
      <c r="B1214" s="388"/>
      <c r="C1214" s="389" t="s">
        <v>154</v>
      </c>
      <c r="D1214" s="390"/>
      <c r="E1214" s="391"/>
      <c r="F1214" s="391"/>
      <c r="G1214" s="330"/>
      <c r="H1214" s="331"/>
      <c r="I1214" s="681"/>
      <c r="J1214" s="665"/>
    </row>
    <row r="1215" spans="1:10" x14ac:dyDescent="0.35">
      <c r="A1215" s="299" t="s">
        <v>161</v>
      </c>
      <c r="B1215" s="388"/>
      <c r="C1215" s="625" t="s">
        <v>132</v>
      </c>
      <c r="D1215" s="626"/>
      <c r="E1215" s="627"/>
      <c r="F1215" s="633">
        <f>$F$3</f>
        <v>0.23</v>
      </c>
      <c r="G1215" s="598"/>
      <c r="H1215" s="443">
        <f>ROUND(H1213*F1215,2)</f>
        <v>105960.08</v>
      </c>
      <c r="I1215" s="681"/>
      <c r="J1215" s="665"/>
    </row>
    <row r="1216" spans="1:10" x14ac:dyDescent="0.35">
      <c r="A1216" s="299" t="s">
        <v>247</v>
      </c>
      <c r="B1216" s="388"/>
      <c r="C1216" s="625" t="s">
        <v>134</v>
      </c>
      <c r="D1216" s="626"/>
      <c r="E1216" s="627"/>
      <c r="F1216" s="633">
        <f>$G$3</f>
        <v>0.01</v>
      </c>
      <c r="G1216" s="598"/>
      <c r="H1216" s="443">
        <f>ROUND(H1213*F1216,2)</f>
        <v>4606.96</v>
      </c>
      <c r="I1216" s="681"/>
      <c r="J1216" s="665"/>
    </row>
    <row r="1217" spans="1:10" x14ac:dyDescent="0.35">
      <c r="A1217" s="299" t="s">
        <v>163</v>
      </c>
      <c r="B1217" s="388"/>
      <c r="C1217" s="625" t="s">
        <v>136</v>
      </c>
      <c r="D1217" s="626"/>
      <c r="E1217" s="627"/>
      <c r="F1217" s="633">
        <f>$H$3</f>
        <v>0.06</v>
      </c>
      <c r="G1217" s="598"/>
      <c r="H1217" s="443">
        <f>ROUND(H1213*F1217,2)</f>
        <v>27641.759999999998</v>
      </c>
      <c r="I1217" s="681"/>
      <c r="J1217" s="665"/>
    </row>
    <row r="1218" spans="1:10" x14ac:dyDescent="0.35">
      <c r="A1218" s="299" t="s">
        <v>165</v>
      </c>
      <c r="B1218" s="388"/>
      <c r="C1218" s="625" t="s">
        <v>140</v>
      </c>
      <c r="D1218" s="626"/>
      <c r="E1218" s="627"/>
      <c r="F1218" s="633">
        <f>$I$3</f>
        <v>0</v>
      </c>
      <c r="G1218" s="598"/>
      <c r="H1218" s="443">
        <f>ROUND(H1217*F1218,2)</f>
        <v>0</v>
      </c>
      <c r="I1218" s="681"/>
      <c r="J1218" s="665"/>
    </row>
    <row r="1219" spans="1:10" x14ac:dyDescent="0.35">
      <c r="A1219" s="287" t="s">
        <v>248</v>
      </c>
      <c r="B1219" s="388"/>
      <c r="C1219" s="383" t="s">
        <v>249</v>
      </c>
      <c r="D1219" s="382"/>
      <c r="E1219" s="292"/>
      <c r="F1219" s="292"/>
      <c r="G1219" s="338"/>
      <c r="H1219" s="339">
        <f>SUM(H1215:H1218)</f>
        <v>138208.80000000002</v>
      </c>
      <c r="I1219" s="682"/>
      <c r="J1219" s="666"/>
    </row>
    <row r="1220" spans="1:10" ht="15" thickBot="1" x14ac:dyDescent="0.4">
      <c r="A1220" s="287" t="s">
        <v>250</v>
      </c>
      <c r="B1220" s="388"/>
      <c r="C1220" s="629"/>
      <c r="D1220" s="630"/>
      <c r="E1220" s="623"/>
      <c r="F1220" s="624" t="s">
        <v>251</v>
      </c>
      <c r="G1220" s="601"/>
      <c r="H1220" s="594">
        <f>IF('[4]ANALISIS PERS'!$A$3=2,ROUND((H1213+H1219),2),IF('[4]ANALISIS PERS'!$A$3=3,ROUND((H1213+H1219),-1),ROUND((H1213+H1219),0)))</f>
        <v>598900</v>
      </c>
      <c r="I1220" s="681"/>
      <c r="J1220" s="562"/>
    </row>
    <row r="1221" spans="1:10" ht="15" thickTop="1" x14ac:dyDescent="0.35">
      <c r="A1221" s="287"/>
      <c r="B1221" s="388"/>
      <c r="C1221" s="559"/>
      <c r="D1221" s="382"/>
      <c r="E1221" s="292"/>
      <c r="F1221" s="560"/>
      <c r="G1221" s="561"/>
      <c r="H1221" s="562"/>
      <c r="I1221" s="307"/>
      <c r="J1221" s="562"/>
    </row>
    <row r="1222" spans="1:10" ht="15" thickBot="1" x14ac:dyDescent="0.4">
      <c r="A1222" s="287"/>
      <c r="B1222" s="388"/>
      <c r="C1222" s="559"/>
      <c r="D1222" s="382"/>
      <c r="E1222" s="292"/>
      <c r="F1222" s="560"/>
      <c r="G1222" s="561"/>
      <c r="H1222" s="562"/>
      <c r="I1222" s="307"/>
      <c r="J1222" s="562"/>
    </row>
    <row r="1223" spans="1:10" ht="15" thickTop="1" x14ac:dyDescent="0.35">
      <c r="A1223" s="287"/>
      <c r="B1223" s="388"/>
      <c r="C1223" s="1083" t="s">
        <v>737</v>
      </c>
      <c r="D1223" s="1084"/>
      <c r="E1223" s="1084"/>
      <c r="F1223" s="1084"/>
      <c r="G1223" s="324"/>
      <c r="H1223" s="372" t="s">
        <v>738</v>
      </c>
      <c r="I1223" s="307"/>
      <c r="J1223" s="562"/>
    </row>
    <row r="1224" spans="1:10" x14ac:dyDescent="0.35">
      <c r="A1224" s="287"/>
      <c r="B1224" s="388"/>
      <c r="C1224" s="1085"/>
      <c r="D1224" s="1086"/>
      <c r="E1224" s="1086"/>
      <c r="F1224" s="1086"/>
      <c r="G1224" s="325"/>
      <c r="H1224" s="373" t="s">
        <v>476</v>
      </c>
      <c r="I1224" s="307"/>
      <c r="J1224" s="562"/>
    </row>
    <row r="1225" spans="1:10" x14ac:dyDescent="0.35">
      <c r="A1225" s="287"/>
      <c r="B1225" s="388"/>
      <c r="C1225" s="888" t="s">
        <v>21</v>
      </c>
      <c r="D1225" s="617" t="s">
        <v>22</v>
      </c>
      <c r="E1225" s="618" t="s">
        <v>23</v>
      </c>
      <c r="F1225" s="619" t="s">
        <v>192</v>
      </c>
      <c r="G1225" s="620" t="s">
        <v>193</v>
      </c>
      <c r="H1225" s="790" t="s">
        <v>194</v>
      </c>
      <c r="I1225" s="307"/>
      <c r="J1225" s="562"/>
    </row>
    <row r="1226" spans="1:10" x14ac:dyDescent="0.35">
      <c r="A1226" s="287"/>
      <c r="B1226" s="388"/>
      <c r="C1226" s="381"/>
      <c r="D1226" s="382"/>
      <c r="E1226" s="292"/>
      <c r="F1226" s="293"/>
      <c r="G1226" s="309"/>
      <c r="H1226" s="310"/>
      <c r="I1226" s="307"/>
      <c r="J1226" s="562"/>
    </row>
    <row r="1227" spans="1:10" x14ac:dyDescent="0.35">
      <c r="A1227" s="287"/>
      <c r="B1227" s="388"/>
      <c r="C1227" s="383" t="s">
        <v>196</v>
      </c>
      <c r="D1227" s="382"/>
      <c r="E1227" s="292"/>
      <c r="F1227" s="293"/>
      <c r="G1227" s="309"/>
      <c r="H1227" s="310"/>
      <c r="I1227" s="307"/>
      <c r="J1227" s="562"/>
    </row>
    <row r="1228" spans="1:10" x14ac:dyDescent="0.35">
      <c r="A1228" s="287"/>
      <c r="B1228" s="388"/>
      <c r="C1228" s="792" t="s">
        <v>739</v>
      </c>
      <c r="D1228" s="613" t="s">
        <v>22</v>
      </c>
      <c r="E1228" s="614">
        <v>6</v>
      </c>
      <c r="F1228" s="615">
        <v>5</v>
      </c>
      <c r="G1228" s="586">
        <v>50</v>
      </c>
      <c r="H1228" s="790">
        <f>TRUNC(E1228* (1 + F1228 / 100) * G1228,2)</f>
        <v>315</v>
      </c>
      <c r="I1228" s="307"/>
      <c r="J1228" s="562"/>
    </row>
    <row r="1229" spans="1:10" x14ac:dyDescent="0.35">
      <c r="A1229" s="287"/>
      <c r="B1229" s="388"/>
      <c r="C1229" s="792" t="s">
        <v>355</v>
      </c>
      <c r="D1229" s="613" t="s">
        <v>22</v>
      </c>
      <c r="E1229" s="614">
        <v>0.05</v>
      </c>
      <c r="F1229" s="615">
        <v>5</v>
      </c>
      <c r="G1229" s="586">
        <v>24900</v>
      </c>
      <c r="H1229" s="790">
        <f>TRUNC(E1229* (1 + F1229 / 100) * G1229,2)</f>
        <v>1307.25</v>
      </c>
      <c r="I1229" s="307"/>
      <c r="J1229" s="562"/>
    </row>
    <row r="1230" spans="1:10" x14ac:dyDescent="0.35">
      <c r="A1230" s="287"/>
      <c r="B1230" s="388"/>
      <c r="C1230" s="792" t="s">
        <v>740</v>
      </c>
      <c r="D1230" s="613" t="s">
        <v>22</v>
      </c>
      <c r="E1230" s="614">
        <v>1</v>
      </c>
      <c r="F1230" s="615"/>
      <c r="G1230" s="586">
        <v>174900</v>
      </c>
      <c r="H1230" s="790">
        <f>TRUNC(E1230* (1 + F1230 / 100) * G1230,2)</f>
        <v>174900</v>
      </c>
      <c r="I1230" s="307"/>
      <c r="J1230" s="562"/>
    </row>
    <row r="1231" spans="1:10" x14ac:dyDescent="0.35">
      <c r="A1231" s="287"/>
      <c r="B1231" s="388"/>
      <c r="C1231" s="381"/>
      <c r="D1231" s="382"/>
      <c r="E1231" s="292"/>
      <c r="F1231" s="293"/>
      <c r="G1231" s="309" t="s">
        <v>206</v>
      </c>
      <c r="H1231" s="889">
        <f>SUM(H1227:H1230)</f>
        <v>176522.25</v>
      </c>
      <c r="I1231" s="307"/>
      <c r="J1231" s="562"/>
    </row>
    <row r="1232" spans="1:10" x14ac:dyDescent="0.35">
      <c r="A1232" s="287"/>
      <c r="B1232" s="388"/>
      <c r="C1232" s="383" t="s">
        <v>208</v>
      </c>
      <c r="D1232" s="382"/>
      <c r="E1232" s="292"/>
      <c r="F1232" s="293"/>
      <c r="G1232" s="309"/>
      <c r="H1232" s="310"/>
      <c r="I1232" s="307"/>
      <c r="J1232" s="562"/>
    </row>
    <row r="1233" spans="1:10" x14ac:dyDescent="0.35">
      <c r="A1233" s="287"/>
      <c r="B1233" s="388"/>
      <c r="C1233" s="792" t="s">
        <v>331</v>
      </c>
      <c r="D1233" s="613" t="s">
        <v>210</v>
      </c>
      <c r="E1233" s="995">
        <v>0.8</v>
      </c>
      <c r="F1233" s="615"/>
      <c r="G1233" s="987">
        <f>G1203</f>
        <v>40150</v>
      </c>
      <c r="H1233" s="790">
        <f>TRUNC(E1233* (1 + F1233 / 100) * G1233,2)</f>
        <v>32120</v>
      </c>
      <c r="I1233" s="307"/>
      <c r="J1233" s="562"/>
    </row>
    <row r="1234" spans="1:10" x14ac:dyDescent="0.35">
      <c r="A1234" s="287"/>
      <c r="B1234" s="388"/>
      <c r="C1234" s="381"/>
      <c r="D1234" s="382"/>
      <c r="E1234" s="292"/>
      <c r="F1234" s="293"/>
      <c r="G1234" s="309" t="s">
        <v>265</v>
      </c>
      <c r="H1234" s="889">
        <f>SUM(H1232:H1233)</f>
        <v>32120</v>
      </c>
      <c r="I1234" s="307"/>
      <c r="J1234" s="562"/>
    </row>
    <row r="1235" spans="1:10" x14ac:dyDescent="0.35">
      <c r="A1235" s="287"/>
      <c r="B1235" s="388"/>
      <c r="C1235" s="387" t="s">
        <v>214</v>
      </c>
      <c r="D1235" s="382"/>
      <c r="E1235" s="292"/>
      <c r="F1235" s="293"/>
      <c r="G1235" s="309"/>
      <c r="H1235" s="310"/>
      <c r="I1235" s="307"/>
      <c r="J1235" s="562"/>
    </row>
    <row r="1236" spans="1:10" x14ac:dyDescent="0.35">
      <c r="A1236" s="287"/>
      <c r="B1236" s="388"/>
      <c r="C1236" s="792" t="s">
        <v>741</v>
      </c>
      <c r="D1236" s="613" t="s">
        <v>241</v>
      </c>
      <c r="E1236" s="614">
        <v>0.15</v>
      </c>
      <c r="F1236" s="615"/>
      <c r="G1236" s="586">
        <v>88000</v>
      </c>
      <c r="H1236" s="790">
        <f>TRUNC(E1236* (1 + F1236 / 100) * G1236,2)</f>
        <v>13200</v>
      </c>
      <c r="I1236" s="307"/>
      <c r="J1236" s="562"/>
    </row>
    <row r="1237" spans="1:10" x14ac:dyDescent="0.35">
      <c r="A1237" s="287"/>
      <c r="B1237" s="388"/>
      <c r="C1237" s="792" t="s">
        <v>215</v>
      </c>
      <c r="D1237" s="613" t="s">
        <v>216</v>
      </c>
      <c r="E1237" s="621">
        <f>$O$2</f>
        <v>0.05</v>
      </c>
      <c r="F1237" s="615"/>
      <c r="G1237" s="586">
        <f>H1234</f>
        <v>32120</v>
      </c>
      <c r="H1237" s="790">
        <f>TRUNC(E1237* (1 + F1237 / 100) * G1237,2)</f>
        <v>1606</v>
      </c>
      <c r="I1237" s="307"/>
      <c r="J1237" s="562"/>
    </row>
    <row r="1238" spans="1:10" x14ac:dyDescent="0.35">
      <c r="A1238" s="287"/>
      <c r="B1238" s="388"/>
      <c r="C1238" s="381"/>
      <c r="D1238" s="382"/>
      <c r="E1238" s="292"/>
      <c r="F1238" s="293"/>
      <c r="G1238" s="309" t="s">
        <v>218</v>
      </c>
      <c r="H1238" s="889">
        <f>SUM(H1235:H1237)</f>
        <v>14806</v>
      </c>
      <c r="I1238" s="307"/>
      <c r="J1238" s="562"/>
    </row>
    <row r="1239" spans="1:10" x14ac:dyDescent="0.35">
      <c r="A1239" s="287"/>
      <c r="B1239" s="388"/>
      <c r="C1239" s="383" t="s">
        <v>414</v>
      </c>
      <c r="D1239" s="382"/>
      <c r="E1239" s="292"/>
      <c r="F1239" s="292"/>
      <c r="G1239" s="309"/>
      <c r="H1239" s="310"/>
      <c r="I1239" s="307"/>
      <c r="J1239" s="562"/>
    </row>
    <row r="1240" spans="1:10" x14ac:dyDescent="0.35">
      <c r="A1240" s="287"/>
      <c r="B1240" s="388"/>
      <c r="C1240" s="300" t="s">
        <v>414</v>
      </c>
      <c r="D1240" s="584" t="s">
        <v>216</v>
      </c>
      <c r="E1240" s="588">
        <v>0.1</v>
      </c>
      <c r="F1240" s="589"/>
      <c r="G1240" s="586">
        <f>H1231</f>
        <v>176522.25</v>
      </c>
      <c r="H1240" s="305">
        <f>E1240*G1240</f>
        <v>17652.225000000002</v>
      </c>
      <c r="I1240" s="307"/>
      <c r="J1240" s="562"/>
    </row>
    <row r="1241" spans="1:10" x14ac:dyDescent="0.35">
      <c r="A1241" s="287"/>
      <c r="B1241" s="388"/>
      <c r="C1241" s="381"/>
      <c r="D1241" s="382"/>
      <c r="E1241" s="292"/>
      <c r="F1241" s="292"/>
      <c r="G1241" s="309" t="s">
        <v>269</v>
      </c>
      <c r="H1241" s="305">
        <f>SUM(H1239:H1240)</f>
        <v>17652.225000000002</v>
      </c>
      <c r="I1241" s="307"/>
      <c r="J1241" s="562"/>
    </row>
    <row r="1242" spans="1:10" x14ac:dyDescent="0.35">
      <c r="A1242" s="287"/>
      <c r="B1242" s="388"/>
      <c r="C1242" s="381"/>
      <c r="D1242" s="382"/>
      <c r="E1242" s="292"/>
      <c r="F1242" s="293"/>
      <c r="G1242" s="309"/>
      <c r="H1242" s="310"/>
      <c r="I1242" s="307"/>
      <c r="J1242" s="562"/>
    </row>
    <row r="1243" spans="1:10" ht="15" thickBot="1" x14ac:dyDescent="0.4">
      <c r="A1243" s="287"/>
      <c r="B1243" s="388"/>
      <c r="C1243" s="354"/>
      <c r="D1243" s="622"/>
      <c r="E1243" s="623"/>
      <c r="F1243" s="624" t="s">
        <v>222</v>
      </c>
      <c r="G1243" s="593"/>
      <c r="H1243" s="594">
        <f>IF($A$2="CD",ROUND(SUM(H1225:H1242)/2,$B$3),SUM(H1225:H1242)/2)</f>
        <v>241100</v>
      </c>
      <c r="I1243" s="307"/>
      <c r="J1243" s="562"/>
    </row>
    <row r="1244" spans="1:10" ht="15" thickTop="1" x14ac:dyDescent="0.35">
      <c r="A1244" s="287"/>
      <c r="B1244" s="388"/>
      <c r="C1244" s="389" t="s">
        <v>154</v>
      </c>
      <c r="D1244" s="390"/>
      <c r="E1244" s="391"/>
      <c r="F1244" s="392"/>
      <c r="G1244" s="330"/>
      <c r="H1244" s="331"/>
      <c r="I1244" s="307"/>
      <c r="J1244" s="562"/>
    </row>
    <row r="1245" spans="1:10" x14ac:dyDescent="0.35">
      <c r="A1245" s="287"/>
      <c r="B1245" s="388"/>
      <c r="C1245" s="890" t="s">
        <v>132</v>
      </c>
      <c r="D1245" s="891"/>
      <c r="E1245" s="892"/>
      <c r="F1245" s="628">
        <f>$F$3</f>
        <v>0.23</v>
      </c>
      <c r="G1245" s="849"/>
      <c r="H1245" s="850">
        <f>ROUND(H1243*F1245,2)</f>
        <v>55453</v>
      </c>
      <c r="I1245" s="307"/>
      <c r="J1245" s="562"/>
    </row>
    <row r="1246" spans="1:10" x14ac:dyDescent="0.35">
      <c r="A1246" s="287"/>
      <c r="B1246" s="388"/>
      <c r="C1246" s="890" t="s">
        <v>134</v>
      </c>
      <c r="D1246" s="891"/>
      <c r="E1246" s="892"/>
      <c r="F1246" s="628">
        <f>$G$3</f>
        <v>0.01</v>
      </c>
      <c r="G1246" s="849"/>
      <c r="H1246" s="850">
        <f>ROUND(H1243*F1246,2)</f>
        <v>2411</v>
      </c>
      <c r="I1246" s="307"/>
      <c r="J1246" s="562"/>
    </row>
    <row r="1247" spans="1:10" x14ac:dyDescent="0.35">
      <c r="A1247" s="287"/>
      <c r="B1247" s="388"/>
      <c r="C1247" s="890" t="s">
        <v>136</v>
      </c>
      <c r="D1247" s="891"/>
      <c r="E1247" s="892"/>
      <c r="F1247" s="628">
        <f>$H$3</f>
        <v>0.06</v>
      </c>
      <c r="G1247" s="849"/>
      <c r="H1247" s="850">
        <f>ROUND(H1243*F1247,2)</f>
        <v>14466</v>
      </c>
      <c r="I1247" s="307"/>
      <c r="J1247" s="562"/>
    </row>
    <row r="1248" spans="1:10" x14ac:dyDescent="0.35">
      <c r="A1248" s="287"/>
      <c r="B1248" s="388"/>
      <c r="C1248" s="890" t="s">
        <v>140</v>
      </c>
      <c r="D1248" s="891"/>
      <c r="E1248" s="892"/>
      <c r="F1248" s="628">
        <f>$I$3</f>
        <v>0</v>
      </c>
      <c r="G1248" s="849"/>
      <c r="H1248" s="850">
        <f>ROUND(H1247*F1248,2)</f>
        <v>0</v>
      </c>
      <c r="I1248" s="307"/>
      <c r="J1248" s="562"/>
    </row>
    <row r="1249" spans="1:10" x14ac:dyDescent="0.35">
      <c r="A1249" s="287"/>
      <c r="B1249" s="388"/>
      <c r="C1249" s="383" t="s">
        <v>249</v>
      </c>
      <c r="D1249" s="382"/>
      <c r="E1249" s="292"/>
      <c r="F1249" s="293"/>
      <c r="G1249" s="338"/>
      <c r="H1249" s="339">
        <f>SUM(H1245:H1248)</f>
        <v>72330</v>
      </c>
      <c r="I1249" s="307"/>
      <c r="J1249" s="562"/>
    </row>
    <row r="1250" spans="1:10" ht="15" thickBot="1" x14ac:dyDescent="0.4">
      <c r="A1250" s="287"/>
      <c r="B1250" s="388"/>
      <c r="C1250" s="629"/>
      <c r="D1250" s="630"/>
      <c r="E1250" s="623"/>
      <c r="F1250" s="624" t="s">
        <v>251</v>
      </c>
      <c r="G1250" s="601"/>
      <c r="H1250" s="594">
        <f>IF($A$3=2,ROUND((H1243+H1249),2),IF($A$3=3,ROUND((H1243+H1249),-1),ROUND((H1243+H1249),0)))</f>
        <v>313430</v>
      </c>
      <c r="I1250" s="307"/>
      <c r="J1250" s="562"/>
    </row>
    <row r="1251" spans="1:10" ht="15" thickTop="1" x14ac:dyDescent="0.35">
      <c r="A1251" s="287"/>
      <c r="B1251" s="388"/>
      <c r="C1251" s="559"/>
      <c r="D1251" s="382"/>
      <c r="E1251" s="292"/>
      <c r="F1251" s="560"/>
      <c r="G1251" s="561"/>
      <c r="H1251" s="562"/>
      <c r="I1251" s="307"/>
      <c r="J1251" s="562"/>
    </row>
    <row r="1252" spans="1:10" ht="15" thickBot="1" x14ac:dyDescent="0.4">
      <c r="A1252" s="287"/>
      <c r="B1252" s="388"/>
      <c r="C1252" s="559"/>
      <c r="D1252" s="382"/>
      <c r="E1252" s="292"/>
      <c r="F1252" s="560"/>
      <c r="G1252" s="561"/>
      <c r="H1252" s="562"/>
      <c r="I1252" s="307"/>
      <c r="J1252" s="562"/>
    </row>
    <row r="1253" spans="1:10" ht="15" thickTop="1" x14ac:dyDescent="0.35">
      <c r="A1253" s="287"/>
      <c r="B1253" s="388"/>
      <c r="C1253" s="1083" t="s">
        <v>742</v>
      </c>
      <c r="D1253" s="1084"/>
      <c r="E1253" s="1084"/>
      <c r="F1253" s="1084"/>
      <c r="G1253" s="324"/>
      <c r="H1253" s="296" t="s">
        <v>260</v>
      </c>
      <c r="I1253" s="307"/>
      <c r="J1253" s="562"/>
    </row>
    <row r="1254" spans="1:10" x14ac:dyDescent="0.35">
      <c r="A1254" s="287"/>
      <c r="B1254" s="388"/>
      <c r="C1254" s="1085"/>
      <c r="D1254" s="1086"/>
      <c r="E1254" s="1086"/>
      <c r="F1254" s="1086"/>
      <c r="G1254" s="325"/>
      <c r="H1254" s="298" t="s">
        <v>743</v>
      </c>
      <c r="I1254" s="307"/>
      <c r="J1254" s="562"/>
    </row>
    <row r="1255" spans="1:10" x14ac:dyDescent="0.35">
      <c r="A1255" s="287"/>
      <c r="B1255" s="388"/>
      <c r="C1255" s="782" t="s">
        <v>21</v>
      </c>
      <c r="D1255" s="584" t="s">
        <v>22</v>
      </c>
      <c r="E1255" s="584" t="s">
        <v>23</v>
      </c>
      <c r="F1255" s="584" t="s">
        <v>192</v>
      </c>
      <c r="G1255" s="634" t="s">
        <v>193</v>
      </c>
      <c r="H1255" s="844" t="s">
        <v>194</v>
      </c>
      <c r="I1255" s="307"/>
      <c r="J1255" s="562"/>
    </row>
    <row r="1256" spans="1:10" x14ac:dyDescent="0.35">
      <c r="A1256" s="287"/>
      <c r="B1256" s="388"/>
      <c r="C1256" s="306"/>
      <c r="D1256" s="287"/>
      <c r="E1256" s="307"/>
      <c r="F1256" s="307"/>
      <c r="G1256" s="346"/>
      <c r="H1256" s="347"/>
      <c r="I1256" s="307"/>
      <c r="J1256" s="562"/>
    </row>
    <row r="1257" spans="1:10" x14ac:dyDescent="0.35">
      <c r="A1257" s="287"/>
      <c r="B1257" s="388"/>
      <c r="C1257" s="311" t="s">
        <v>196</v>
      </c>
      <c r="D1257" s="287"/>
      <c r="E1257" s="307"/>
      <c r="F1257" s="307"/>
      <c r="G1257" s="346"/>
      <c r="H1257" s="347"/>
      <c r="I1257" s="307"/>
      <c r="J1257" s="562"/>
    </row>
    <row r="1258" spans="1:10" x14ac:dyDescent="0.35">
      <c r="A1258" s="287"/>
      <c r="B1258" s="388"/>
      <c r="C1258" s="782" t="s">
        <v>742</v>
      </c>
      <c r="D1258" s="584" t="s">
        <v>22</v>
      </c>
      <c r="E1258" s="585">
        <v>1</v>
      </c>
      <c r="F1258" s="585">
        <v>0</v>
      </c>
      <c r="G1258" s="635">
        <v>154000</v>
      </c>
      <c r="H1258" s="783">
        <f>TRUNC(E1258* (1 + F1258 / 100) * G1258,2)</f>
        <v>154000</v>
      </c>
      <c r="I1258" s="307"/>
      <c r="J1258" s="562"/>
    </row>
    <row r="1259" spans="1:10" x14ac:dyDescent="0.35">
      <c r="A1259" s="287"/>
      <c r="B1259" s="388"/>
      <c r="C1259" s="791"/>
      <c r="D1259" s="613"/>
      <c r="E1259" s="621"/>
      <c r="F1259" s="614"/>
      <c r="G1259" s="586"/>
      <c r="H1259" s="790"/>
      <c r="I1259" s="307"/>
      <c r="J1259" s="562"/>
    </row>
    <row r="1260" spans="1:10" x14ac:dyDescent="0.35">
      <c r="A1260" s="287"/>
      <c r="B1260" s="388"/>
      <c r="C1260" s="306"/>
      <c r="D1260" s="287"/>
      <c r="E1260" s="307"/>
      <c r="F1260" s="307"/>
      <c r="G1260" s="346" t="s">
        <v>206</v>
      </c>
      <c r="H1260" s="783">
        <f>SUM(H1257:H1259)</f>
        <v>154000</v>
      </c>
      <c r="I1260" s="307"/>
      <c r="J1260" s="562"/>
    </row>
    <row r="1261" spans="1:10" x14ac:dyDescent="0.35">
      <c r="A1261" s="287"/>
      <c r="B1261" s="388"/>
      <c r="C1261" s="311" t="s">
        <v>208</v>
      </c>
      <c r="D1261" s="287"/>
      <c r="E1261" s="307"/>
      <c r="F1261" s="307"/>
      <c r="G1261" s="346"/>
      <c r="H1261" s="347"/>
      <c r="I1261" s="307"/>
      <c r="J1261" s="562"/>
    </row>
    <row r="1262" spans="1:10" x14ac:dyDescent="0.35">
      <c r="A1262" s="287"/>
      <c r="B1262" s="388"/>
      <c r="C1262" s="782" t="s">
        <v>257</v>
      </c>
      <c r="D1262" s="584" t="s">
        <v>210</v>
      </c>
      <c r="E1262" s="585">
        <v>0.5</v>
      </c>
      <c r="F1262" s="585"/>
      <c r="G1262" s="990">
        <f>G1204</f>
        <v>44165</v>
      </c>
      <c r="H1262" s="783">
        <f>TRUNC(E1262* (1 + F1262 / 100) * G1262,2)</f>
        <v>22082.5</v>
      </c>
      <c r="I1262" s="307"/>
      <c r="J1262" s="562"/>
    </row>
    <row r="1263" spans="1:10" x14ac:dyDescent="0.35">
      <c r="A1263" s="287"/>
      <c r="B1263" s="388"/>
      <c r="C1263" s="791"/>
      <c r="D1263" s="613"/>
      <c r="E1263" s="621"/>
      <c r="F1263" s="614"/>
      <c r="G1263" s="586"/>
      <c r="H1263" s="790"/>
      <c r="I1263" s="307"/>
      <c r="J1263" s="562"/>
    </row>
    <row r="1264" spans="1:10" x14ac:dyDescent="0.35">
      <c r="A1264" s="287"/>
      <c r="B1264" s="388"/>
      <c r="C1264" s="306"/>
      <c r="D1264" s="287"/>
      <c r="E1264" s="307"/>
      <c r="F1264" s="307"/>
      <c r="G1264" s="346" t="s">
        <v>262</v>
      </c>
      <c r="H1264" s="783">
        <f>SUM(H1261:H1263)</f>
        <v>22082.5</v>
      </c>
      <c r="I1264" s="307"/>
      <c r="J1264" s="562"/>
    </row>
    <row r="1265" spans="1:10" x14ac:dyDescent="0.35">
      <c r="A1265" s="287"/>
      <c r="B1265" s="388"/>
      <c r="C1265" s="311" t="s">
        <v>214</v>
      </c>
      <c r="D1265" s="287"/>
      <c r="E1265" s="307"/>
      <c r="F1265" s="307"/>
      <c r="G1265" s="346"/>
      <c r="H1265" s="347"/>
      <c r="I1265" s="307"/>
      <c r="J1265" s="562"/>
    </row>
    <row r="1266" spans="1:10" x14ac:dyDescent="0.35">
      <c r="A1266" s="287"/>
      <c r="B1266" s="388"/>
      <c r="C1266" s="782" t="s">
        <v>215</v>
      </c>
      <c r="D1266" s="584" t="s">
        <v>216</v>
      </c>
      <c r="E1266" s="587">
        <f>$O$2</f>
        <v>0.05</v>
      </c>
      <c r="F1266" s="585"/>
      <c r="G1266" s="635">
        <f>H1264</f>
        <v>22082.5</v>
      </c>
      <c r="H1266" s="783">
        <f>TRUNC(E1266* (1 + F1266 / 100) * G1266,2)</f>
        <v>1104.1199999999999</v>
      </c>
      <c r="I1266" s="307"/>
      <c r="J1266" s="562"/>
    </row>
    <row r="1267" spans="1:10" x14ac:dyDescent="0.35">
      <c r="A1267" s="287"/>
      <c r="B1267" s="388"/>
      <c r="C1267" s="791"/>
      <c r="D1267" s="613"/>
      <c r="E1267" s="621"/>
      <c r="F1267" s="614"/>
      <c r="G1267" s="586"/>
      <c r="H1267" s="790"/>
      <c r="I1267" s="307"/>
      <c r="J1267" s="562"/>
    </row>
    <row r="1268" spans="1:10" x14ac:dyDescent="0.35">
      <c r="A1268" s="287"/>
      <c r="B1268" s="388"/>
      <c r="C1268" s="306"/>
      <c r="D1268" s="287"/>
      <c r="E1268" s="307"/>
      <c r="F1268" s="307"/>
      <c r="G1268" s="346" t="s">
        <v>263</v>
      </c>
      <c r="H1268" s="783">
        <f>SUM(H1265:H1267)</f>
        <v>1104.1199999999999</v>
      </c>
      <c r="I1268" s="307"/>
      <c r="J1268" s="562"/>
    </row>
    <row r="1269" spans="1:10" x14ac:dyDescent="0.35">
      <c r="A1269" s="287"/>
      <c r="B1269" s="388"/>
      <c r="C1269" s="383" t="s">
        <v>414</v>
      </c>
      <c r="D1269" s="382"/>
      <c r="E1269" s="292"/>
      <c r="F1269" s="292"/>
      <c r="G1269" s="309"/>
      <c r="H1269" s="310"/>
      <c r="I1269" s="307"/>
      <c r="J1269" s="562"/>
    </row>
    <row r="1270" spans="1:10" x14ac:dyDescent="0.35">
      <c r="A1270" s="287"/>
      <c r="B1270" s="388"/>
      <c r="C1270" s="300" t="s">
        <v>414</v>
      </c>
      <c r="D1270" s="584" t="s">
        <v>216</v>
      </c>
      <c r="E1270" s="588">
        <v>0.1</v>
      </c>
      <c r="F1270" s="589"/>
      <c r="G1270" s="586">
        <f>H1260</f>
        <v>154000</v>
      </c>
      <c r="H1270" s="305">
        <f>E1270*G1270</f>
        <v>15400</v>
      </c>
      <c r="I1270" s="307"/>
      <c r="J1270" s="562"/>
    </row>
    <row r="1271" spans="1:10" x14ac:dyDescent="0.35">
      <c r="A1271" s="287"/>
      <c r="B1271" s="388"/>
      <c r="C1271" s="381"/>
      <c r="D1271" s="382"/>
      <c r="E1271" s="292"/>
      <c r="F1271" s="292"/>
      <c r="G1271" s="309" t="s">
        <v>269</v>
      </c>
      <c r="H1271" s="305">
        <f>SUM(H1269:H1270)</f>
        <v>15400</v>
      </c>
      <c r="I1271" s="307"/>
      <c r="J1271" s="562"/>
    </row>
    <row r="1272" spans="1:10" x14ac:dyDescent="0.35">
      <c r="A1272" s="287"/>
      <c r="B1272" s="388"/>
      <c r="C1272" s="306"/>
      <c r="D1272" s="287"/>
      <c r="E1272" s="307"/>
      <c r="F1272" s="307"/>
      <c r="G1272" s="346"/>
      <c r="H1272" s="347"/>
      <c r="I1272" s="307"/>
      <c r="J1272" s="562"/>
    </row>
    <row r="1273" spans="1:10" ht="15" thickBot="1" x14ac:dyDescent="0.4">
      <c r="A1273" s="287"/>
      <c r="B1273" s="388"/>
      <c r="C1273" s="354"/>
      <c r="D1273" s="622"/>
      <c r="E1273" s="623"/>
      <c r="F1273" s="624" t="s">
        <v>222</v>
      </c>
      <c r="G1273" s="636"/>
      <c r="H1273" s="594">
        <f>IF($A$2="CD",ROUND(SUM(H1255:H1272)/2,$B$3),SUM(H1255:H1272)/2)</f>
        <v>192587</v>
      </c>
      <c r="I1273" s="307"/>
      <c r="J1273" s="562"/>
    </row>
    <row r="1274" spans="1:10" ht="15" thickTop="1" x14ac:dyDescent="0.35">
      <c r="A1274" s="287"/>
      <c r="B1274" s="388"/>
      <c r="C1274" s="359" t="s">
        <v>249</v>
      </c>
      <c r="D1274" s="360"/>
      <c r="E1274" s="361"/>
      <c r="F1274" s="361"/>
      <c r="G1274" s="362"/>
      <c r="H1274" s="363"/>
      <c r="I1274" s="307"/>
      <c r="J1274" s="562"/>
    </row>
    <row r="1275" spans="1:10" x14ac:dyDescent="0.35">
      <c r="A1275" s="287"/>
      <c r="B1275" s="388"/>
      <c r="C1275" s="797" t="s">
        <v>132</v>
      </c>
      <c r="D1275" s="793"/>
      <c r="E1275" s="794"/>
      <c r="F1275" s="588">
        <f>$F$3</f>
        <v>0.23</v>
      </c>
      <c r="G1275" s="795"/>
      <c r="H1275" s="796">
        <f>ROUND(H1273*F1275,2)</f>
        <v>44295.01</v>
      </c>
      <c r="I1275" s="307"/>
      <c r="J1275" s="562"/>
    </row>
    <row r="1276" spans="1:10" x14ac:dyDescent="0.35">
      <c r="A1276" s="287"/>
      <c r="B1276" s="388"/>
      <c r="C1276" s="797" t="s">
        <v>134</v>
      </c>
      <c r="D1276" s="793"/>
      <c r="E1276" s="794"/>
      <c r="F1276" s="588">
        <f>$G$3</f>
        <v>0.01</v>
      </c>
      <c r="G1276" s="795"/>
      <c r="H1276" s="796">
        <f>ROUND(H1273*F1276,2)</f>
        <v>1925.87</v>
      </c>
      <c r="I1276" s="307"/>
      <c r="J1276" s="562"/>
    </row>
    <row r="1277" spans="1:10" x14ac:dyDescent="0.35">
      <c r="A1277" s="287"/>
      <c r="B1277" s="388"/>
      <c r="C1277" s="797" t="s">
        <v>136</v>
      </c>
      <c r="D1277" s="793"/>
      <c r="E1277" s="794"/>
      <c r="F1277" s="588">
        <f>$H$3</f>
        <v>0.06</v>
      </c>
      <c r="G1277" s="795"/>
      <c r="H1277" s="796">
        <f>ROUND(H1273*F1277,2)</f>
        <v>11555.22</v>
      </c>
      <c r="I1277" s="307"/>
      <c r="J1277" s="562"/>
    </row>
    <row r="1278" spans="1:10" x14ac:dyDescent="0.35">
      <c r="A1278" s="287"/>
      <c r="B1278" s="388"/>
      <c r="C1278" s="797" t="s">
        <v>140</v>
      </c>
      <c r="D1278" s="793"/>
      <c r="E1278" s="794"/>
      <c r="F1278" s="588">
        <f>$I$3</f>
        <v>0</v>
      </c>
      <c r="G1278" s="795"/>
      <c r="H1278" s="796">
        <f>ROUND(H1277*F1278,2)</f>
        <v>0</v>
      </c>
      <c r="I1278" s="307"/>
      <c r="J1278" s="562"/>
    </row>
    <row r="1279" spans="1:10" x14ac:dyDescent="0.35">
      <c r="A1279" s="287"/>
      <c r="B1279" s="388"/>
      <c r="C1279" s="366" t="s">
        <v>264</v>
      </c>
      <c r="D1279" s="287"/>
      <c r="E1279" s="307"/>
      <c r="F1279" s="307"/>
      <c r="G1279" s="367"/>
      <c r="H1279" s="368">
        <f>SUM(H1275:H1278)</f>
        <v>57776.100000000006</v>
      </c>
      <c r="I1279" s="307"/>
      <c r="J1279" s="562"/>
    </row>
    <row r="1280" spans="1:10" ht="15" thickBot="1" x14ac:dyDescent="0.4">
      <c r="A1280" s="287"/>
      <c r="B1280" s="388"/>
      <c r="C1280" s="629"/>
      <c r="D1280" s="630"/>
      <c r="E1280" s="623"/>
      <c r="F1280" s="624"/>
      <c r="G1280" s="640"/>
      <c r="H1280" s="594">
        <f>IF($A$3=2,ROUND((H1273+H1279),2),IF($A$3=3,ROUND((H1273+H1279),-1),ROUND((H1273+H1279),0)))</f>
        <v>250363</v>
      </c>
      <c r="I1280" s="307"/>
      <c r="J1280" s="562"/>
    </row>
    <row r="1281" spans="1:10" ht="15" thickTop="1" x14ac:dyDescent="0.35">
      <c r="A1281" s="287"/>
      <c r="B1281" s="388"/>
      <c r="C1281" s="559"/>
      <c r="D1281" s="382"/>
      <c r="E1281" s="292"/>
      <c r="F1281" s="560"/>
      <c r="G1281" s="561"/>
      <c r="H1281" s="562"/>
      <c r="I1281" s="307"/>
      <c r="J1281" s="562"/>
    </row>
    <row r="1282" spans="1:10" ht="15" thickBot="1" x14ac:dyDescent="0.4">
      <c r="A1282" s="287"/>
      <c r="B1282" s="388"/>
      <c r="C1282" s="559"/>
      <c r="D1282" s="382"/>
      <c r="E1282" s="292"/>
      <c r="F1282" s="560"/>
      <c r="G1282" s="561"/>
      <c r="H1282" s="562"/>
      <c r="I1282" s="307"/>
      <c r="J1282" s="562"/>
    </row>
    <row r="1283" spans="1:10" ht="15" thickTop="1" x14ac:dyDescent="0.35">
      <c r="A1283" s="287"/>
      <c r="B1283" s="388"/>
      <c r="C1283" s="1083" t="s">
        <v>100</v>
      </c>
      <c r="D1283" s="1084"/>
      <c r="E1283" s="1084"/>
      <c r="F1283" s="1084"/>
      <c r="G1283" s="295"/>
      <c r="H1283" s="372" t="s">
        <v>272</v>
      </c>
      <c r="I1283" s="307"/>
      <c r="J1283" s="562"/>
    </row>
    <row r="1284" spans="1:10" x14ac:dyDescent="0.35">
      <c r="A1284" s="287"/>
      <c r="B1284" s="388"/>
      <c r="C1284" s="1085"/>
      <c r="D1284" s="1086"/>
      <c r="E1284" s="1086"/>
      <c r="F1284" s="1086"/>
      <c r="G1284" s="297"/>
      <c r="H1284" s="373" t="s">
        <v>744</v>
      </c>
      <c r="I1284" s="307"/>
      <c r="J1284" s="562"/>
    </row>
    <row r="1285" spans="1:10" x14ac:dyDescent="0.35">
      <c r="A1285" s="287"/>
      <c r="B1285" s="388"/>
      <c r="C1285" s="376" t="s">
        <v>21</v>
      </c>
      <c r="D1285" s="617" t="s">
        <v>22</v>
      </c>
      <c r="E1285" s="618" t="s">
        <v>23</v>
      </c>
      <c r="F1285" s="619" t="s">
        <v>192</v>
      </c>
      <c r="G1285" s="620" t="s">
        <v>193</v>
      </c>
      <c r="H1285" s="305" t="s">
        <v>194</v>
      </c>
      <c r="I1285" s="307"/>
      <c r="J1285" s="562"/>
    </row>
    <row r="1286" spans="1:10" x14ac:dyDescent="0.35">
      <c r="A1286" s="287"/>
      <c r="B1286" s="388"/>
      <c r="C1286" s="381"/>
      <c r="D1286" s="382"/>
      <c r="E1286" s="292"/>
      <c r="F1286" s="293"/>
      <c r="G1286" s="309"/>
      <c r="H1286" s="310"/>
      <c r="I1286" s="307"/>
      <c r="J1286" s="562"/>
    </row>
    <row r="1287" spans="1:10" x14ac:dyDescent="0.35">
      <c r="A1287" s="287"/>
      <c r="B1287" s="388"/>
      <c r="C1287" s="383" t="s">
        <v>196</v>
      </c>
      <c r="D1287" s="382"/>
      <c r="E1287" s="292"/>
      <c r="F1287" s="293"/>
      <c r="G1287" s="309"/>
      <c r="H1287" s="310"/>
      <c r="I1287" s="307"/>
      <c r="J1287" s="562"/>
    </row>
    <row r="1288" spans="1:10" x14ac:dyDescent="0.35">
      <c r="A1288" s="287"/>
      <c r="B1288" s="388"/>
      <c r="C1288" s="384" t="s">
        <v>357</v>
      </c>
      <c r="D1288" s="613" t="s">
        <v>75</v>
      </c>
      <c r="E1288" s="614">
        <v>2</v>
      </c>
      <c r="F1288" s="615">
        <v>5</v>
      </c>
      <c r="G1288" s="586">
        <v>62000</v>
      </c>
      <c r="H1288" s="305">
        <f>TRUNC(E1288* (1 + F1288 / 100) * G1288,2)</f>
        <v>130200</v>
      </c>
      <c r="I1288" s="307"/>
      <c r="J1288" s="562"/>
    </row>
    <row r="1289" spans="1:10" x14ac:dyDescent="0.35">
      <c r="A1289" s="287"/>
      <c r="B1289" s="388"/>
      <c r="C1289" s="384" t="s">
        <v>358</v>
      </c>
      <c r="D1289" s="613" t="s">
        <v>359</v>
      </c>
      <c r="E1289" s="614">
        <v>0.3</v>
      </c>
      <c r="F1289" s="615">
        <v>5</v>
      </c>
      <c r="G1289" s="586">
        <v>69619</v>
      </c>
      <c r="H1289" s="438">
        <f t="shared" ref="H1289:H1294" si="7">TRUNC(E1289* (1 + F1289 / 100) * G1289,2)</f>
        <v>21929.98</v>
      </c>
      <c r="I1289" s="307"/>
      <c r="J1289" s="562"/>
    </row>
    <row r="1290" spans="1:10" x14ac:dyDescent="0.35">
      <c r="A1290" s="287"/>
      <c r="B1290" s="388"/>
      <c r="C1290" s="384" t="s">
        <v>360</v>
      </c>
      <c r="D1290" s="613" t="s">
        <v>278</v>
      </c>
      <c r="E1290" s="614">
        <v>1</v>
      </c>
      <c r="F1290" s="615">
        <v>5</v>
      </c>
      <c r="G1290" s="586">
        <v>1840</v>
      </c>
      <c r="H1290" s="305">
        <f t="shared" si="7"/>
        <v>1932</v>
      </c>
      <c r="I1290" s="307"/>
      <c r="J1290" s="562"/>
    </row>
    <row r="1291" spans="1:10" ht="15" customHeight="1" x14ac:dyDescent="0.35">
      <c r="A1291" s="287"/>
      <c r="B1291" s="388"/>
      <c r="C1291" s="384" t="s">
        <v>320</v>
      </c>
      <c r="D1291" s="613" t="s">
        <v>235</v>
      </c>
      <c r="E1291" s="614">
        <v>0.1</v>
      </c>
      <c r="F1291" s="615">
        <v>5</v>
      </c>
      <c r="G1291" s="586">
        <v>77000</v>
      </c>
      <c r="H1291" s="305">
        <f t="shared" si="7"/>
        <v>8085</v>
      </c>
      <c r="I1291" s="307"/>
      <c r="J1291" s="562"/>
    </row>
    <row r="1292" spans="1:10" x14ac:dyDescent="0.35">
      <c r="A1292" s="287"/>
      <c r="B1292" s="388"/>
      <c r="C1292" s="384" t="s">
        <v>361</v>
      </c>
      <c r="D1292" s="613" t="s">
        <v>362</v>
      </c>
      <c r="E1292" s="614">
        <v>0.04</v>
      </c>
      <c r="F1292" s="615">
        <v>5</v>
      </c>
      <c r="G1292" s="586">
        <v>141413</v>
      </c>
      <c r="H1292" s="305">
        <f t="shared" si="7"/>
        <v>5939.34</v>
      </c>
      <c r="I1292" s="307"/>
      <c r="J1292" s="562"/>
    </row>
    <row r="1293" spans="1:10" x14ac:dyDescent="0.35">
      <c r="A1293" s="287"/>
      <c r="B1293" s="388"/>
      <c r="C1293" s="384" t="s">
        <v>363</v>
      </c>
      <c r="D1293" s="613" t="s">
        <v>22</v>
      </c>
      <c r="E1293" s="614">
        <v>1.5</v>
      </c>
      <c r="F1293" s="615">
        <v>5</v>
      </c>
      <c r="G1293" s="586">
        <v>450000</v>
      </c>
      <c r="H1293" s="438">
        <f t="shared" si="7"/>
        <v>708750</v>
      </c>
      <c r="I1293" s="307"/>
      <c r="J1293" s="562"/>
    </row>
    <row r="1294" spans="1:10" x14ac:dyDescent="0.35">
      <c r="A1294" s="287"/>
      <c r="B1294" s="388"/>
      <c r="C1294" s="384" t="s">
        <v>364</v>
      </c>
      <c r="D1294" s="613" t="s">
        <v>204</v>
      </c>
      <c r="E1294" s="614">
        <v>1.8</v>
      </c>
      <c r="F1294" s="615">
        <v>5</v>
      </c>
      <c r="G1294" s="586">
        <v>35000</v>
      </c>
      <c r="H1294" s="305">
        <f t="shared" si="7"/>
        <v>66150</v>
      </c>
      <c r="I1294" s="307"/>
      <c r="J1294" s="562"/>
    </row>
    <row r="1295" spans="1:10" x14ac:dyDescent="0.35">
      <c r="A1295" s="287"/>
      <c r="B1295" s="388"/>
      <c r="C1295" s="381"/>
      <c r="D1295" s="382"/>
      <c r="E1295" s="292"/>
      <c r="F1295" s="293"/>
      <c r="G1295" s="309" t="s">
        <v>206</v>
      </c>
      <c r="H1295" s="386">
        <f>SUM(H1287:H1294)</f>
        <v>942986.32000000007</v>
      </c>
      <c r="I1295" s="307"/>
      <c r="J1295" s="562"/>
    </row>
    <row r="1296" spans="1:10" x14ac:dyDescent="0.35">
      <c r="A1296" s="287"/>
      <c r="B1296" s="388"/>
      <c r="C1296" s="383" t="s">
        <v>208</v>
      </c>
      <c r="D1296" s="382"/>
      <c r="E1296" s="292"/>
      <c r="F1296" s="293"/>
      <c r="G1296" s="309"/>
      <c r="H1296" s="310"/>
      <c r="I1296" s="307"/>
      <c r="J1296" s="562"/>
    </row>
    <row r="1297" spans="1:10" x14ac:dyDescent="0.35">
      <c r="A1297" s="287"/>
      <c r="B1297" s="388"/>
      <c r="C1297" s="384" t="s">
        <v>365</v>
      </c>
      <c r="D1297" s="613" t="s">
        <v>210</v>
      </c>
      <c r="E1297" s="614">
        <v>7.5</v>
      </c>
      <c r="F1297" s="615"/>
      <c r="G1297" s="987">
        <f>M.O!C20</f>
        <v>89043.529285855795</v>
      </c>
      <c r="H1297" s="305">
        <f>TRUNC(E1297* (1 + F1297 / 100) * G1297,2)</f>
        <v>667826.46</v>
      </c>
      <c r="I1297" s="307"/>
      <c r="J1297" s="562"/>
    </row>
    <row r="1298" spans="1:10" x14ac:dyDescent="0.35">
      <c r="A1298" s="287"/>
      <c r="B1298" s="388"/>
      <c r="C1298" s="381"/>
      <c r="D1298" s="382"/>
      <c r="E1298" s="292"/>
      <c r="F1298" s="293"/>
      <c r="G1298" s="309" t="s">
        <v>265</v>
      </c>
      <c r="H1298" s="386">
        <f>SUM(H1296:H1297)</f>
        <v>667826.46</v>
      </c>
      <c r="I1298" s="307"/>
      <c r="J1298" s="562"/>
    </row>
    <row r="1299" spans="1:10" x14ac:dyDescent="0.35">
      <c r="A1299" s="287"/>
      <c r="B1299" s="388"/>
      <c r="C1299" s="387" t="s">
        <v>214</v>
      </c>
      <c r="D1299" s="382"/>
      <c r="E1299" s="292"/>
      <c r="F1299" s="293"/>
      <c r="G1299" s="309"/>
      <c r="H1299" s="310"/>
      <c r="I1299" s="307"/>
      <c r="J1299" s="562"/>
    </row>
    <row r="1300" spans="1:10" x14ac:dyDescent="0.35">
      <c r="A1300" s="287"/>
      <c r="B1300" s="388"/>
      <c r="C1300" s="384" t="s">
        <v>366</v>
      </c>
      <c r="D1300" s="613" t="s">
        <v>241</v>
      </c>
      <c r="E1300" s="614">
        <v>1</v>
      </c>
      <c r="F1300" s="615"/>
      <c r="G1300" s="586">
        <v>95000</v>
      </c>
      <c r="H1300" s="305">
        <f>TRUNC(E1300* (1 + F1300 / 100) * G1300,2)</f>
        <v>95000</v>
      </c>
      <c r="I1300" s="307"/>
      <c r="J1300" s="562"/>
    </row>
    <row r="1301" spans="1:10" x14ac:dyDescent="0.35">
      <c r="A1301" s="287"/>
      <c r="B1301" s="388"/>
      <c r="C1301" s="384" t="s">
        <v>334</v>
      </c>
      <c r="D1301" s="613" t="s">
        <v>241</v>
      </c>
      <c r="E1301" s="614">
        <v>1</v>
      </c>
      <c r="F1301" s="615"/>
      <c r="G1301" s="586">
        <v>95000</v>
      </c>
      <c r="H1301" s="305">
        <f>TRUNC(E1301* (1 + F1301 / 100) * G1301,2)</f>
        <v>95000</v>
      </c>
      <c r="I1301" s="307"/>
      <c r="J1301" s="562"/>
    </row>
    <row r="1302" spans="1:10" x14ac:dyDescent="0.35">
      <c r="A1302" s="287"/>
      <c r="B1302" s="388"/>
      <c r="C1302" s="384" t="s">
        <v>367</v>
      </c>
      <c r="D1302" s="613" t="s">
        <v>368</v>
      </c>
      <c r="E1302" s="614">
        <v>9.6</v>
      </c>
      <c r="F1302" s="615"/>
      <c r="G1302" s="586">
        <v>25000</v>
      </c>
      <c r="H1302" s="438">
        <f>TRUNC(E1302* (1 + F1302 / 100) * G1302,2)</f>
        <v>240000</v>
      </c>
      <c r="I1302" s="307"/>
      <c r="J1302" s="562"/>
    </row>
    <row r="1303" spans="1:10" x14ac:dyDescent="0.35">
      <c r="A1303" s="287"/>
      <c r="B1303" s="388"/>
      <c r="C1303" s="384" t="s">
        <v>215</v>
      </c>
      <c r="D1303" s="613" t="s">
        <v>216</v>
      </c>
      <c r="E1303" s="621">
        <f>$O$2</f>
        <v>0.05</v>
      </c>
      <c r="F1303" s="615"/>
      <c r="G1303" s="586">
        <f>H1298</f>
        <v>667826.46</v>
      </c>
      <c r="H1303" s="305">
        <f>TRUNC(E1303* (1 + F1303 / 100) * G1303,2)</f>
        <v>33391.32</v>
      </c>
      <c r="I1303" s="307"/>
      <c r="J1303" s="562"/>
    </row>
    <row r="1304" spans="1:10" x14ac:dyDescent="0.35">
      <c r="A1304" s="287"/>
      <c r="B1304" s="388"/>
      <c r="C1304" s="381"/>
      <c r="D1304" s="382"/>
      <c r="E1304" s="292"/>
      <c r="F1304" s="293"/>
      <c r="G1304" s="309" t="s">
        <v>218</v>
      </c>
      <c r="H1304" s="386">
        <f>SUM(H1299:H1303)</f>
        <v>463391.32</v>
      </c>
      <c r="I1304" s="307"/>
      <c r="J1304" s="562"/>
    </row>
    <row r="1305" spans="1:10" x14ac:dyDescent="0.35">
      <c r="A1305" s="287"/>
      <c r="B1305" s="388"/>
      <c r="C1305" s="383" t="s">
        <v>414</v>
      </c>
      <c r="D1305" s="382"/>
      <c r="E1305" s="292"/>
      <c r="F1305" s="293"/>
      <c r="G1305" s="309"/>
      <c r="H1305" s="310"/>
      <c r="I1305" s="307"/>
      <c r="J1305" s="562"/>
    </row>
    <row r="1306" spans="1:10" x14ac:dyDescent="0.35">
      <c r="A1306" s="287"/>
      <c r="B1306" s="388"/>
      <c r="C1306" s="300" t="s">
        <v>414</v>
      </c>
      <c r="D1306" s="584" t="s">
        <v>216</v>
      </c>
      <c r="E1306" s="588">
        <f>$U$7</f>
        <v>0.15</v>
      </c>
      <c r="F1306" s="589"/>
      <c r="G1306" s="586">
        <f>H1295</f>
        <v>942986.32000000007</v>
      </c>
      <c r="H1306" s="305">
        <f>E1306*G1306</f>
        <v>141447.948</v>
      </c>
      <c r="I1306" s="307"/>
      <c r="J1306" s="562"/>
    </row>
    <row r="1307" spans="1:10" x14ac:dyDescent="0.35">
      <c r="A1307" s="287"/>
      <c r="B1307" s="388"/>
      <c r="C1307" s="381"/>
      <c r="D1307" s="382"/>
      <c r="E1307" s="292"/>
      <c r="F1307" s="293"/>
      <c r="G1307" s="309" t="s">
        <v>269</v>
      </c>
      <c r="H1307" s="305">
        <f>SUM(H1305:H1306)</f>
        <v>141447.948</v>
      </c>
      <c r="I1307" s="307"/>
      <c r="J1307" s="562"/>
    </row>
    <row r="1308" spans="1:10" x14ac:dyDescent="0.35">
      <c r="A1308" s="287"/>
      <c r="B1308" s="388"/>
      <c r="C1308" s="381"/>
      <c r="D1308" s="382"/>
      <c r="E1308" s="292"/>
      <c r="F1308" s="293"/>
      <c r="G1308" s="309"/>
      <c r="H1308" s="310"/>
      <c r="I1308" s="307"/>
      <c r="J1308" s="562"/>
    </row>
    <row r="1309" spans="1:10" ht="15" thickBot="1" x14ac:dyDescent="0.4">
      <c r="A1309" s="287"/>
      <c r="B1309" s="388"/>
      <c r="C1309" s="354"/>
      <c r="D1309" s="622"/>
      <c r="E1309" s="623"/>
      <c r="F1309" s="624" t="s">
        <v>222</v>
      </c>
      <c r="G1309" s="593">
        <f>SUM(H1285:H1308)/2</f>
        <v>2215652.048</v>
      </c>
      <c r="H1309" s="594">
        <f>IF($A$2="CD",ROUND(SUM(H1285:H1308)/2,$B$3),SUM(H1285:H1308)/2)</f>
        <v>2215652</v>
      </c>
      <c r="I1309" s="307"/>
      <c r="J1309" s="562"/>
    </row>
    <row r="1310" spans="1:10" ht="15" thickTop="1" x14ac:dyDescent="0.35">
      <c r="A1310" s="287"/>
      <c r="B1310" s="388"/>
      <c r="C1310" s="389" t="s">
        <v>154</v>
      </c>
      <c r="D1310" s="390"/>
      <c r="E1310" s="391"/>
      <c r="F1310" s="392"/>
      <c r="G1310" s="330"/>
      <c r="H1310" s="331"/>
      <c r="I1310" s="307"/>
      <c r="J1310" s="562"/>
    </row>
    <row r="1311" spans="1:10" x14ac:dyDescent="0.35">
      <c r="A1311" s="287"/>
      <c r="B1311" s="388"/>
      <c r="C1311" s="625" t="s">
        <v>132</v>
      </c>
      <c r="D1311" s="626"/>
      <c r="E1311" s="627"/>
      <c r="F1311" s="628">
        <f>$F$3</f>
        <v>0.23</v>
      </c>
      <c r="G1311" s="598"/>
      <c r="H1311" s="443">
        <f>ROUND(H1309*F1311,2)</f>
        <v>509599.96</v>
      </c>
      <c r="I1311" s="307"/>
      <c r="J1311" s="562"/>
    </row>
    <row r="1312" spans="1:10" x14ac:dyDescent="0.35">
      <c r="A1312" s="287"/>
      <c r="B1312" s="388"/>
      <c r="C1312" s="625" t="s">
        <v>134</v>
      </c>
      <c r="D1312" s="626"/>
      <c r="E1312" s="627"/>
      <c r="F1312" s="628">
        <f>$G$3</f>
        <v>0.01</v>
      </c>
      <c r="G1312" s="598"/>
      <c r="H1312" s="443">
        <f>ROUND(H1309*F1312,2)</f>
        <v>22156.52</v>
      </c>
      <c r="I1312" s="307"/>
      <c r="J1312" s="562"/>
    </row>
    <row r="1313" spans="1:10" x14ac:dyDescent="0.35">
      <c r="A1313" s="287"/>
      <c r="B1313" s="388"/>
      <c r="C1313" s="625" t="s">
        <v>136</v>
      </c>
      <c r="D1313" s="626"/>
      <c r="E1313" s="627"/>
      <c r="F1313" s="628">
        <f>$H$3</f>
        <v>0.06</v>
      </c>
      <c r="G1313" s="598"/>
      <c r="H1313" s="443">
        <f>ROUND(H1309*F1313,2)</f>
        <v>132939.12</v>
      </c>
      <c r="I1313" s="307"/>
      <c r="J1313" s="562"/>
    </row>
    <row r="1314" spans="1:10" x14ac:dyDescent="0.35">
      <c r="A1314" s="287"/>
      <c r="B1314" s="388"/>
      <c r="C1314" s="625" t="s">
        <v>140</v>
      </c>
      <c r="D1314" s="626"/>
      <c r="E1314" s="627"/>
      <c r="F1314" s="628">
        <f>$I$3</f>
        <v>0</v>
      </c>
      <c r="G1314" s="598"/>
      <c r="H1314" s="443">
        <f>ROUND(H1313*F1314,2)</f>
        <v>0</v>
      </c>
      <c r="I1314" s="307"/>
      <c r="J1314" s="562"/>
    </row>
    <row r="1315" spans="1:10" x14ac:dyDescent="0.35">
      <c r="A1315" s="287"/>
      <c r="B1315" s="388"/>
      <c r="C1315" s="383" t="s">
        <v>249</v>
      </c>
      <c r="D1315" s="382"/>
      <c r="E1315" s="292"/>
      <c r="F1315" s="293"/>
      <c r="G1315" s="338"/>
      <c r="H1315" s="339">
        <f>SUM(H1311:H1314)</f>
        <v>664695.6</v>
      </c>
      <c r="I1315" s="307"/>
      <c r="J1315" s="562"/>
    </row>
    <row r="1316" spans="1:10" ht="15" thickBot="1" x14ac:dyDescent="0.4">
      <c r="A1316" s="287"/>
      <c r="B1316" s="388"/>
      <c r="C1316" s="629"/>
      <c r="D1316" s="630"/>
      <c r="E1316" s="623"/>
      <c r="F1316" s="624" t="s">
        <v>251</v>
      </c>
      <c r="G1316" s="601"/>
      <c r="H1316" s="594">
        <f>IF($A$3=2,ROUND((H1309+H1315),2),IF($A$3=3,ROUND((H1309+H1315),-1),ROUND((H1309+H1315),0)))</f>
        <v>2880348</v>
      </c>
      <c r="I1316" s="307"/>
      <c r="J1316" s="562"/>
    </row>
    <row r="1317" spans="1:10" ht="15" thickTop="1" x14ac:dyDescent="0.35">
      <c r="C1317" s="9"/>
      <c r="D1317" s="35"/>
      <c r="E1317" s="9"/>
      <c r="F1317" s="9"/>
      <c r="G1317" s="9"/>
      <c r="H1317" s="9"/>
      <c r="I1317" s="292"/>
      <c r="J1317" s="293"/>
    </row>
    <row r="1318" spans="1:10" ht="15" thickBot="1" x14ac:dyDescent="0.4">
      <c r="C1318" s="9"/>
      <c r="D1318" s="35"/>
      <c r="E1318" s="9"/>
      <c r="F1318" s="9"/>
      <c r="G1318" s="9"/>
      <c r="H1318" s="9"/>
      <c r="I1318" s="292"/>
      <c r="J1318" s="293"/>
    </row>
    <row r="1319" spans="1:10" ht="15" thickTop="1" x14ac:dyDescent="0.35">
      <c r="C1319" s="1079" t="s">
        <v>448</v>
      </c>
      <c r="D1319" s="1080"/>
      <c r="E1319" s="1080"/>
      <c r="F1319" s="1080"/>
      <c r="G1319" s="295"/>
      <c r="H1319" s="296" t="s">
        <v>255</v>
      </c>
      <c r="I1319" s="292"/>
      <c r="J1319" s="293"/>
    </row>
    <row r="1320" spans="1:10" x14ac:dyDescent="0.35">
      <c r="C1320" s="1081"/>
      <c r="D1320" s="1082"/>
      <c r="E1320" s="1082"/>
      <c r="F1320" s="1082"/>
      <c r="G1320" s="297"/>
      <c r="H1320" s="298" t="s">
        <v>94</v>
      </c>
      <c r="I1320" s="292"/>
      <c r="J1320" s="293"/>
    </row>
    <row r="1321" spans="1:10" x14ac:dyDescent="0.35">
      <c r="C1321" s="694" t="s">
        <v>21</v>
      </c>
      <c r="D1321" s="604" t="s">
        <v>22</v>
      </c>
      <c r="E1321" s="605" t="s">
        <v>23</v>
      </c>
      <c r="F1321" s="606" t="s">
        <v>192</v>
      </c>
      <c r="G1321" s="607" t="s">
        <v>193</v>
      </c>
      <c r="H1321" s="695" t="s">
        <v>194</v>
      </c>
      <c r="I1321" s="292"/>
      <c r="J1321" s="293"/>
    </row>
    <row r="1322" spans="1:10" x14ac:dyDescent="0.35">
      <c r="C1322" s="306"/>
      <c r="D1322" s="287"/>
      <c r="E1322" s="307"/>
      <c r="F1322" s="308"/>
      <c r="G1322" s="309"/>
      <c r="H1322" s="310"/>
      <c r="I1322" s="292"/>
      <c r="J1322" s="293"/>
    </row>
    <row r="1323" spans="1:10" x14ac:dyDescent="0.35">
      <c r="C1323" s="311" t="s">
        <v>196</v>
      </c>
      <c r="D1323" s="287"/>
      <c r="E1323" s="307"/>
      <c r="F1323" s="308"/>
      <c r="G1323" s="309"/>
      <c r="H1323" s="310"/>
      <c r="I1323" s="292"/>
      <c r="J1323" s="293"/>
    </row>
    <row r="1324" spans="1:10" x14ac:dyDescent="0.35">
      <c r="C1324" s="694" t="s">
        <v>371</v>
      </c>
      <c r="D1324" s="604" t="s">
        <v>22</v>
      </c>
      <c r="E1324" s="605">
        <v>0.5</v>
      </c>
      <c r="F1324" s="606">
        <v>0</v>
      </c>
      <c r="G1324" s="607">
        <v>16000</v>
      </c>
      <c r="H1324" s="695">
        <f t="shared" ref="H1324:H1329" si="8">TRUNC(E1324 * (1 + F1324 / 100) * G1324,2)</f>
        <v>8000</v>
      </c>
      <c r="I1324" s="292"/>
      <c r="J1324" s="293"/>
    </row>
    <row r="1325" spans="1:10" x14ac:dyDescent="0.35">
      <c r="C1325" s="694" t="s">
        <v>372</v>
      </c>
      <c r="D1325" s="604" t="s">
        <v>22</v>
      </c>
      <c r="E1325" s="605">
        <v>36</v>
      </c>
      <c r="F1325" s="606">
        <v>0</v>
      </c>
      <c r="G1325" s="607">
        <v>374</v>
      </c>
      <c r="H1325" s="695">
        <f t="shared" si="8"/>
        <v>13464</v>
      </c>
      <c r="I1325" s="292"/>
      <c r="J1325" s="293"/>
    </row>
    <row r="1326" spans="1:10" x14ac:dyDescent="0.35">
      <c r="C1326" s="694" t="s">
        <v>373</v>
      </c>
      <c r="D1326" s="604" t="s">
        <v>22</v>
      </c>
      <c r="E1326" s="605">
        <v>6</v>
      </c>
      <c r="F1326" s="606">
        <v>0</v>
      </c>
      <c r="G1326" s="607">
        <v>5600</v>
      </c>
      <c r="H1326" s="695">
        <f t="shared" si="8"/>
        <v>33600</v>
      </c>
      <c r="I1326" s="292"/>
      <c r="J1326" s="293"/>
    </row>
    <row r="1327" spans="1:10" x14ac:dyDescent="0.35">
      <c r="C1327" s="694" t="s">
        <v>374</v>
      </c>
      <c r="D1327" s="604" t="s">
        <v>22</v>
      </c>
      <c r="E1327" s="605">
        <v>0.7</v>
      </c>
      <c r="F1327" s="606">
        <v>0</v>
      </c>
      <c r="G1327" s="607">
        <v>156000</v>
      </c>
      <c r="H1327" s="695">
        <f t="shared" si="8"/>
        <v>109200</v>
      </c>
      <c r="I1327" s="292"/>
      <c r="J1327" s="293"/>
    </row>
    <row r="1328" spans="1:10" x14ac:dyDescent="0.35">
      <c r="C1328" s="694" t="s">
        <v>375</v>
      </c>
      <c r="D1328" s="604" t="s">
        <v>22</v>
      </c>
      <c r="E1328" s="605">
        <v>1.85</v>
      </c>
      <c r="F1328" s="606">
        <v>0</v>
      </c>
      <c r="G1328" s="607">
        <v>137000</v>
      </c>
      <c r="H1328" s="695">
        <f t="shared" si="8"/>
        <v>253450</v>
      </c>
      <c r="I1328" s="292"/>
      <c r="J1328" s="293"/>
    </row>
    <row r="1329" spans="3:10" x14ac:dyDescent="0.35">
      <c r="C1329" s="694" t="s">
        <v>376</v>
      </c>
      <c r="D1329" s="604" t="s">
        <v>22</v>
      </c>
      <c r="E1329" s="605">
        <v>0.6</v>
      </c>
      <c r="F1329" s="606">
        <v>0</v>
      </c>
      <c r="G1329" s="607">
        <v>98500</v>
      </c>
      <c r="H1329" s="695">
        <f t="shared" si="8"/>
        <v>59100</v>
      </c>
      <c r="I1329" s="292"/>
      <c r="J1329" s="293"/>
    </row>
    <row r="1330" spans="3:10" x14ac:dyDescent="0.35">
      <c r="C1330" s="306"/>
      <c r="D1330" s="287"/>
      <c r="E1330" s="307"/>
      <c r="F1330" s="308"/>
      <c r="G1330" s="309" t="s">
        <v>206</v>
      </c>
      <c r="H1330" s="313">
        <f>SUM(H1323:H1329)</f>
        <v>476814</v>
      </c>
      <c r="I1330" s="292"/>
      <c r="J1330" s="293"/>
    </row>
    <row r="1331" spans="3:10" x14ac:dyDescent="0.35">
      <c r="C1331" s="311" t="s">
        <v>208</v>
      </c>
      <c r="D1331" s="287"/>
      <c r="E1331" s="307"/>
      <c r="F1331" s="308"/>
      <c r="G1331" s="309"/>
      <c r="H1331" s="310"/>
      <c r="I1331" s="292"/>
      <c r="J1331" s="293"/>
    </row>
    <row r="1332" spans="3:10" x14ac:dyDescent="0.35">
      <c r="C1332" s="694" t="s">
        <v>377</v>
      </c>
      <c r="D1332" s="604" t="s">
        <v>210</v>
      </c>
      <c r="E1332" s="605">
        <v>7</v>
      </c>
      <c r="F1332" s="606"/>
      <c r="G1332" s="991">
        <f>M.O!C13</f>
        <v>63612</v>
      </c>
      <c r="H1332" s="695">
        <f>TRUNC(E1332 * (1 + F1332 / 100) * G1332,2)</f>
        <v>445284</v>
      </c>
      <c r="I1332" s="292"/>
      <c r="J1332" s="293"/>
    </row>
    <row r="1333" spans="3:10" x14ac:dyDescent="0.35">
      <c r="C1333" s="306"/>
      <c r="D1333" s="287"/>
      <c r="E1333" s="307"/>
      <c r="F1333" s="308"/>
      <c r="G1333" s="309" t="s">
        <v>212</v>
      </c>
      <c r="H1333" s="313">
        <f>SUM(H1331:H1332)</f>
        <v>445284</v>
      </c>
      <c r="I1333" s="292"/>
      <c r="J1333" s="293"/>
    </row>
    <row r="1334" spans="3:10" x14ac:dyDescent="0.35">
      <c r="C1334" s="314" t="s">
        <v>214</v>
      </c>
      <c r="D1334" s="287"/>
      <c r="E1334" s="307"/>
      <c r="F1334" s="308"/>
      <c r="G1334" s="309"/>
      <c r="H1334" s="310"/>
      <c r="I1334" s="292"/>
      <c r="J1334" s="293"/>
    </row>
    <row r="1335" spans="3:10" x14ac:dyDescent="0.35">
      <c r="C1335" s="694" t="s">
        <v>215</v>
      </c>
      <c r="D1335" s="604" t="s">
        <v>216</v>
      </c>
      <c r="E1335" s="610">
        <f>$O$2</f>
        <v>0.05</v>
      </c>
      <c r="F1335" s="606"/>
      <c r="G1335" s="607">
        <f>H1333</f>
        <v>445284</v>
      </c>
      <c r="H1335" s="695">
        <f>TRUNC(E1335* (1 + F1335 / 100) * G1335,2)</f>
        <v>22264.2</v>
      </c>
      <c r="I1335" s="292"/>
      <c r="J1335" s="293"/>
    </row>
    <row r="1336" spans="3:10" x14ac:dyDescent="0.35">
      <c r="C1336" s="306"/>
      <c r="D1336" s="287"/>
      <c r="E1336" s="307"/>
      <c r="F1336" s="308"/>
      <c r="G1336" s="309" t="s">
        <v>218</v>
      </c>
      <c r="H1336" s="313">
        <f>SUM(H1334:H1335)</f>
        <v>22264.2</v>
      </c>
      <c r="I1336" s="292"/>
      <c r="J1336" s="293"/>
    </row>
    <row r="1337" spans="3:10" x14ac:dyDescent="0.35">
      <c r="C1337" s="311" t="s">
        <v>414</v>
      </c>
      <c r="D1337" s="287"/>
      <c r="E1337" s="307"/>
      <c r="F1337" s="308"/>
      <c r="G1337" s="309"/>
      <c r="H1337" s="310"/>
      <c r="I1337" s="292"/>
      <c r="J1337" s="293"/>
    </row>
    <row r="1338" spans="3:10" x14ac:dyDescent="0.35">
      <c r="C1338" s="694" t="s">
        <v>301</v>
      </c>
      <c r="D1338" s="604" t="s">
        <v>302</v>
      </c>
      <c r="E1338" s="605">
        <v>50</v>
      </c>
      <c r="F1338" s="606"/>
      <c r="G1338" s="607">
        <v>1000</v>
      </c>
      <c r="H1338" s="695">
        <f>TRUNC(E1338 * (1 + F1338 / 100) * G1338,2)</f>
        <v>50000</v>
      </c>
      <c r="I1338" s="292"/>
      <c r="J1338" s="293"/>
    </row>
    <row r="1339" spans="3:10" x14ac:dyDescent="0.35">
      <c r="C1339" s="694"/>
      <c r="D1339" s="604"/>
      <c r="E1339" s="605"/>
      <c r="F1339" s="606"/>
      <c r="G1339" s="607"/>
      <c r="H1339" s="695"/>
      <c r="I1339" s="292"/>
      <c r="J1339" s="293"/>
    </row>
    <row r="1340" spans="3:10" x14ac:dyDescent="0.35">
      <c r="C1340" s="306"/>
      <c r="D1340" s="287"/>
      <c r="E1340" s="307"/>
      <c r="F1340" s="308"/>
      <c r="G1340" s="309" t="s">
        <v>221</v>
      </c>
      <c r="H1340" s="695">
        <f>SUM(H1337:H1339)</f>
        <v>50000</v>
      </c>
      <c r="I1340" s="292"/>
      <c r="J1340" s="293"/>
    </row>
    <row r="1341" spans="3:10" x14ac:dyDescent="0.35">
      <c r="C1341" s="306"/>
      <c r="D1341" s="287"/>
      <c r="E1341" s="307"/>
      <c r="F1341" s="308"/>
      <c r="G1341" s="309"/>
      <c r="H1341" s="310"/>
      <c r="I1341" s="292"/>
      <c r="J1341" s="293"/>
    </row>
    <row r="1342" spans="3:10" ht="15" thickBot="1" x14ac:dyDescent="0.4">
      <c r="C1342" s="318"/>
      <c r="D1342" s="590"/>
      <c r="E1342" s="591"/>
      <c r="F1342" s="592" t="s">
        <v>222</v>
      </c>
      <c r="G1342" s="593">
        <f>SUM(H1321:H1341)/2</f>
        <v>994362.2</v>
      </c>
      <c r="H1342" s="594">
        <f>IF($A$2="CD",ROUND(SUM(H1321:H1341)/2,$B$3),SUM(H1321:H1341)/2)</f>
        <v>994362</v>
      </c>
      <c r="I1342" s="292"/>
      <c r="J1342" s="293"/>
    </row>
    <row r="1343" spans="3:10" ht="15" thickTop="1" x14ac:dyDescent="0.35">
      <c r="C1343" s="327" t="s">
        <v>154</v>
      </c>
      <c r="D1343" s="328"/>
      <c r="E1343" s="329"/>
      <c r="F1343" s="397"/>
      <c r="G1343" s="330"/>
      <c r="H1343" s="331"/>
      <c r="I1343" s="292"/>
      <c r="J1343" s="293"/>
    </row>
    <row r="1344" spans="3:10" x14ac:dyDescent="0.35">
      <c r="C1344" s="696" t="s">
        <v>132</v>
      </c>
      <c r="D1344" s="697"/>
      <c r="E1344" s="698"/>
      <c r="F1344" s="661">
        <f>$F$3</f>
        <v>0.23</v>
      </c>
      <c r="G1344" s="699"/>
      <c r="H1344" s="700">
        <f>ROUND(H1342*F1344,2)</f>
        <v>228703.26</v>
      </c>
      <c r="I1344" s="292"/>
      <c r="J1344" s="293"/>
    </row>
    <row r="1345" spans="3:10" x14ac:dyDescent="0.35">
      <c r="C1345" s="696" t="s">
        <v>134</v>
      </c>
      <c r="D1345" s="697"/>
      <c r="E1345" s="698"/>
      <c r="F1345" s="661">
        <f>$G$3</f>
        <v>0.01</v>
      </c>
      <c r="G1345" s="699"/>
      <c r="H1345" s="700">
        <f>ROUND(H1342*F1345,2)</f>
        <v>9943.6200000000008</v>
      </c>
      <c r="I1345" s="292"/>
      <c r="J1345" s="293"/>
    </row>
    <row r="1346" spans="3:10" x14ac:dyDescent="0.35">
      <c r="C1346" s="696" t="s">
        <v>136</v>
      </c>
      <c r="D1346" s="697"/>
      <c r="E1346" s="698"/>
      <c r="F1346" s="661">
        <f>$H$3</f>
        <v>0.06</v>
      </c>
      <c r="G1346" s="699"/>
      <c r="H1346" s="700">
        <f>ROUND(H1342*F1346,2)</f>
        <v>59661.72</v>
      </c>
      <c r="I1346" s="292"/>
      <c r="J1346" s="293"/>
    </row>
    <row r="1347" spans="3:10" x14ac:dyDescent="0.35">
      <c r="C1347" s="696" t="s">
        <v>140</v>
      </c>
      <c r="D1347" s="697"/>
      <c r="E1347" s="698"/>
      <c r="F1347" s="661">
        <f>$I$3</f>
        <v>0</v>
      </c>
      <c r="G1347" s="699"/>
      <c r="H1347" s="700">
        <f>ROUND(H1346*F1347,2)</f>
        <v>0</v>
      </c>
      <c r="I1347" s="292"/>
      <c r="J1347" s="293"/>
    </row>
    <row r="1348" spans="3:10" x14ac:dyDescent="0.35">
      <c r="C1348" s="311" t="s">
        <v>249</v>
      </c>
      <c r="D1348" s="287"/>
      <c r="E1348" s="307"/>
      <c r="F1348" s="308"/>
      <c r="G1348" s="338"/>
      <c r="H1348" s="339">
        <f>SUM(H1344:H1347)</f>
        <v>298308.59999999998</v>
      </c>
      <c r="I1348" s="292"/>
      <c r="J1348" s="293"/>
    </row>
    <row r="1349" spans="3:10" ht="15" thickBot="1" x14ac:dyDescent="0.4">
      <c r="C1349" s="599"/>
      <c r="D1349" s="600"/>
      <c r="E1349" s="591"/>
      <c r="F1349" s="592" t="s">
        <v>251</v>
      </c>
      <c r="G1349" s="601"/>
      <c r="H1349" s="594">
        <f>IF($A$3=2,ROUND((H1342+H1348),2),IF($A$3=3,ROUND((H1342+H1348),-1),ROUND((H1342+H1348),0)))</f>
        <v>1292671</v>
      </c>
      <c r="I1349" s="292"/>
      <c r="J1349" s="293"/>
    </row>
    <row r="1350" spans="3:10" ht="15" thickTop="1" x14ac:dyDescent="0.35">
      <c r="C1350" s="9"/>
      <c r="D1350" s="35"/>
      <c r="E1350" s="9"/>
      <c r="F1350" s="9"/>
      <c r="G1350" s="9"/>
      <c r="H1350" s="9"/>
      <c r="I1350" s="292"/>
      <c r="J1350" s="293"/>
    </row>
    <row r="1351" spans="3:10" ht="15" thickBot="1" x14ac:dyDescent="0.4">
      <c r="C1351" s="9"/>
      <c r="D1351" s="35"/>
      <c r="E1351" s="9"/>
      <c r="F1351" s="9"/>
      <c r="G1351" s="9"/>
      <c r="H1351" s="9"/>
      <c r="I1351" s="292"/>
      <c r="J1351" s="293"/>
    </row>
    <row r="1352" spans="3:10" ht="15" thickTop="1" x14ac:dyDescent="0.35">
      <c r="C1352" s="1079" t="s">
        <v>518</v>
      </c>
      <c r="D1352" s="1080"/>
      <c r="E1352" s="1080"/>
      <c r="F1352" s="1080"/>
      <c r="G1352" s="295"/>
      <c r="H1352" s="296" t="s">
        <v>255</v>
      </c>
      <c r="I1352" s="292"/>
      <c r="J1352" s="293"/>
    </row>
    <row r="1353" spans="3:10" x14ac:dyDescent="0.35">
      <c r="C1353" s="1081"/>
      <c r="D1353" s="1082"/>
      <c r="E1353" s="1082"/>
      <c r="F1353" s="1082"/>
      <c r="G1353" s="297"/>
      <c r="H1353" s="298" t="s">
        <v>517</v>
      </c>
      <c r="I1353" s="292"/>
      <c r="J1353" s="293"/>
    </row>
    <row r="1354" spans="3:10" x14ac:dyDescent="0.35">
      <c r="C1354" s="694" t="s">
        <v>21</v>
      </c>
      <c r="D1354" s="604" t="s">
        <v>22</v>
      </c>
      <c r="E1354" s="605" t="s">
        <v>23</v>
      </c>
      <c r="F1354" s="606" t="s">
        <v>192</v>
      </c>
      <c r="G1354" s="607" t="s">
        <v>193</v>
      </c>
      <c r="H1354" s="695" t="s">
        <v>194</v>
      </c>
      <c r="I1354" s="292"/>
      <c r="J1354" s="293"/>
    </row>
    <row r="1355" spans="3:10" x14ac:dyDescent="0.35">
      <c r="C1355" s="306"/>
      <c r="D1355" s="287"/>
      <c r="E1355" s="307"/>
      <c r="F1355" s="308"/>
      <c r="G1355" s="309"/>
      <c r="H1355" s="310"/>
      <c r="I1355" s="292"/>
      <c r="J1355" s="293"/>
    </row>
    <row r="1356" spans="3:10" x14ac:dyDescent="0.35">
      <c r="C1356" s="311" t="s">
        <v>196</v>
      </c>
      <c r="D1356" s="287"/>
      <c r="E1356" s="307"/>
      <c r="F1356" s="308"/>
      <c r="G1356" s="309"/>
      <c r="H1356" s="400"/>
      <c r="I1356" s="292"/>
      <c r="J1356" s="293"/>
    </row>
    <row r="1357" spans="3:10" x14ac:dyDescent="0.35">
      <c r="C1357" s="741" t="s">
        <v>371</v>
      </c>
      <c r="D1357" s="646" t="s">
        <v>22</v>
      </c>
      <c r="E1357" s="648">
        <v>2</v>
      </c>
      <c r="F1357" s="658"/>
      <c r="G1357" s="607">
        <v>16000</v>
      </c>
      <c r="H1357" s="742">
        <f>TRUNC(E1357* (1 + F1357 / 100) * G1357,2)</f>
        <v>32000</v>
      </c>
      <c r="I1357" s="292"/>
      <c r="J1357" s="293"/>
    </row>
    <row r="1358" spans="3:10" x14ac:dyDescent="0.35">
      <c r="C1358" s="694" t="s">
        <v>372</v>
      </c>
      <c r="D1358" s="604" t="s">
        <v>22</v>
      </c>
      <c r="E1358" s="605">
        <v>36</v>
      </c>
      <c r="F1358" s="606"/>
      <c r="G1358" s="607">
        <v>374</v>
      </c>
      <c r="H1358" s="742">
        <f t="shared" ref="H1358:H1363" si="9">TRUNC(E1358* (1 + F1358 / 100) * G1358,2)</f>
        <v>13464</v>
      </c>
      <c r="I1358" s="292"/>
      <c r="J1358" s="293"/>
    </row>
    <row r="1359" spans="3:10" x14ac:dyDescent="0.35">
      <c r="C1359" s="694" t="s">
        <v>373</v>
      </c>
      <c r="D1359" s="604" t="s">
        <v>22</v>
      </c>
      <c r="E1359" s="605">
        <v>6</v>
      </c>
      <c r="F1359" s="606"/>
      <c r="G1359" s="607">
        <v>5600</v>
      </c>
      <c r="H1359" s="742">
        <f t="shared" si="9"/>
        <v>33600</v>
      </c>
      <c r="I1359" s="292"/>
      <c r="J1359" s="293"/>
    </row>
    <row r="1360" spans="3:10" x14ac:dyDescent="0.35">
      <c r="C1360" s="694" t="s">
        <v>378</v>
      </c>
      <c r="D1360" s="604" t="s">
        <v>22</v>
      </c>
      <c r="E1360" s="605">
        <v>2.2999999999999998</v>
      </c>
      <c r="F1360" s="606">
        <v>2</v>
      </c>
      <c r="G1360" s="607">
        <v>58600</v>
      </c>
      <c r="H1360" s="742">
        <f t="shared" si="9"/>
        <v>137475.6</v>
      </c>
      <c r="I1360" s="292"/>
      <c r="J1360" s="293"/>
    </row>
    <row r="1361" spans="3:10" x14ac:dyDescent="0.35">
      <c r="C1361" s="694" t="s">
        <v>374</v>
      </c>
      <c r="D1361" s="604" t="s">
        <v>22</v>
      </c>
      <c r="E1361" s="605">
        <v>2.1</v>
      </c>
      <c r="F1361" s="606">
        <v>2</v>
      </c>
      <c r="G1361" s="607">
        <v>156000</v>
      </c>
      <c r="H1361" s="742">
        <f t="shared" si="9"/>
        <v>334152</v>
      </c>
      <c r="I1361" s="292"/>
      <c r="J1361" s="293"/>
    </row>
    <row r="1362" spans="3:10" x14ac:dyDescent="0.35">
      <c r="C1362" s="694" t="s">
        <v>375</v>
      </c>
      <c r="D1362" s="604" t="s">
        <v>22</v>
      </c>
      <c r="E1362" s="605">
        <v>3.5</v>
      </c>
      <c r="F1362" s="606">
        <v>2</v>
      </c>
      <c r="G1362" s="607">
        <v>137000</v>
      </c>
      <c r="H1362" s="742">
        <f t="shared" si="9"/>
        <v>489090</v>
      </c>
      <c r="I1362" s="292"/>
      <c r="J1362" s="293"/>
    </row>
    <row r="1363" spans="3:10" x14ac:dyDescent="0.35">
      <c r="C1363" s="694" t="s">
        <v>376</v>
      </c>
      <c r="D1363" s="604" t="s">
        <v>22</v>
      </c>
      <c r="E1363" s="605">
        <v>1.5</v>
      </c>
      <c r="F1363" s="606">
        <v>1</v>
      </c>
      <c r="G1363" s="607">
        <v>98500</v>
      </c>
      <c r="H1363" s="742">
        <f t="shared" si="9"/>
        <v>149227.5</v>
      </c>
      <c r="I1363" s="292"/>
      <c r="J1363" s="293"/>
    </row>
    <row r="1364" spans="3:10" x14ac:dyDescent="0.35">
      <c r="C1364" s="306"/>
      <c r="D1364" s="287"/>
      <c r="E1364" s="307"/>
      <c r="F1364" s="308"/>
      <c r="G1364" s="309" t="s">
        <v>206</v>
      </c>
      <c r="H1364" s="399">
        <f>SUM(H1356:H1363)</f>
        <v>1189009.1000000001</v>
      </c>
      <c r="I1364" s="292"/>
      <c r="J1364" s="293"/>
    </row>
    <row r="1365" spans="3:10" x14ac:dyDescent="0.35">
      <c r="C1365" s="311" t="s">
        <v>208</v>
      </c>
      <c r="D1365" s="287"/>
      <c r="E1365" s="307"/>
      <c r="F1365" s="308"/>
      <c r="G1365" s="309"/>
      <c r="H1365" s="400"/>
      <c r="I1365" s="292"/>
      <c r="J1365" s="293"/>
    </row>
    <row r="1366" spans="3:10" x14ac:dyDescent="0.35">
      <c r="C1366" s="694" t="s">
        <v>377</v>
      </c>
      <c r="D1366" s="604" t="s">
        <v>210</v>
      </c>
      <c r="E1366" s="605">
        <v>9.5</v>
      </c>
      <c r="F1366" s="606"/>
      <c r="G1366" s="991">
        <f>M.O!C13</f>
        <v>63612</v>
      </c>
      <c r="H1366" s="742">
        <f>TRUNC(E1366* (1 + F1366 / 100) * G1366,2)</f>
        <v>604314</v>
      </c>
      <c r="I1366" s="292"/>
      <c r="J1366" s="293"/>
    </row>
    <row r="1367" spans="3:10" x14ac:dyDescent="0.35">
      <c r="C1367" s="306"/>
      <c r="D1367" s="287"/>
      <c r="E1367" s="307"/>
      <c r="F1367" s="308"/>
      <c r="G1367" s="309" t="s">
        <v>212</v>
      </c>
      <c r="H1367" s="399">
        <f>SUM(H1365:H1366)</f>
        <v>604314</v>
      </c>
      <c r="I1367" s="292"/>
      <c r="J1367" s="293"/>
    </row>
    <row r="1368" spans="3:10" x14ac:dyDescent="0.35">
      <c r="C1368" s="314" t="s">
        <v>214</v>
      </c>
      <c r="D1368" s="287"/>
      <c r="E1368" s="307"/>
      <c r="F1368" s="308"/>
      <c r="G1368" s="309"/>
      <c r="H1368" s="400"/>
      <c r="I1368" s="292"/>
      <c r="J1368" s="293"/>
    </row>
    <row r="1369" spans="3:10" x14ac:dyDescent="0.35">
      <c r="C1369" s="694" t="s">
        <v>215</v>
      </c>
      <c r="D1369" s="604" t="s">
        <v>216</v>
      </c>
      <c r="E1369" s="610">
        <f>$O$2</f>
        <v>0.05</v>
      </c>
      <c r="F1369" s="606"/>
      <c r="G1369" s="607">
        <f>H1367</f>
        <v>604314</v>
      </c>
      <c r="H1369" s="742">
        <f>TRUNC(E1369* (1 + F1369 / 100) * G1369,2)</f>
        <v>30215.7</v>
      </c>
      <c r="I1369" s="292"/>
      <c r="J1369" s="293"/>
    </row>
    <row r="1370" spans="3:10" x14ac:dyDescent="0.35">
      <c r="C1370" s="306"/>
      <c r="D1370" s="287"/>
      <c r="E1370" s="307"/>
      <c r="F1370" s="308"/>
      <c r="G1370" s="309" t="s">
        <v>218</v>
      </c>
      <c r="H1370" s="399">
        <f>SUM(H1368:H1369)</f>
        <v>30215.7</v>
      </c>
      <c r="I1370" s="292"/>
      <c r="J1370" s="293"/>
    </row>
    <row r="1371" spans="3:10" x14ac:dyDescent="0.35">
      <c r="C1371" s="311" t="s">
        <v>414</v>
      </c>
      <c r="D1371" s="287"/>
      <c r="E1371" s="307"/>
      <c r="F1371" s="308"/>
      <c r="G1371" s="309"/>
      <c r="H1371" s="400"/>
      <c r="I1371" s="292"/>
      <c r="J1371" s="293"/>
    </row>
    <row r="1372" spans="3:10" x14ac:dyDescent="0.35">
      <c r="C1372" s="694" t="s">
        <v>301</v>
      </c>
      <c r="D1372" s="604" t="s">
        <v>302</v>
      </c>
      <c r="E1372" s="605">
        <v>90</v>
      </c>
      <c r="F1372" s="606"/>
      <c r="G1372" s="607">
        <v>1000</v>
      </c>
      <c r="H1372" s="742">
        <f>TRUNC(E1372 * (1 + F1372 / 100) * G1372,2)</f>
        <v>90000</v>
      </c>
      <c r="I1372" s="292"/>
      <c r="J1372" s="293"/>
    </row>
    <row r="1373" spans="3:10" x14ac:dyDescent="0.35">
      <c r="C1373" s="694"/>
      <c r="D1373" s="604"/>
      <c r="E1373" s="605"/>
      <c r="F1373" s="606"/>
      <c r="G1373" s="607"/>
      <c r="H1373" s="742"/>
      <c r="I1373" s="292"/>
      <c r="J1373" s="293"/>
    </row>
    <row r="1374" spans="3:10" x14ac:dyDescent="0.35">
      <c r="C1374" s="306"/>
      <c r="D1374" s="287"/>
      <c r="E1374" s="307"/>
      <c r="F1374" s="308"/>
      <c r="G1374" s="309" t="s">
        <v>221</v>
      </c>
      <c r="H1374" s="742">
        <f>SUM(H1371:H1373)</f>
        <v>90000</v>
      </c>
      <c r="I1374" s="292"/>
      <c r="J1374" s="293"/>
    </row>
    <row r="1375" spans="3:10" x14ac:dyDescent="0.35">
      <c r="C1375" s="306"/>
      <c r="D1375" s="287"/>
      <c r="E1375" s="307"/>
      <c r="F1375" s="308"/>
      <c r="G1375" s="309"/>
      <c r="H1375" s="400"/>
      <c r="I1375" s="292"/>
      <c r="J1375" s="293"/>
    </row>
    <row r="1376" spans="3:10" ht="15" thickBot="1" x14ac:dyDescent="0.4">
      <c r="C1376" s="318"/>
      <c r="D1376" s="590"/>
      <c r="E1376" s="591"/>
      <c r="F1376" s="592" t="s">
        <v>222</v>
      </c>
      <c r="G1376" s="593">
        <f>SUM(H1354:H1375)/2</f>
        <v>1913538.8000000003</v>
      </c>
      <c r="H1376" s="594">
        <f>IF($A$2="CD",ROUND(SUM(H1354:H1375)/2,$B$3),SUM(H1354:H1375)/2)</f>
        <v>1913539</v>
      </c>
      <c r="I1376" s="292"/>
      <c r="J1376" s="293"/>
    </row>
    <row r="1377" spans="3:10" ht="15" thickTop="1" x14ac:dyDescent="0.35">
      <c r="C1377" s="327" t="s">
        <v>154</v>
      </c>
      <c r="D1377" s="328"/>
      <c r="E1377" s="329"/>
      <c r="F1377" s="397"/>
      <c r="G1377" s="330"/>
      <c r="H1377" s="331"/>
      <c r="I1377" s="292"/>
      <c r="J1377" s="293"/>
    </row>
    <row r="1378" spans="3:10" x14ac:dyDescent="0.35">
      <c r="C1378" s="696" t="s">
        <v>132</v>
      </c>
      <c r="D1378" s="697"/>
      <c r="E1378" s="698"/>
      <c r="F1378" s="661">
        <f>$F$3</f>
        <v>0.23</v>
      </c>
      <c r="G1378" s="699"/>
      <c r="H1378" s="700">
        <f>ROUND(H1376*F1378,2)</f>
        <v>440113.97</v>
      </c>
      <c r="I1378" s="292"/>
      <c r="J1378" s="293"/>
    </row>
    <row r="1379" spans="3:10" x14ac:dyDescent="0.35">
      <c r="C1379" s="696" t="s">
        <v>134</v>
      </c>
      <c r="D1379" s="697"/>
      <c r="E1379" s="698"/>
      <c r="F1379" s="661">
        <f>$G$3</f>
        <v>0.01</v>
      </c>
      <c r="G1379" s="699"/>
      <c r="H1379" s="700">
        <f>ROUND(H1376*F1379,2)</f>
        <v>19135.39</v>
      </c>
      <c r="I1379" s="292"/>
      <c r="J1379" s="293"/>
    </row>
    <row r="1380" spans="3:10" x14ac:dyDescent="0.35">
      <c r="C1380" s="696" t="s">
        <v>136</v>
      </c>
      <c r="D1380" s="697"/>
      <c r="E1380" s="698"/>
      <c r="F1380" s="661">
        <f>$H$3</f>
        <v>0.06</v>
      </c>
      <c r="G1380" s="699"/>
      <c r="H1380" s="700">
        <f>ROUND(H1376*F1380,2)</f>
        <v>114812.34</v>
      </c>
      <c r="I1380" s="292"/>
      <c r="J1380" s="293"/>
    </row>
    <row r="1381" spans="3:10" x14ac:dyDescent="0.35">
      <c r="C1381" s="696" t="s">
        <v>140</v>
      </c>
      <c r="D1381" s="697"/>
      <c r="E1381" s="698"/>
      <c r="F1381" s="661">
        <f>$I$3</f>
        <v>0</v>
      </c>
      <c r="G1381" s="699"/>
      <c r="H1381" s="700">
        <f>ROUND(H1380*F1381,2)</f>
        <v>0</v>
      </c>
      <c r="I1381" s="292"/>
      <c r="J1381" s="293"/>
    </row>
    <row r="1382" spans="3:10" x14ac:dyDescent="0.35">
      <c r="C1382" s="311" t="s">
        <v>249</v>
      </c>
      <c r="D1382" s="287"/>
      <c r="E1382" s="307"/>
      <c r="F1382" s="308"/>
      <c r="G1382" s="338"/>
      <c r="H1382" s="339">
        <f>SUM(H1378:H1381)</f>
        <v>574061.69999999995</v>
      </c>
      <c r="I1382" s="292"/>
      <c r="J1382" s="293"/>
    </row>
    <row r="1383" spans="3:10" ht="15" thickBot="1" x14ac:dyDescent="0.4">
      <c r="C1383" s="599"/>
      <c r="D1383" s="600"/>
      <c r="E1383" s="591"/>
      <c r="F1383" s="592" t="s">
        <v>251</v>
      </c>
      <c r="G1383" s="601"/>
      <c r="H1383" s="594">
        <f>IF($A$3=2,ROUND((H1376+H1382),2),IF($A$3=3,ROUND((H1376+H1382),-1),ROUND((H1376+H1382),0)))</f>
        <v>2487601</v>
      </c>
      <c r="I1383" s="292"/>
      <c r="J1383" s="293"/>
    </row>
    <row r="1384" spans="3:10" ht="15" thickTop="1" x14ac:dyDescent="0.35">
      <c r="C1384" s="9"/>
      <c r="D1384" s="35"/>
      <c r="E1384" s="9"/>
      <c r="F1384" s="9"/>
      <c r="G1384" s="9"/>
      <c r="H1384" s="9"/>
      <c r="I1384" s="292"/>
      <c r="J1384" s="293"/>
    </row>
    <row r="1385" spans="3:10" ht="15" thickBot="1" x14ac:dyDescent="0.4">
      <c r="C1385" s="9"/>
      <c r="D1385" s="35"/>
      <c r="E1385" s="9"/>
      <c r="F1385" s="9"/>
      <c r="G1385" s="9"/>
      <c r="H1385" s="9"/>
      <c r="I1385" s="292"/>
      <c r="J1385" s="293"/>
    </row>
    <row r="1386" spans="3:10" ht="15" customHeight="1" thickTop="1" x14ac:dyDescent="0.35">
      <c r="C1386" s="1083" t="s">
        <v>746</v>
      </c>
      <c r="D1386" s="1084"/>
      <c r="E1386" s="1084"/>
      <c r="F1386" s="1084"/>
      <c r="G1386" s="295"/>
      <c r="H1386" s="372" t="s">
        <v>300</v>
      </c>
      <c r="I1386" s="292"/>
      <c r="J1386" s="293"/>
    </row>
    <row r="1387" spans="3:10" ht="46.5" customHeight="1" x14ac:dyDescent="0.35">
      <c r="C1387" s="1085"/>
      <c r="D1387" s="1086"/>
      <c r="E1387" s="1086"/>
      <c r="F1387" s="1086"/>
      <c r="G1387" s="297"/>
      <c r="H1387" s="373" t="s">
        <v>519</v>
      </c>
      <c r="I1387" s="292"/>
      <c r="J1387" s="293"/>
    </row>
    <row r="1388" spans="3:10" x14ac:dyDescent="0.35">
      <c r="C1388" s="888" t="s">
        <v>21</v>
      </c>
      <c r="D1388" s="617" t="s">
        <v>22</v>
      </c>
      <c r="E1388" s="618" t="s">
        <v>23</v>
      </c>
      <c r="F1388" s="619" t="s">
        <v>192</v>
      </c>
      <c r="G1388" s="620" t="s">
        <v>193</v>
      </c>
      <c r="H1388" s="790" t="s">
        <v>194</v>
      </c>
      <c r="I1388" s="292"/>
      <c r="J1388" s="293"/>
    </row>
    <row r="1389" spans="3:10" x14ac:dyDescent="0.35">
      <c r="C1389" s="381"/>
      <c r="D1389" s="382"/>
      <c r="E1389" s="292"/>
      <c r="F1389" s="293"/>
      <c r="G1389" s="309"/>
      <c r="H1389" s="310"/>
      <c r="I1389" s="292"/>
      <c r="J1389" s="293"/>
    </row>
    <row r="1390" spans="3:10" x14ac:dyDescent="0.35">
      <c r="C1390" s="383" t="s">
        <v>196</v>
      </c>
      <c r="D1390" s="382"/>
      <c r="E1390" s="292"/>
      <c r="F1390" s="293"/>
      <c r="G1390" s="309"/>
      <c r="H1390" s="310"/>
      <c r="I1390" s="292"/>
      <c r="J1390" s="293"/>
    </row>
    <row r="1391" spans="3:10" x14ac:dyDescent="0.35">
      <c r="C1391" s="792" t="s">
        <v>747</v>
      </c>
      <c r="D1391" s="613" t="s">
        <v>22</v>
      </c>
      <c r="E1391" s="614">
        <v>8</v>
      </c>
      <c r="F1391" s="615"/>
      <c r="G1391" s="586">
        <v>23</v>
      </c>
      <c r="H1391" s="893">
        <f t="shared" ref="H1391:H1404" si="10">TRUNC(E1391* (1 + F1391 / 100) * G1391,2)</f>
        <v>184</v>
      </c>
      <c r="I1391" s="292"/>
      <c r="J1391" s="293"/>
    </row>
    <row r="1392" spans="3:10" x14ac:dyDescent="0.35">
      <c r="C1392" s="792" t="s">
        <v>748</v>
      </c>
      <c r="D1392" s="613" t="s">
        <v>36</v>
      </c>
      <c r="E1392" s="614">
        <v>1</v>
      </c>
      <c r="F1392" s="615">
        <v>0</v>
      </c>
      <c r="G1392" s="586">
        <v>250000</v>
      </c>
      <c r="H1392" s="893">
        <f>TRUNC(E1392* (1 + F1392 / 100) * G1392,2)</f>
        <v>250000</v>
      </c>
      <c r="I1392" s="292"/>
      <c r="J1392" s="293"/>
    </row>
    <row r="1393" spans="3:10" x14ac:dyDescent="0.35">
      <c r="C1393" s="792" t="s">
        <v>749</v>
      </c>
      <c r="D1393" s="613" t="s">
        <v>22</v>
      </c>
      <c r="E1393" s="614">
        <v>0.5</v>
      </c>
      <c r="F1393" s="615"/>
      <c r="G1393" s="586">
        <v>24900</v>
      </c>
      <c r="H1393" s="893">
        <f t="shared" si="10"/>
        <v>12450</v>
      </c>
      <c r="I1393" s="292"/>
      <c r="J1393" s="293"/>
    </row>
    <row r="1394" spans="3:10" x14ac:dyDescent="0.35">
      <c r="C1394" s="792" t="s">
        <v>750</v>
      </c>
      <c r="D1394" s="613" t="s">
        <v>22</v>
      </c>
      <c r="E1394" s="614">
        <v>1</v>
      </c>
      <c r="F1394" s="615"/>
      <c r="G1394" s="586">
        <v>19900</v>
      </c>
      <c r="H1394" s="893">
        <f t="shared" si="10"/>
        <v>19900</v>
      </c>
      <c r="I1394" s="292"/>
      <c r="J1394" s="293"/>
    </row>
    <row r="1395" spans="3:10" x14ac:dyDescent="0.35">
      <c r="C1395" s="792" t="s">
        <v>751</v>
      </c>
      <c r="D1395" s="613" t="s">
        <v>22</v>
      </c>
      <c r="E1395" s="614">
        <v>2</v>
      </c>
      <c r="F1395" s="615"/>
      <c r="G1395" s="586">
        <v>29000</v>
      </c>
      <c r="H1395" s="893">
        <f t="shared" si="10"/>
        <v>58000</v>
      </c>
      <c r="I1395" s="292"/>
      <c r="J1395" s="293"/>
    </row>
    <row r="1396" spans="3:10" x14ac:dyDescent="0.35">
      <c r="C1396" s="792" t="s">
        <v>752</v>
      </c>
      <c r="D1396" s="613" t="s">
        <v>22</v>
      </c>
      <c r="E1396" s="614">
        <v>2</v>
      </c>
      <c r="F1396" s="615"/>
      <c r="G1396" s="586">
        <v>7254</v>
      </c>
      <c r="H1396" s="893">
        <f t="shared" si="10"/>
        <v>14508</v>
      </c>
      <c r="I1396" s="292"/>
      <c r="J1396" s="293"/>
    </row>
    <row r="1397" spans="3:10" x14ac:dyDescent="0.35">
      <c r="C1397" s="792" t="s">
        <v>372</v>
      </c>
      <c r="D1397" s="613" t="s">
        <v>22</v>
      </c>
      <c r="E1397" s="614">
        <v>8</v>
      </c>
      <c r="F1397" s="615"/>
      <c r="G1397" s="586">
        <v>126</v>
      </c>
      <c r="H1397" s="893">
        <f t="shared" si="10"/>
        <v>1008</v>
      </c>
      <c r="I1397" s="292"/>
      <c r="J1397" s="293"/>
    </row>
    <row r="1398" spans="3:10" x14ac:dyDescent="0.35">
      <c r="C1398" s="792" t="s">
        <v>753</v>
      </c>
      <c r="D1398" s="613" t="s">
        <v>22</v>
      </c>
      <c r="E1398" s="614">
        <v>8</v>
      </c>
      <c r="F1398" s="615"/>
      <c r="G1398" s="586">
        <v>105</v>
      </c>
      <c r="H1398" s="893">
        <f t="shared" si="10"/>
        <v>840</v>
      </c>
      <c r="I1398" s="292"/>
      <c r="J1398" s="293"/>
    </row>
    <row r="1399" spans="3:10" x14ac:dyDescent="0.35">
      <c r="C1399" s="792" t="s">
        <v>754</v>
      </c>
      <c r="D1399" s="613" t="s">
        <v>36</v>
      </c>
      <c r="E1399" s="614">
        <v>0.72499999999999998</v>
      </c>
      <c r="F1399" s="615"/>
      <c r="G1399" s="586">
        <v>149809</v>
      </c>
      <c r="H1399" s="893">
        <f t="shared" si="10"/>
        <v>108611.52</v>
      </c>
      <c r="I1399" s="292"/>
      <c r="J1399" s="293"/>
    </row>
    <row r="1400" spans="3:10" x14ac:dyDescent="0.35">
      <c r="C1400" s="792" t="s">
        <v>755</v>
      </c>
      <c r="D1400" s="613" t="s">
        <v>22</v>
      </c>
      <c r="E1400" s="614">
        <v>0.25</v>
      </c>
      <c r="F1400" s="615"/>
      <c r="G1400" s="586">
        <v>73651</v>
      </c>
      <c r="H1400" s="893">
        <f t="shared" si="10"/>
        <v>18412.75</v>
      </c>
      <c r="I1400" s="292"/>
      <c r="J1400" s="293"/>
    </row>
    <row r="1401" spans="3:10" x14ac:dyDescent="0.35">
      <c r="C1401" s="792" t="s">
        <v>756</v>
      </c>
      <c r="D1401" s="613" t="s">
        <v>22</v>
      </c>
      <c r="E1401" s="614">
        <v>0.25</v>
      </c>
      <c r="F1401" s="615"/>
      <c r="G1401" s="586">
        <v>54905</v>
      </c>
      <c r="H1401" s="893">
        <f t="shared" si="10"/>
        <v>13726.25</v>
      </c>
      <c r="I1401" s="292"/>
      <c r="J1401" s="293"/>
    </row>
    <row r="1402" spans="3:10" x14ac:dyDescent="0.35">
      <c r="C1402" s="792" t="s">
        <v>757</v>
      </c>
      <c r="D1402" s="613" t="s">
        <v>22</v>
      </c>
      <c r="E1402" s="614">
        <v>0.25</v>
      </c>
      <c r="F1402" s="615"/>
      <c r="G1402" s="586">
        <v>74991</v>
      </c>
      <c r="H1402" s="893">
        <f t="shared" si="10"/>
        <v>18747.75</v>
      </c>
      <c r="I1402" s="292"/>
      <c r="J1402" s="293"/>
    </row>
    <row r="1403" spans="3:10" x14ac:dyDescent="0.35">
      <c r="C1403" s="792" t="s">
        <v>758</v>
      </c>
      <c r="D1403" s="613" t="s">
        <v>22</v>
      </c>
      <c r="E1403" s="614">
        <v>0.12</v>
      </c>
      <c r="F1403" s="615"/>
      <c r="G1403" s="586">
        <v>65618</v>
      </c>
      <c r="H1403" s="893">
        <f t="shared" si="10"/>
        <v>7874.16</v>
      </c>
      <c r="I1403" s="292"/>
      <c r="J1403" s="293"/>
    </row>
    <row r="1404" spans="3:10" x14ac:dyDescent="0.35">
      <c r="C1404" s="792" t="s">
        <v>759</v>
      </c>
      <c r="D1404" s="613" t="s">
        <v>22</v>
      </c>
      <c r="E1404" s="614">
        <v>0.12</v>
      </c>
      <c r="F1404" s="615"/>
      <c r="G1404" s="586">
        <v>73651</v>
      </c>
      <c r="H1404" s="893">
        <f t="shared" si="10"/>
        <v>8838.1200000000008</v>
      </c>
      <c r="I1404" s="292"/>
      <c r="J1404" s="293"/>
    </row>
    <row r="1405" spans="3:10" x14ac:dyDescent="0.35">
      <c r="C1405" s="381"/>
      <c r="D1405" s="382"/>
      <c r="E1405" s="292"/>
      <c r="F1405" s="293"/>
      <c r="G1405" s="309" t="s">
        <v>206</v>
      </c>
      <c r="H1405" s="894">
        <f>SUM(H1390:H1404)</f>
        <v>533100.55000000005</v>
      </c>
      <c r="I1405" s="292"/>
      <c r="J1405" s="293"/>
    </row>
    <row r="1406" spans="3:10" x14ac:dyDescent="0.35">
      <c r="C1406" s="383" t="s">
        <v>208</v>
      </c>
      <c r="D1406" s="382"/>
      <c r="E1406" s="292"/>
      <c r="F1406" s="293"/>
      <c r="G1406" s="309"/>
      <c r="H1406" s="400"/>
      <c r="I1406" s="292"/>
      <c r="J1406" s="293"/>
    </row>
    <row r="1407" spans="3:10" x14ac:dyDescent="0.35">
      <c r="C1407" s="792" t="s">
        <v>377</v>
      </c>
      <c r="D1407" s="613" t="s">
        <v>210</v>
      </c>
      <c r="E1407" s="614">
        <v>3.8</v>
      </c>
      <c r="F1407" s="615"/>
      <c r="G1407" s="987">
        <f>M.O!C13</f>
        <v>63612</v>
      </c>
      <c r="H1407" s="893">
        <f>TRUNC(E1407* (1 + F1407 / 100) * G1407,2)</f>
        <v>241725.6</v>
      </c>
      <c r="I1407" s="292"/>
      <c r="J1407" s="293"/>
    </row>
    <row r="1408" spans="3:10" x14ac:dyDescent="0.35">
      <c r="C1408" s="381"/>
      <c r="D1408" s="382"/>
      <c r="E1408" s="292"/>
      <c r="F1408" s="293"/>
      <c r="G1408" s="309" t="s">
        <v>265</v>
      </c>
      <c r="H1408" s="894">
        <f>SUM(H1406:H1407)</f>
        <v>241725.6</v>
      </c>
      <c r="I1408" s="292"/>
      <c r="J1408" s="293"/>
    </row>
    <row r="1409" spans="1:10" x14ac:dyDescent="0.35">
      <c r="C1409" s="387" t="s">
        <v>214</v>
      </c>
      <c r="D1409" s="382"/>
      <c r="E1409" s="292"/>
      <c r="F1409" s="293"/>
      <c r="G1409" s="309"/>
      <c r="H1409" s="400"/>
      <c r="I1409" s="292"/>
      <c r="J1409" s="293"/>
    </row>
    <row r="1410" spans="1:10" x14ac:dyDescent="0.35">
      <c r="C1410" s="792" t="s">
        <v>215</v>
      </c>
      <c r="D1410" s="613" t="s">
        <v>216</v>
      </c>
      <c r="E1410" s="621">
        <f>$O$2</f>
        <v>0.05</v>
      </c>
      <c r="F1410" s="615"/>
      <c r="G1410" s="586">
        <f>H1408</f>
        <v>241725.6</v>
      </c>
      <c r="H1410" s="893">
        <f>TRUNC(E1410* (1 + F1410 / 100) * G1410,2)</f>
        <v>12086.28</v>
      </c>
      <c r="I1410" s="292"/>
      <c r="J1410" s="293"/>
    </row>
    <row r="1411" spans="1:10" x14ac:dyDescent="0.35">
      <c r="A1411" s="287" t="s">
        <v>370</v>
      </c>
      <c r="B1411" s="294"/>
      <c r="C1411" s="381"/>
      <c r="D1411" s="382"/>
      <c r="E1411" s="292"/>
      <c r="F1411" s="293"/>
      <c r="G1411" s="309" t="s">
        <v>218</v>
      </c>
      <c r="H1411" s="889">
        <f>SUM(H1409:H1410)</f>
        <v>12086.28</v>
      </c>
      <c r="I1411" s="680"/>
      <c r="J1411" s="666"/>
    </row>
    <row r="1412" spans="1:10" x14ac:dyDescent="0.35">
      <c r="A1412" s="287"/>
      <c r="B1412" s="294"/>
      <c r="C1412" s="383" t="s">
        <v>414</v>
      </c>
      <c r="D1412" s="382"/>
      <c r="E1412" s="292"/>
      <c r="F1412" s="293"/>
      <c r="G1412" s="309"/>
      <c r="H1412" s="310"/>
      <c r="I1412" s="683"/>
      <c r="J1412" s="666"/>
    </row>
    <row r="1413" spans="1:10" x14ac:dyDescent="0.35">
      <c r="A1413" s="299" t="s">
        <v>191</v>
      </c>
      <c r="B1413" s="294"/>
      <c r="C1413" s="300" t="s">
        <v>414</v>
      </c>
      <c r="D1413" s="584" t="s">
        <v>216</v>
      </c>
      <c r="E1413" s="588">
        <v>0.1</v>
      </c>
      <c r="F1413" s="589"/>
      <c r="G1413" s="586">
        <f>H1405</f>
        <v>533100.55000000005</v>
      </c>
      <c r="H1413" s="305">
        <f>E1413*G1413</f>
        <v>53310.055000000008</v>
      </c>
      <c r="I1413" s="681"/>
      <c r="J1413" s="665"/>
    </row>
    <row r="1414" spans="1:10" x14ac:dyDescent="0.35">
      <c r="A1414" s="299"/>
      <c r="B1414" s="294"/>
      <c r="C1414" s="381"/>
      <c r="D1414" s="382"/>
      <c r="E1414" s="292"/>
      <c r="F1414" s="293"/>
      <c r="G1414" s="309" t="s">
        <v>269</v>
      </c>
      <c r="H1414" s="305">
        <f>SUM(H1412:H1413)</f>
        <v>53310.055000000008</v>
      </c>
      <c r="I1414" s="681"/>
      <c r="J1414" s="665"/>
    </row>
    <row r="1415" spans="1:10" x14ac:dyDescent="0.35">
      <c r="A1415" s="299" t="s">
        <v>195</v>
      </c>
      <c r="B1415" s="294"/>
      <c r="C1415" s="381"/>
      <c r="D1415" s="382"/>
      <c r="E1415" s="292"/>
      <c r="F1415" s="293"/>
      <c r="G1415" s="309"/>
      <c r="H1415" s="310"/>
      <c r="I1415" s="681"/>
      <c r="J1415" s="665"/>
    </row>
    <row r="1416" spans="1:10" ht="15" thickBot="1" x14ac:dyDescent="0.4">
      <c r="A1416" s="299">
        <v>101178</v>
      </c>
      <c r="B1416" s="294" t="s">
        <v>369</v>
      </c>
      <c r="C1416" s="354"/>
      <c r="D1416" s="622"/>
      <c r="E1416" s="623"/>
      <c r="F1416" s="624" t="s">
        <v>222</v>
      </c>
      <c r="G1416" s="593"/>
      <c r="H1416" s="594">
        <f>IF($A$2="CD",ROUND(SUM(H1388:H1415)/2,$B$3),SUM(H1388:H1415)/2)</f>
        <v>840222</v>
      </c>
      <c r="I1416" s="681"/>
      <c r="J1416" s="665"/>
    </row>
    <row r="1417" spans="1:10" ht="15" thickTop="1" x14ac:dyDescent="0.35">
      <c r="A1417" s="312" t="s">
        <v>205</v>
      </c>
      <c r="B1417" s="294"/>
      <c r="C1417" s="389" t="s">
        <v>154</v>
      </c>
      <c r="D1417" s="390"/>
      <c r="E1417" s="391"/>
      <c r="F1417" s="392"/>
      <c r="G1417" s="330"/>
      <c r="H1417" s="331"/>
      <c r="I1417" s="681"/>
      <c r="J1417" s="666"/>
    </row>
    <row r="1418" spans="1:10" x14ac:dyDescent="0.35">
      <c r="A1418" s="299" t="s">
        <v>207</v>
      </c>
      <c r="B1418" s="294"/>
      <c r="C1418" s="890" t="s">
        <v>132</v>
      </c>
      <c r="D1418" s="891"/>
      <c r="E1418" s="892"/>
      <c r="F1418" s="628">
        <f>$F$3</f>
        <v>0.23</v>
      </c>
      <c r="G1418" s="849"/>
      <c r="H1418" s="850">
        <f>ROUND(H1416*F1418,2)</f>
        <v>193251.06</v>
      </c>
      <c r="I1418" s="681"/>
      <c r="J1418" s="665"/>
    </row>
    <row r="1419" spans="1:10" x14ac:dyDescent="0.35">
      <c r="A1419" s="299">
        <v>200029</v>
      </c>
      <c r="B1419" s="294" t="s">
        <v>208</v>
      </c>
      <c r="C1419" s="890" t="s">
        <v>134</v>
      </c>
      <c r="D1419" s="891"/>
      <c r="E1419" s="892"/>
      <c r="F1419" s="628">
        <f>$G$3</f>
        <v>0.01</v>
      </c>
      <c r="G1419" s="849"/>
      <c r="H1419" s="850">
        <f>ROUND(H1416*F1419,2)</f>
        <v>8402.2199999999993</v>
      </c>
      <c r="I1419" s="681"/>
      <c r="J1419" s="665"/>
    </row>
    <row r="1420" spans="1:10" x14ac:dyDescent="0.35">
      <c r="A1420" s="312" t="s">
        <v>211</v>
      </c>
      <c r="B1420" s="294"/>
      <c r="C1420" s="890" t="s">
        <v>136</v>
      </c>
      <c r="D1420" s="891"/>
      <c r="E1420" s="892"/>
      <c r="F1420" s="628">
        <f>$H$3</f>
        <v>0.06</v>
      </c>
      <c r="G1420" s="849"/>
      <c r="H1420" s="850">
        <f>ROUND(H1416*F1420,2)</f>
        <v>50413.32</v>
      </c>
      <c r="I1420" s="681"/>
      <c r="J1420" s="666"/>
    </row>
    <row r="1421" spans="1:10" x14ac:dyDescent="0.35">
      <c r="A1421" s="299" t="s">
        <v>213</v>
      </c>
      <c r="B1421" s="294"/>
      <c r="C1421" s="890" t="s">
        <v>140</v>
      </c>
      <c r="D1421" s="891"/>
      <c r="E1421" s="892"/>
      <c r="F1421" s="628">
        <f>$I$3</f>
        <v>0</v>
      </c>
      <c r="G1421" s="849"/>
      <c r="H1421" s="850">
        <f>ROUND(H1420*F1421,2)</f>
        <v>0</v>
      </c>
      <c r="I1421" s="681"/>
      <c r="J1421" s="665"/>
    </row>
    <row r="1422" spans="1:10" x14ac:dyDescent="0.35">
      <c r="A1422" s="299">
        <v>300026</v>
      </c>
      <c r="B1422" s="294" t="s">
        <v>214</v>
      </c>
      <c r="C1422" s="383" t="s">
        <v>249</v>
      </c>
      <c r="D1422" s="382"/>
      <c r="E1422" s="292"/>
      <c r="F1422" s="293"/>
      <c r="G1422" s="338"/>
      <c r="H1422" s="339">
        <f>SUM(H1418:H1421)</f>
        <v>252066.6</v>
      </c>
      <c r="I1422" s="681"/>
      <c r="J1422" s="665"/>
    </row>
    <row r="1423" spans="1:10" ht="15" thickBot="1" x14ac:dyDescent="0.4">
      <c r="A1423" s="312" t="s">
        <v>217</v>
      </c>
      <c r="B1423" s="294"/>
      <c r="C1423" s="629"/>
      <c r="D1423" s="630"/>
      <c r="E1423" s="623"/>
      <c r="F1423" s="624" t="s">
        <v>251</v>
      </c>
      <c r="G1423" s="601"/>
      <c r="H1423" s="594">
        <f>IF($A$3=2,ROUND((H1416+H1422),2),IF($A$3=3,ROUND((H1416+H1422),-1),ROUND((H1416+H1422),0)))</f>
        <v>1092289</v>
      </c>
      <c r="I1423" s="681"/>
      <c r="J1423" s="666"/>
    </row>
    <row r="1424" spans="1:10" ht="15" thickTop="1" x14ac:dyDescent="0.35">
      <c r="C1424" s="9"/>
      <c r="D1424" s="35"/>
      <c r="E1424" s="9"/>
      <c r="F1424" s="9"/>
      <c r="G1424" s="9"/>
      <c r="H1424" s="9"/>
      <c r="I1424" s="292"/>
      <c r="J1424" s="293"/>
    </row>
    <row r="1425" spans="1:10" ht="15" thickBot="1" x14ac:dyDescent="0.4">
      <c r="C1425" s="9"/>
      <c r="D1425" s="35"/>
      <c r="E1425" s="9"/>
      <c r="F1425" s="9"/>
      <c r="G1425" s="9"/>
      <c r="H1425" s="9"/>
      <c r="I1425" s="292"/>
      <c r="J1425" s="293"/>
    </row>
    <row r="1426" spans="1:10" ht="15" customHeight="1" thickTop="1" x14ac:dyDescent="0.35">
      <c r="A1426" s="343" t="s">
        <v>387</v>
      </c>
      <c r="C1426" s="1083" t="s">
        <v>108</v>
      </c>
      <c r="D1426" s="1084"/>
      <c r="E1426" s="1084"/>
      <c r="F1426" s="1084"/>
      <c r="G1426" s="324"/>
      <c r="H1426" s="296" t="s">
        <v>260</v>
      </c>
      <c r="I1426" s="680"/>
      <c r="J1426" s="293"/>
    </row>
    <row r="1427" spans="1:10" x14ac:dyDescent="0.35">
      <c r="A1427" s="343"/>
      <c r="C1427" s="1085"/>
      <c r="D1427" s="1086"/>
      <c r="E1427" s="1086"/>
      <c r="F1427" s="1086"/>
      <c r="G1427" s="325"/>
      <c r="H1427" s="298" t="s">
        <v>103</v>
      </c>
      <c r="I1427" s="683"/>
      <c r="J1427" s="293"/>
    </row>
    <row r="1428" spans="1:10" x14ac:dyDescent="0.35">
      <c r="A1428" s="299" t="s">
        <v>191</v>
      </c>
      <c r="C1428" s="300" t="s">
        <v>21</v>
      </c>
      <c r="D1428" s="301" t="s">
        <v>22</v>
      </c>
      <c r="E1428" s="301" t="s">
        <v>23</v>
      </c>
      <c r="F1428" s="301" t="s">
        <v>192</v>
      </c>
      <c r="G1428" s="344" t="s">
        <v>193</v>
      </c>
      <c r="H1428" s="345" t="s">
        <v>194</v>
      </c>
      <c r="I1428" s="689"/>
      <c r="J1428" s="293"/>
    </row>
    <row r="1429" spans="1:10" x14ac:dyDescent="0.35">
      <c r="A1429" s="299"/>
      <c r="C1429" s="306"/>
      <c r="D1429" s="287"/>
      <c r="E1429" s="307"/>
      <c r="F1429" s="307"/>
      <c r="G1429" s="346"/>
      <c r="H1429" s="347"/>
      <c r="I1429" s="689"/>
      <c r="J1429" s="293"/>
    </row>
    <row r="1430" spans="1:10" x14ac:dyDescent="0.35">
      <c r="A1430" s="299" t="s">
        <v>195</v>
      </c>
      <c r="C1430" s="311" t="s">
        <v>196</v>
      </c>
      <c r="D1430" s="287"/>
      <c r="E1430" s="307"/>
      <c r="F1430" s="307"/>
      <c r="G1430" s="346"/>
      <c r="H1430" s="347"/>
      <c r="I1430" s="689"/>
      <c r="J1430" s="293"/>
    </row>
    <row r="1431" spans="1:10" x14ac:dyDescent="0.35">
      <c r="A1431" s="299">
        <v>134712</v>
      </c>
      <c r="B1431" t="s">
        <v>379</v>
      </c>
      <c r="C1431" s="997" t="s">
        <v>382</v>
      </c>
      <c r="D1431" s="998" t="s">
        <v>75</v>
      </c>
      <c r="E1431" s="994">
        <v>15</v>
      </c>
      <c r="F1431" s="994">
        <v>5</v>
      </c>
      <c r="G1431" s="1009">
        <v>3434</v>
      </c>
      <c r="H1431" s="1008">
        <f t="shared" ref="H1431:H1437" si="11">TRUNC(E1431* (1 + F1431 / 100) * G1431,2)</f>
        <v>54085.5</v>
      </c>
      <c r="I1431" s="689"/>
      <c r="J1431" s="293"/>
    </row>
    <row r="1432" spans="1:10" x14ac:dyDescent="0.35">
      <c r="A1432" s="299">
        <v>134793</v>
      </c>
      <c r="B1432" t="s">
        <v>379</v>
      </c>
      <c r="C1432" s="300" t="s">
        <v>385</v>
      </c>
      <c r="D1432" s="301" t="s">
        <v>22</v>
      </c>
      <c r="E1432" s="302">
        <v>2</v>
      </c>
      <c r="F1432" s="302">
        <v>0</v>
      </c>
      <c r="G1432" s="353">
        <v>3400</v>
      </c>
      <c r="H1432" s="352">
        <f>TRUNC(E1432* (1 + F1432 / 100) * G1432,2)</f>
        <v>6800</v>
      </c>
      <c r="I1432" s="689"/>
      <c r="J1432" s="293"/>
    </row>
    <row r="1433" spans="1:10" x14ac:dyDescent="0.35">
      <c r="A1433" s="299">
        <v>134913</v>
      </c>
      <c r="B1433" t="s">
        <v>379</v>
      </c>
      <c r="C1433" s="300" t="s">
        <v>384</v>
      </c>
      <c r="D1433" s="301" t="s">
        <v>22</v>
      </c>
      <c r="E1433" s="302">
        <v>1</v>
      </c>
      <c r="F1433" s="302">
        <v>0</v>
      </c>
      <c r="G1433" s="353">
        <v>4206</v>
      </c>
      <c r="H1433" s="352">
        <f t="shared" si="11"/>
        <v>4206</v>
      </c>
      <c r="I1433" s="689"/>
      <c r="J1433" s="293"/>
    </row>
    <row r="1434" spans="1:10" x14ac:dyDescent="0.35">
      <c r="A1434" s="299">
        <v>134902</v>
      </c>
      <c r="B1434" t="s">
        <v>379</v>
      </c>
      <c r="C1434" s="300" t="s">
        <v>383</v>
      </c>
      <c r="D1434" s="301" t="s">
        <v>22</v>
      </c>
      <c r="E1434" s="302">
        <v>1.5</v>
      </c>
      <c r="F1434" s="302">
        <v>0</v>
      </c>
      <c r="G1434" s="353">
        <v>37026</v>
      </c>
      <c r="H1434" s="352">
        <f t="shared" si="11"/>
        <v>55539</v>
      </c>
      <c r="I1434" s="689"/>
      <c r="J1434" s="293"/>
    </row>
    <row r="1435" spans="1:10" x14ac:dyDescent="0.35">
      <c r="A1435" s="299">
        <v>134887</v>
      </c>
      <c r="B1435" t="s">
        <v>379</v>
      </c>
      <c r="C1435" s="300" t="s">
        <v>386</v>
      </c>
      <c r="D1435" s="301" t="s">
        <v>22</v>
      </c>
      <c r="E1435" s="302">
        <v>2</v>
      </c>
      <c r="F1435" s="302">
        <v>0</v>
      </c>
      <c r="G1435" s="353">
        <v>2323</v>
      </c>
      <c r="H1435" s="352">
        <f t="shared" si="11"/>
        <v>4646</v>
      </c>
      <c r="I1435" s="689"/>
      <c r="J1435" s="293"/>
    </row>
    <row r="1436" spans="1:10" x14ac:dyDescent="0.35">
      <c r="A1436" s="299">
        <v>134781</v>
      </c>
      <c r="B1436" t="s">
        <v>379</v>
      </c>
      <c r="C1436" s="300" t="s">
        <v>381</v>
      </c>
      <c r="D1436" s="301" t="s">
        <v>22</v>
      </c>
      <c r="E1436" s="302">
        <v>3</v>
      </c>
      <c r="F1436" s="302">
        <v>0</v>
      </c>
      <c r="G1436" s="353">
        <v>1452</v>
      </c>
      <c r="H1436" s="352">
        <f>TRUNC(E1436* (1 + F1436 / 100) * G1436,2)</f>
        <v>4356</v>
      </c>
      <c r="I1436" s="689"/>
      <c r="J1436" s="293"/>
    </row>
    <row r="1437" spans="1:10" x14ac:dyDescent="0.35">
      <c r="A1437" s="299">
        <v>134759</v>
      </c>
      <c r="B1437" t="s">
        <v>379</v>
      </c>
      <c r="C1437" s="300" t="s">
        <v>380</v>
      </c>
      <c r="D1437" s="301" t="s">
        <v>22</v>
      </c>
      <c r="E1437" s="302">
        <v>1</v>
      </c>
      <c r="F1437" s="302">
        <v>0</v>
      </c>
      <c r="G1437" s="353">
        <v>3630</v>
      </c>
      <c r="H1437" s="352">
        <f t="shared" si="11"/>
        <v>3630</v>
      </c>
      <c r="I1437" s="689"/>
      <c r="J1437" s="293"/>
    </row>
    <row r="1438" spans="1:10" x14ac:dyDescent="0.35">
      <c r="A1438" s="299"/>
      <c r="B1438" s="294"/>
      <c r="C1438" s="348"/>
      <c r="D1438" s="349"/>
      <c r="E1438" s="350"/>
      <c r="F1438" s="351"/>
      <c r="G1438" s="304"/>
      <c r="H1438" s="305"/>
      <c r="I1438" s="681"/>
      <c r="J1438" s="293"/>
    </row>
    <row r="1439" spans="1:10" x14ac:dyDescent="0.35">
      <c r="A1439" s="312" t="s">
        <v>205</v>
      </c>
      <c r="C1439" s="306"/>
      <c r="D1439" s="287"/>
      <c r="E1439" s="307"/>
      <c r="F1439" s="307"/>
      <c r="G1439" s="346" t="s">
        <v>206</v>
      </c>
      <c r="H1439" s="352">
        <f>SUM(H1430:H1438)</f>
        <v>133262.5</v>
      </c>
      <c r="I1439" s="689"/>
      <c r="J1439" s="668"/>
    </row>
    <row r="1440" spans="1:10" ht="25.9" customHeight="1" x14ac:dyDescent="0.35">
      <c r="A1440" s="299" t="s">
        <v>207</v>
      </c>
      <c r="C1440" s="311" t="s">
        <v>208</v>
      </c>
      <c r="D1440" s="287"/>
      <c r="E1440" s="307"/>
      <c r="F1440" s="307"/>
      <c r="G1440" s="346"/>
      <c r="H1440" s="347"/>
      <c r="I1440" s="689"/>
      <c r="J1440" s="293"/>
    </row>
    <row r="1441" spans="1:10" x14ac:dyDescent="0.35">
      <c r="A1441" s="299">
        <v>200018</v>
      </c>
      <c r="B1441" t="s">
        <v>208</v>
      </c>
      <c r="C1441" s="300" t="s">
        <v>270</v>
      </c>
      <c r="D1441" s="301" t="s">
        <v>210</v>
      </c>
      <c r="E1441" s="994">
        <v>1.5</v>
      </c>
      <c r="F1441" s="302"/>
      <c r="G1441" s="992">
        <f>M.O!C16</f>
        <v>52194.909043574757</v>
      </c>
      <c r="H1441" s="352">
        <f>TRUNC(E1441* (1 + F1441 / 100) * G1441,2)</f>
        <v>78292.36</v>
      </c>
      <c r="I1441" s="689"/>
      <c r="J1441" s="293"/>
    </row>
    <row r="1442" spans="1:10" x14ac:dyDescent="0.35">
      <c r="A1442" s="299"/>
      <c r="B1442" s="294"/>
      <c r="C1442" s="348"/>
      <c r="D1442" s="349"/>
      <c r="E1442" s="350"/>
      <c r="F1442" s="351"/>
      <c r="G1442" s="304"/>
      <c r="H1442" s="305"/>
      <c r="I1442" s="681"/>
      <c r="J1442" s="293"/>
    </row>
    <row r="1443" spans="1:10" x14ac:dyDescent="0.35">
      <c r="A1443" s="312" t="s">
        <v>211</v>
      </c>
      <c r="C1443" s="306"/>
      <c r="D1443" s="287"/>
      <c r="E1443" s="307"/>
      <c r="F1443" s="307"/>
      <c r="G1443" s="346" t="s">
        <v>262</v>
      </c>
      <c r="H1443" s="352">
        <f>SUM(H1440:H1442)</f>
        <v>78292.36</v>
      </c>
      <c r="I1443" s="689"/>
      <c r="J1443" s="668"/>
    </row>
    <row r="1444" spans="1:10" x14ac:dyDescent="0.35">
      <c r="A1444" s="299" t="s">
        <v>213</v>
      </c>
      <c r="C1444" s="311" t="s">
        <v>214</v>
      </c>
      <c r="D1444" s="287"/>
      <c r="E1444" s="307"/>
      <c r="F1444" s="307"/>
      <c r="G1444" s="346"/>
      <c r="H1444" s="347"/>
      <c r="I1444" s="689"/>
      <c r="J1444" s="293"/>
    </row>
    <row r="1445" spans="1:10" x14ac:dyDescent="0.35">
      <c r="A1445" s="299">
        <v>300026</v>
      </c>
      <c r="B1445" t="s">
        <v>214</v>
      </c>
      <c r="C1445" s="300" t="s">
        <v>215</v>
      </c>
      <c r="D1445" s="301" t="s">
        <v>216</v>
      </c>
      <c r="E1445" s="315">
        <f>$O$2</f>
        <v>0.05</v>
      </c>
      <c r="F1445" s="302"/>
      <c r="G1445" s="353">
        <f>H1443</f>
        <v>78292.36</v>
      </c>
      <c r="H1445" s="352">
        <f>TRUNC(E1445* (1 + F1445 / 100) * G1445,2)</f>
        <v>3914.61</v>
      </c>
      <c r="I1445" s="689"/>
      <c r="J1445" s="293"/>
    </row>
    <row r="1446" spans="1:10" x14ac:dyDescent="0.35">
      <c r="A1446" s="299"/>
      <c r="B1446" s="294"/>
      <c r="C1446" s="348"/>
      <c r="D1446" s="349"/>
      <c r="E1446" s="350"/>
      <c r="F1446" s="351"/>
      <c r="G1446" s="304"/>
      <c r="H1446" s="305"/>
      <c r="I1446" s="681"/>
      <c r="J1446" s="293"/>
    </row>
    <row r="1447" spans="1:10" x14ac:dyDescent="0.35">
      <c r="A1447" s="287" t="s">
        <v>217</v>
      </c>
      <c r="C1447" s="306"/>
      <c r="D1447" s="287"/>
      <c r="E1447" s="307"/>
      <c r="F1447" s="307"/>
      <c r="G1447" s="346" t="s">
        <v>263</v>
      </c>
      <c r="H1447" s="352">
        <f>SUM(H1444:H1446)</f>
        <v>3914.61</v>
      </c>
      <c r="I1447" s="689"/>
      <c r="J1447" s="668"/>
    </row>
    <row r="1448" spans="1:10" x14ac:dyDescent="0.35">
      <c r="A1448" s="299" t="s">
        <v>219</v>
      </c>
      <c r="C1448" s="311" t="s">
        <v>414</v>
      </c>
      <c r="D1448" s="287"/>
      <c r="E1448" s="307"/>
      <c r="F1448" s="307"/>
      <c r="G1448" s="346"/>
      <c r="H1448" s="347"/>
      <c r="I1448" s="689"/>
      <c r="J1448" s="293"/>
    </row>
    <row r="1449" spans="1:10" x14ac:dyDescent="0.35">
      <c r="A1449" s="299"/>
      <c r="B1449" s="294"/>
      <c r="C1449" s="348"/>
      <c r="D1449" s="349"/>
      <c r="E1449" s="350"/>
      <c r="F1449" s="351"/>
      <c r="G1449" s="304"/>
      <c r="H1449" s="305"/>
      <c r="I1449" s="681"/>
      <c r="J1449" s="293"/>
    </row>
    <row r="1450" spans="1:10" x14ac:dyDescent="0.35">
      <c r="A1450" s="287" t="s">
        <v>220</v>
      </c>
      <c r="C1450" s="306"/>
      <c r="D1450" s="287"/>
      <c r="E1450" s="307"/>
      <c r="F1450" s="307"/>
      <c r="G1450" s="346" t="str">
        <f>"SUBTOTAL " &amp;C1448</f>
        <v>SUBTOTAL TRANSPORTE DE MATERIALES</v>
      </c>
      <c r="H1450" s="352">
        <f>SUM(H1448:H1449)</f>
        <v>0</v>
      </c>
      <c r="I1450" s="689"/>
      <c r="J1450" s="293">
        <v>1.5</v>
      </c>
    </row>
    <row r="1451" spans="1:10" x14ac:dyDescent="0.35">
      <c r="A1451" s="287"/>
      <c r="C1451" s="306"/>
      <c r="D1451" s="287"/>
      <c r="E1451" s="307"/>
      <c r="F1451" s="307"/>
      <c r="G1451" s="346"/>
      <c r="H1451" s="347"/>
      <c r="I1451" s="689"/>
      <c r="J1451" s="293"/>
    </row>
    <row r="1452" spans="1:10" ht="15" thickBot="1" x14ac:dyDescent="0.4">
      <c r="A1452" s="287" t="s">
        <v>25</v>
      </c>
      <c r="C1452" s="354"/>
      <c r="D1452" s="355"/>
      <c r="E1452" s="356"/>
      <c r="F1452" s="357" t="s">
        <v>222</v>
      </c>
      <c r="G1452" s="358" t="s">
        <v>222</v>
      </c>
      <c r="H1452" s="323">
        <f>IF($A$2="CD",ROUND(SUM(H1428:H1451)/2,$B$3),SUM(H1428:H1451)/2)</f>
        <v>215469</v>
      </c>
      <c r="I1452" s="690"/>
      <c r="J1452" s="293"/>
    </row>
    <row r="1453" spans="1:10" ht="15" thickTop="1" x14ac:dyDescent="0.35">
      <c r="A1453" s="287" t="s">
        <v>246</v>
      </c>
      <c r="C1453" s="359" t="s">
        <v>249</v>
      </c>
      <c r="D1453" s="360"/>
      <c r="E1453" s="361"/>
      <c r="F1453" s="361"/>
      <c r="G1453" s="362"/>
      <c r="H1453" s="363"/>
      <c r="I1453" s="689"/>
      <c r="J1453" s="293"/>
    </row>
    <row r="1454" spans="1:10" x14ac:dyDescent="0.35">
      <c r="A1454" s="299" t="s">
        <v>161</v>
      </c>
      <c r="C1454" s="428" t="s">
        <v>132</v>
      </c>
      <c r="D1454" s="429"/>
      <c r="E1454" s="436"/>
      <c r="F1454" s="364">
        <f>$F$3</f>
        <v>0.23</v>
      </c>
      <c r="G1454" s="365"/>
      <c r="H1454" s="437">
        <f>ROUND(H1452*F1454,2)</f>
        <v>49557.87</v>
      </c>
      <c r="I1454" s="689"/>
      <c r="J1454" s="293"/>
    </row>
    <row r="1455" spans="1:10" x14ac:dyDescent="0.35">
      <c r="A1455" s="299" t="s">
        <v>247</v>
      </c>
      <c r="C1455" s="428" t="s">
        <v>134</v>
      </c>
      <c r="D1455" s="429"/>
      <c r="E1455" s="436"/>
      <c r="F1455" s="364">
        <f>$G$3</f>
        <v>0.01</v>
      </c>
      <c r="G1455" s="365"/>
      <c r="H1455" s="437">
        <f>ROUND(H1452*F1455,2)</f>
        <v>2154.69</v>
      </c>
      <c r="I1455" s="689"/>
      <c r="J1455" s="293"/>
    </row>
    <row r="1456" spans="1:10" x14ac:dyDescent="0.35">
      <c r="A1456" s="299" t="s">
        <v>163</v>
      </c>
      <c r="C1456" s="428" t="s">
        <v>136</v>
      </c>
      <c r="D1456" s="429"/>
      <c r="E1456" s="436"/>
      <c r="F1456" s="364">
        <f>$H$3</f>
        <v>0.06</v>
      </c>
      <c r="G1456" s="365"/>
      <c r="H1456" s="437">
        <f>ROUND(H1452*F1456,2)</f>
        <v>12928.14</v>
      </c>
      <c r="I1456" s="689"/>
      <c r="J1456" s="293"/>
    </row>
    <row r="1457" spans="1:10" x14ac:dyDescent="0.35">
      <c r="A1457" s="299" t="s">
        <v>165</v>
      </c>
      <c r="C1457" s="428" t="s">
        <v>140</v>
      </c>
      <c r="D1457" s="429"/>
      <c r="E1457" s="436"/>
      <c r="F1457" s="364">
        <f>$I$3</f>
        <v>0</v>
      </c>
      <c r="G1457" s="365"/>
      <c r="H1457" s="437">
        <f>ROUND(H1456*F1457,2)</f>
        <v>0</v>
      </c>
      <c r="I1457" s="689"/>
      <c r="J1457" s="293"/>
    </row>
    <row r="1458" spans="1:10" x14ac:dyDescent="0.35">
      <c r="A1458" s="287" t="s">
        <v>248</v>
      </c>
      <c r="C1458" s="366" t="s">
        <v>264</v>
      </c>
      <c r="D1458" s="287"/>
      <c r="E1458" s="307"/>
      <c r="F1458" s="307"/>
      <c r="G1458" s="367"/>
      <c r="H1458" s="368">
        <f>SUM(H1454:H1457)</f>
        <v>64640.700000000004</v>
      </c>
      <c r="I1458" s="689"/>
      <c r="J1458" s="293"/>
    </row>
    <row r="1459" spans="1:10" ht="15" thickBot="1" x14ac:dyDescent="0.4">
      <c r="A1459" s="287" t="s">
        <v>250</v>
      </c>
      <c r="C1459" s="369"/>
      <c r="D1459" s="370"/>
      <c r="E1459" s="356"/>
      <c r="F1459" s="357"/>
      <c r="G1459" s="371"/>
      <c r="H1459" s="323">
        <f>IF($A$3=2,ROUND((H1452+H1458),2),IF($A$3=3,ROUND((H1452+H1458),-1),ROUND((H1452+H1458),0)))</f>
        <v>280110</v>
      </c>
      <c r="I1459" s="681"/>
      <c r="J1459" s="293"/>
    </row>
    <row r="1460" spans="1:10" ht="15" thickTop="1" x14ac:dyDescent="0.35">
      <c r="C1460" s="9"/>
      <c r="D1460" s="35"/>
      <c r="E1460" s="9"/>
      <c r="F1460" s="9"/>
      <c r="G1460" s="9"/>
      <c r="H1460" s="9"/>
      <c r="I1460" s="292"/>
      <c r="J1460" s="293"/>
    </row>
    <row r="1461" spans="1:10" ht="15" thickBot="1" x14ac:dyDescent="0.4">
      <c r="C1461" s="9"/>
      <c r="D1461" s="35"/>
      <c r="E1461" s="9"/>
      <c r="F1461" s="9"/>
      <c r="G1461" s="9"/>
      <c r="H1461" s="9"/>
      <c r="I1461" s="292"/>
      <c r="J1461" s="293"/>
    </row>
    <row r="1462" spans="1:10" ht="15" thickTop="1" x14ac:dyDescent="0.35">
      <c r="A1462" s="343" t="s">
        <v>390</v>
      </c>
      <c r="C1462" s="1083" t="s">
        <v>110</v>
      </c>
      <c r="D1462" s="1084"/>
      <c r="E1462" s="1084"/>
      <c r="F1462" s="1084"/>
      <c r="G1462" s="324"/>
      <c r="H1462" s="296" t="s">
        <v>260</v>
      </c>
      <c r="I1462" s="680"/>
      <c r="J1462" s="293"/>
    </row>
    <row r="1463" spans="1:10" x14ac:dyDescent="0.35">
      <c r="A1463" s="343"/>
      <c r="C1463" s="1085"/>
      <c r="D1463" s="1086"/>
      <c r="E1463" s="1086"/>
      <c r="F1463" s="1086"/>
      <c r="G1463" s="325"/>
      <c r="H1463" s="298" t="s">
        <v>104</v>
      </c>
      <c r="I1463" s="683"/>
      <c r="J1463" s="293"/>
    </row>
    <row r="1464" spans="1:10" x14ac:dyDescent="0.35">
      <c r="A1464" s="299" t="s">
        <v>191</v>
      </c>
      <c r="C1464" s="300" t="s">
        <v>21</v>
      </c>
      <c r="D1464" s="584" t="s">
        <v>22</v>
      </c>
      <c r="E1464" s="584" t="s">
        <v>23</v>
      </c>
      <c r="F1464" s="584" t="s">
        <v>192</v>
      </c>
      <c r="G1464" s="634" t="s">
        <v>193</v>
      </c>
      <c r="H1464" s="345" t="s">
        <v>194</v>
      </c>
      <c r="I1464" s="689"/>
      <c r="J1464" s="293"/>
    </row>
    <row r="1465" spans="1:10" x14ac:dyDescent="0.35">
      <c r="A1465" s="299"/>
      <c r="C1465" s="306"/>
      <c r="D1465" s="287"/>
      <c r="E1465" s="307"/>
      <c r="F1465" s="307"/>
      <c r="G1465" s="346"/>
      <c r="H1465" s="347"/>
      <c r="I1465" s="689"/>
      <c r="J1465" s="293"/>
    </row>
    <row r="1466" spans="1:10" x14ac:dyDescent="0.35">
      <c r="A1466" s="299" t="s">
        <v>195</v>
      </c>
      <c r="C1466" s="311" t="s">
        <v>196</v>
      </c>
      <c r="D1466" s="287"/>
      <c r="E1466" s="307"/>
      <c r="F1466" s="307"/>
      <c r="G1466" s="346"/>
      <c r="H1466" s="347"/>
      <c r="I1466" s="689"/>
      <c r="J1466" s="293"/>
    </row>
    <row r="1467" spans="1:10" x14ac:dyDescent="0.35">
      <c r="A1467" s="299">
        <v>134725</v>
      </c>
      <c r="B1467" t="s">
        <v>379</v>
      </c>
      <c r="C1467" s="300" t="s">
        <v>391</v>
      </c>
      <c r="D1467" s="584" t="s">
        <v>75</v>
      </c>
      <c r="E1467" s="585">
        <v>1.5</v>
      </c>
      <c r="F1467" s="585">
        <v>5</v>
      </c>
      <c r="G1467" s="635">
        <v>5566</v>
      </c>
      <c r="H1467" s="352">
        <f>TRUNC(E1467* (1 + F1467 / 100) * G1467,2)</f>
        <v>8766.4500000000007</v>
      </c>
      <c r="I1467" s="689"/>
      <c r="J1467" s="293"/>
    </row>
    <row r="1468" spans="1:10" x14ac:dyDescent="0.35">
      <c r="A1468" s="299">
        <v>134775</v>
      </c>
      <c r="B1468" t="s">
        <v>379</v>
      </c>
      <c r="C1468" s="300" t="s">
        <v>392</v>
      </c>
      <c r="D1468" s="584" t="s">
        <v>22</v>
      </c>
      <c r="E1468" s="585">
        <v>1</v>
      </c>
      <c r="F1468" s="585">
        <v>0</v>
      </c>
      <c r="G1468" s="635">
        <v>15900</v>
      </c>
      <c r="H1468" s="352">
        <f>TRUNC(E1468* (1 + F1468 / 100) * G1468,2)</f>
        <v>15900</v>
      </c>
      <c r="I1468" s="689"/>
      <c r="J1468" s="293"/>
    </row>
    <row r="1469" spans="1:10" x14ac:dyDescent="0.35">
      <c r="A1469" s="299">
        <v>134851</v>
      </c>
      <c r="B1469" t="s">
        <v>379</v>
      </c>
      <c r="C1469" s="300" t="s">
        <v>393</v>
      </c>
      <c r="D1469" s="584" t="s">
        <v>22</v>
      </c>
      <c r="E1469" s="585">
        <v>4</v>
      </c>
      <c r="F1469" s="585">
        <v>0</v>
      </c>
      <c r="G1469" s="635">
        <v>2420</v>
      </c>
      <c r="H1469" s="352">
        <f>TRUNC(E1469* (1 + F1469 / 100) * G1469,2)</f>
        <v>9680</v>
      </c>
      <c r="I1469" s="689"/>
      <c r="J1469" s="293"/>
    </row>
    <row r="1470" spans="1:10" x14ac:dyDescent="0.35">
      <c r="A1470" s="299">
        <v>134734</v>
      </c>
      <c r="B1470" t="s">
        <v>379</v>
      </c>
      <c r="C1470" s="300" t="s">
        <v>394</v>
      </c>
      <c r="D1470" s="584" t="s">
        <v>75</v>
      </c>
      <c r="E1470" s="585">
        <v>2</v>
      </c>
      <c r="F1470" s="585">
        <v>0</v>
      </c>
      <c r="G1470" s="635">
        <v>7018</v>
      </c>
      <c r="H1470" s="352">
        <f>TRUNC(E1470* (1 + F1470 / 100) * G1470,2)</f>
        <v>14036</v>
      </c>
      <c r="I1470" s="689"/>
      <c r="J1470" s="293"/>
    </row>
    <row r="1471" spans="1:10" x14ac:dyDescent="0.35">
      <c r="A1471" s="299">
        <v>135024</v>
      </c>
      <c r="B1471" t="s">
        <v>395</v>
      </c>
      <c r="C1471" s="300" t="s">
        <v>396</v>
      </c>
      <c r="D1471" s="584" t="s">
        <v>22</v>
      </c>
      <c r="E1471" s="585">
        <v>1</v>
      </c>
      <c r="F1471" s="585">
        <v>0</v>
      </c>
      <c r="G1471" s="635">
        <v>87000</v>
      </c>
      <c r="H1471" s="352">
        <f>TRUNC(E1471* (1 + F1471 / 100) * G1471,2)</f>
        <v>87000</v>
      </c>
      <c r="I1471" s="689"/>
      <c r="J1471" s="293"/>
    </row>
    <row r="1472" spans="1:10" x14ac:dyDescent="0.35">
      <c r="A1472" s="299"/>
      <c r="B1472" s="294"/>
      <c r="C1472" s="348"/>
      <c r="D1472" s="613"/>
      <c r="E1472" s="621"/>
      <c r="F1472" s="614"/>
      <c r="G1472" s="586"/>
      <c r="H1472" s="305"/>
      <c r="I1472" s="681"/>
      <c r="J1472" s="293"/>
    </row>
    <row r="1473" spans="1:10" x14ac:dyDescent="0.35">
      <c r="A1473" s="312" t="s">
        <v>205</v>
      </c>
      <c r="C1473" s="306"/>
      <c r="D1473" s="287"/>
      <c r="E1473" s="307"/>
      <c r="F1473" s="307"/>
      <c r="G1473" s="346" t="s">
        <v>206</v>
      </c>
      <c r="H1473" s="352">
        <f>SUM(H1466:H1472)</f>
        <v>135382.45000000001</v>
      </c>
      <c r="I1473" s="689"/>
      <c r="J1473" s="668"/>
    </row>
    <row r="1474" spans="1:10" x14ac:dyDescent="0.35">
      <c r="A1474" s="299" t="s">
        <v>207</v>
      </c>
      <c r="C1474" s="311" t="s">
        <v>208</v>
      </c>
      <c r="D1474" s="287"/>
      <c r="E1474" s="307"/>
      <c r="F1474" s="307"/>
      <c r="G1474" s="346"/>
      <c r="H1474" s="347"/>
      <c r="I1474" s="689"/>
      <c r="J1474" s="293"/>
    </row>
    <row r="1475" spans="1:10" x14ac:dyDescent="0.35">
      <c r="A1475" s="299">
        <v>200018</v>
      </c>
      <c r="B1475" t="s">
        <v>208</v>
      </c>
      <c r="C1475" s="300" t="s">
        <v>270</v>
      </c>
      <c r="D1475" s="584" t="s">
        <v>210</v>
      </c>
      <c r="E1475" s="993">
        <v>1</v>
      </c>
      <c r="F1475" s="585"/>
      <c r="G1475" s="990">
        <f>M.O!C16</f>
        <v>52194.909043574757</v>
      </c>
      <c r="H1475" s="352">
        <f>TRUNC(E1475* (1 + F1475 / 100) * G1475,2)</f>
        <v>52194.9</v>
      </c>
      <c r="I1475" s="689"/>
      <c r="J1475" s="293"/>
    </row>
    <row r="1476" spans="1:10" x14ac:dyDescent="0.35">
      <c r="A1476" s="299"/>
      <c r="B1476" s="294"/>
      <c r="C1476" s="348"/>
      <c r="D1476" s="613"/>
      <c r="E1476" s="621"/>
      <c r="F1476" s="614"/>
      <c r="G1476" s="586"/>
      <c r="H1476" s="305"/>
      <c r="I1476" s="681"/>
      <c r="J1476" s="293"/>
    </row>
    <row r="1477" spans="1:10" x14ac:dyDescent="0.35">
      <c r="A1477" s="312" t="s">
        <v>211</v>
      </c>
      <c r="C1477" s="306"/>
      <c r="D1477" s="287"/>
      <c r="E1477" s="307"/>
      <c r="F1477" s="307"/>
      <c r="G1477" s="346" t="s">
        <v>262</v>
      </c>
      <c r="H1477" s="352">
        <f>SUM(H1474:H1476)</f>
        <v>52194.9</v>
      </c>
      <c r="I1477" s="689"/>
      <c r="J1477" s="668"/>
    </row>
    <row r="1478" spans="1:10" x14ac:dyDescent="0.35">
      <c r="A1478" s="299" t="s">
        <v>213</v>
      </c>
      <c r="C1478" s="311" t="s">
        <v>214</v>
      </c>
      <c r="D1478" s="287"/>
      <c r="E1478" s="307"/>
      <c r="F1478" s="307"/>
      <c r="G1478" s="346"/>
      <c r="H1478" s="347"/>
      <c r="I1478" s="689"/>
      <c r="J1478" s="293"/>
    </row>
    <row r="1479" spans="1:10" x14ac:dyDescent="0.35">
      <c r="A1479" s="299">
        <v>300026</v>
      </c>
      <c r="B1479" t="s">
        <v>214</v>
      </c>
      <c r="C1479" s="300" t="s">
        <v>215</v>
      </c>
      <c r="D1479" s="584" t="s">
        <v>216</v>
      </c>
      <c r="E1479" s="587">
        <f>$O$2</f>
        <v>0.05</v>
      </c>
      <c r="F1479" s="585"/>
      <c r="G1479" s="635">
        <f>H1477</f>
        <v>52194.9</v>
      </c>
      <c r="H1479" s="352">
        <f>TRUNC(E1479* (1 + F1479 / 100) * G1479,2)</f>
        <v>2609.7399999999998</v>
      </c>
      <c r="I1479" s="689"/>
      <c r="J1479" s="293"/>
    </row>
    <row r="1480" spans="1:10" x14ac:dyDescent="0.35">
      <c r="A1480" s="299"/>
      <c r="B1480" s="294"/>
      <c r="C1480" s="348"/>
      <c r="D1480" s="613"/>
      <c r="E1480" s="621"/>
      <c r="F1480" s="614"/>
      <c r="G1480" s="586"/>
      <c r="H1480" s="305"/>
      <c r="I1480" s="681"/>
      <c r="J1480" s="293"/>
    </row>
    <row r="1481" spans="1:10" x14ac:dyDescent="0.35">
      <c r="A1481" s="287" t="s">
        <v>217</v>
      </c>
      <c r="C1481" s="306"/>
      <c r="D1481" s="287"/>
      <c r="E1481" s="307"/>
      <c r="F1481" s="307"/>
      <c r="G1481" s="346" t="s">
        <v>263</v>
      </c>
      <c r="H1481" s="352">
        <f>SUM(H1478:H1480)</f>
        <v>2609.7399999999998</v>
      </c>
      <c r="I1481" s="689"/>
      <c r="J1481" s="668"/>
    </row>
    <row r="1482" spans="1:10" x14ac:dyDescent="0.35">
      <c r="A1482" s="299" t="s">
        <v>219</v>
      </c>
      <c r="C1482" s="311" t="s">
        <v>414</v>
      </c>
      <c r="D1482" s="287"/>
      <c r="E1482" s="307"/>
      <c r="F1482" s="307"/>
      <c r="G1482" s="346"/>
      <c r="H1482" s="347"/>
      <c r="I1482" s="689"/>
      <c r="J1482" s="293"/>
    </row>
    <row r="1483" spans="1:10" x14ac:dyDescent="0.35">
      <c r="A1483" s="299"/>
      <c r="B1483" s="294"/>
      <c r="C1483" s="300" t="s">
        <v>414</v>
      </c>
      <c r="D1483" s="584" t="s">
        <v>216</v>
      </c>
      <c r="E1483" s="588">
        <f>$U$7</f>
        <v>0.15</v>
      </c>
      <c r="F1483" s="589"/>
      <c r="G1483" s="586">
        <f>H1473</f>
        <v>135382.45000000001</v>
      </c>
      <c r="H1483" s="305">
        <f>E1483*G1483</f>
        <v>20307.3675</v>
      </c>
      <c r="I1483" s="681"/>
      <c r="J1483" s="293"/>
    </row>
    <row r="1484" spans="1:10" x14ac:dyDescent="0.35">
      <c r="A1484" s="287" t="s">
        <v>220</v>
      </c>
      <c r="C1484" s="306"/>
      <c r="D1484" s="287"/>
      <c r="E1484" s="307"/>
      <c r="F1484" s="307"/>
      <c r="G1484" s="346" t="str">
        <f>"SUBTOTAL " &amp;C1482</f>
        <v>SUBTOTAL TRANSPORTE DE MATERIALES</v>
      </c>
      <c r="H1484" s="352">
        <f>SUM(H1482:H1483)</f>
        <v>20307.3675</v>
      </c>
      <c r="I1484" s="689"/>
      <c r="J1484" s="293"/>
    </row>
    <row r="1485" spans="1:10" x14ac:dyDescent="0.35">
      <c r="A1485" s="287"/>
      <c r="C1485" s="306"/>
      <c r="D1485" s="287"/>
      <c r="E1485" s="307"/>
      <c r="F1485" s="307"/>
      <c r="G1485" s="346"/>
      <c r="H1485" s="347"/>
      <c r="I1485" s="689"/>
      <c r="J1485" s="293"/>
    </row>
    <row r="1486" spans="1:10" ht="15" thickBot="1" x14ac:dyDescent="0.4">
      <c r="A1486" s="287" t="s">
        <v>25</v>
      </c>
      <c r="C1486" s="354"/>
      <c r="D1486" s="622"/>
      <c r="E1486" s="623"/>
      <c r="F1486" s="624" t="s">
        <v>222</v>
      </c>
      <c r="G1486" s="636" t="s">
        <v>222</v>
      </c>
      <c r="H1486" s="594">
        <f>IF($A$2="CD",ROUND(SUM(H1464:H1485)/2,$B$3),SUM(H1464:H1485)/2)</f>
        <v>210494</v>
      </c>
      <c r="I1486" s="690"/>
      <c r="J1486" s="293"/>
    </row>
    <row r="1487" spans="1:10" ht="15" thickTop="1" x14ac:dyDescent="0.35">
      <c r="A1487" s="287" t="s">
        <v>246</v>
      </c>
      <c r="C1487" s="359" t="s">
        <v>249</v>
      </c>
      <c r="D1487" s="360"/>
      <c r="E1487" s="361"/>
      <c r="F1487" s="361"/>
      <c r="G1487" s="362"/>
      <c r="H1487" s="363"/>
      <c r="I1487" s="689"/>
      <c r="J1487" s="293"/>
    </row>
    <row r="1488" spans="1:10" x14ac:dyDescent="0.35">
      <c r="A1488" s="299" t="s">
        <v>161</v>
      </c>
      <c r="C1488" s="439" t="s">
        <v>132</v>
      </c>
      <c r="D1488" s="595"/>
      <c r="E1488" s="637"/>
      <c r="F1488" s="588">
        <f>$F$3</f>
        <v>0.23</v>
      </c>
      <c r="G1488" s="638"/>
      <c r="H1488" s="639">
        <f>ROUND(H1486*F1488,2)</f>
        <v>48413.62</v>
      </c>
      <c r="I1488" s="689"/>
      <c r="J1488" s="293"/>
    </row>
    <row r="1489" spans="1:10" x14ac:dyDescent="0.35">
      <c r="A1489" s="299" t="s">
        <v>247</v>
      </c>
      <c r="C1489" s="439" t="s">
        <v>134</v>
      </c>
      <c r="D1489" s="595"/>
      <c r="E1489" s="637"/>
      <c r="F1489" s="588">
        <f>$G$3</f>
        <v>0.01</v>
      </c>
      <c r="G1489" s="638"/>
      <c r="H1489" s="639">
        <f>ROUND(H1486*F1489,2)</f>
        <v>2104.94</v>
      </c>
      <c r="I1489" s="689"/>
      <c r="J1489" s="293"/>
    </row>
    <row r="1490" spans="1:10" x14ac:dyDescent="0.35">
      <c r="A1490" s="299" t="s">
        <v>163</v>
      </c>
      <c r="C1490" s="439" t="s">
        <v>136</v>
      </c>
      <c r="D1490" s="595"/>
      <c r="E1490" s="637"/>
      <c r="F1490" s="588">
        <f>$H$3</f>
        <v>0.06</v>
      </c>
      <c r="G1490" s="638"/>
      <c r="H1490" s="639">
        <f>ROUND(H1486*F1490,2)</f>
        <v>12629.64</v>
      </c>
      <c r="I1490" s="689"/>
      <c r="J1490" s="293"/>
    </row>
    <row r="1491" spans="1:10" x14ac:dyDescent="0.35">
      <c r="A1491" s="299" t="s">
        <v>165</v>
      </c>
      <c r="C1491" s="439" t="s">
        <v>140</v>
      </c>
      <c r="D1491" s="595"/>
      <c r="E1491" s="637"/>
      <c r="F1491" s="588">
        <f>$I$3</f>
        <v>0</v>
      </c>
      <c r="G1491" s="638"/>
      <c r="H1491" s="639">
        <f>ROUND(H1490*F1491,2)</f>
        <v>0</v>
      </c>
      <c r="I1491" s="689"/>
      <c r="J1491" s="293"/>
    </row>
    <row r="1492" spans="1:10" x14ac:dyDescent="0.35">
      <c r="A1492" s="287" t="s">
        <v>248</v>
      </c>
      <c r="C1492" s="366" t="s">
        <v>264</v>
      </c>
      <c r="D1492" s="287"/>
      <c r="E1492" s="307"/>
      <c r="F1492" s="307"/>
      <c r="G1492" s="367"/>
      <c r="H1492" s="368">
        <f>SUM(H1488:H1491)</f>
        <v>63148.200000000004</v>
      </c>
      <c r="I1492" s="689"/>
      <c r="J1492" s="293"/>
    </row>
    <row r="1493" spans="1:10" ht="15" thickBot="1" x14ac:dyDescent="0.4">
      <c r="A1493" s="287" t="s">
        <v>250</v>
      </c>
      <c r="C1493" s="629"/>
      <c r="D1493" s="630"/>
      <c r="E1493" s="623"/>
      <c r="F1493" s="624"/>
      <c r="G1493" s="640"/>
      <c r="H1493" s="594">
        <f>IF($A$3=2,ROUND((H1486+H1492),2),IF($A$3=3,ROUND((H1486+H1492),-1),ROUND((H1486+H1492),0)))</f>
        <v>273642</v>
      </c>
      <c r="I1493" s="681"/>
      <c r="J1493" s="293"/>
    </row>
    <row r="1494" spans="1:10" ht="15" thickTop="1" x14ac:dyDescent="0.35">
      <c r="A1494" s="287"/>
      <c r="C1494" s="559"/>
      <c r="D1494" s="382"/>
      <c r="E1494" s="292"/>
      <c r="F1494" s="560"/>
      <c r="G1494" s="562"/>
      <c r="H1494" s="562"/>
      <c r="I1494" s="307"/>
      <c r="J1494" s="293"/>
    </row>
    <row r="1495" spans="1:10" ht="15" thickBot="1" x14ac:dyDescent="0.4">
      <c r="A1495" s="287"/>
      <c r="C1495" s="559"/>
      <c r="D1495" s="382"/>
      <c r="E1495" s="292"/>
      <c r="F1495" s="560"/>
      <c r="G1495" s="562"/>
      <c r="H1495" s="562"/>
      <c r="I1495" s="307"/>
      <c r="J1495" s="293"/>
    </row>
    <row r="1496" spans="1:10" ht="15" thickTop="1" x14ac:dyDescent="0.35">
      <c r="A1496" s="287"/>
      <c r="C1496" s="1083" t="s">
        <v>530</v>
      </c>
      <c r="D1496" s="1084"/>
      <c r="E1496" s="1084"/>
      <c r="F1496" s="1084"/>
      <c r="G1496" s="324"/>
      <c r="H1496" s="296" t="s">
        <v>260</v>
      </c>
      <c r="I1496" s="307"/>
      <c r="J1496" s="293"/>
    </row>
    <row r="1497" spans="1:10" x14ac:dyDescent="0.35">
      <c r="A1497" s="287"/>
      <c r="C1497" s="1085"/>
      <c r="D1497" s="1086"/>
      <c r="E1497" s="1086"/>
      <c r="F1497" s="1086"/>
      <c r="G1497" s="325"/>
      <c r="H1497" s="298" t="s">
        <v>457</v>
      </c>
      <c r="I1497" s="307"/>
      <c r="J1497" s="293"/>
    </row>
    <row r="1498" spans="1:10" x14ac:dyDescent="0.35">
      <c r="A1498" s="287"/>
      <c r="C1498" s="300" t="s">
        <v>21</v>
      </c>
      <c r="D1498" s="584" t="s">
        <v>22</v>
      </c>
      <c r="E1498" s="584" t="s">
        <v>23</v>
      </c>
      <c r="F1498" s="584" t="s">
        <v>192</v>
      </c>
      <c r="G1498" s="634" t="s">
        <v>193</v>
      </c>
      <c r="H1498" s="345" t="s">
        <v>194</v>
      </c>
      <c r="I1498" s="307"/>
      <c r="J1498" s="293"/>
    </row>
    <row r="1499" spans="1:10" x14ac:dyDescent="0.35">
      <c r="A1499" s="287"/>
      <c r="C1499" s="306"/>
      <c r="D1499" s="287"/>
      <c r="E1499" s="307"/>
      <c r="F1499" s="307"/>
      <c r="G1499" s="346"/>
      <c r="H1499" s="347"/>
      <c r="I1499" s="307"/>
      <c r="J1499" s="293"/>
    </row>
    <row r="1500" spans="1:10" x14ac:dyDescent="0.35">
      <c r="A1500" s="287"/>
      <c r="C1500" s="311" t="s">
        <v>196</v>
      </c>
      <c r="D1500" s="287"/>
      <c r="E1500" s="307"/>
      <c r="F1500" s="307"/>
      <c r="G1500" s="346"/>
      <c r="H1500" s="347"/>
      <c r="I1500" s="307"/>
      <c r="J1500" s="293"/>
    </row>
    <row r="1501" spans="1:10" x14ac:dyDescent="0.35">
      <c r="A1501" s="287"/>
      <c r="C1501" s="300" t="s">
        <v>508</v>
      </c>
      <c r="D1501" s="584" t="s">
        <v>22</v>
      </c>
      <c r="E1501" s="585">
        <v>1</v>
      </c>
      <c r="F1501" s="585">
        <v>0</v>
      </c>
      <c r="G1501" s="635">
        <v>3630</v>
      </c>
      <c r="H1501" s="352">
        <f t="shared" ref="H1501:H1508" si="12">TRUNC(E1501* (1 + F1501 / 100) * G1501,2)</f>
        <v>3630</v>
      </c>
      <c r="I1501" s="307"/>
      <c r="J1501" s="293"/>
    </row>
    <row r="1502" spans="1:10" x14ac:dyDescent="0.35">
      <c r="A1502" s="287"/>
      <c r="C1502" s="300" t="s">
        <v>381</v>
      </c>
      <c r="D1502" s="584" t="s">
        <v>22</v>
      </c>
      <c r="E1502" s="585">
        <v>3</v>
      </c>
      <c r="F1502" s="585">
        <v>0</v>
      </c>
      <c r="G1502" s="635">
        <v>1452</v>
      </c>
      <c r="H1502" s="352">
        <f t="shared" si="12"/>
        <v>4356</v>
      </c>
      <c r="I1502" s="307"/>
      <c r="J1502" s="293"/>
    </row>
    <row r="1503" spans="1:10" ht="15" customHeight="1" x14ac:dyDescent="0.35">
      <c r="A1503" s="287"/>
      <c r="C1503" s="997" t="s">
        <v>382</v>
      </c>
      <c r="D1503" s="1006" t="s">
        <v>75</v>
      </c>
      <c r="E1503" s="993">
        <v>18</v>
      </c>
      <c r="F1503" s="993">
        <v>0</v>
      </c>
      <c r="G1503" s="1007">
        <f>G1431</f>
        <v>3434</v>
      </c>
      <c r="H1503" s="1008">
        <f t="shared" si="12"/>
        <v>61812</v>
      </c>
      <c r="I1503" s="307"/>
      <c r="J1503" s="293"/>
    </row>
    <row r="1504" spans="1:10" x14ac:dyDescent="0.35">
      <c r="A1504" s="287"/>
      <c r="C1504" s="300" t="s">
        <v>509</v>
      </c>
      <c r="D1504" s="584" t="s">
        <v>22</v>
      </c>
      <c r="E1504" s="585">
        <v>1.5</v>
      </c>
      <c r="F1504" s="585">
        <v>0</v>
      </c>
      <c r="G1504" s="635">
        <v>11000</v>
      </c>
      <c r="H1504" s="352">
        <f t="shared" si="12"/>
        <v>16500</v>
      </c>
      <c r="I1504" s="307"/>
      <c r="J1504" s="293"/>
    </row>
    <row r="1505" spans="1:10" x14ac:dyDescent="0.35">
      <c r="A1505" s="287"/>
      <c r="C1505" s="300" t="s">
        <v>510</v>
      </c>
      <c r="D1505" s="584" t="s">
        <v>22</v>
      </c>
      <c r="E1505" s="585">
        <v>2</v>
      </c>
      <c r="F1505" s="585">
        <v>0</v>
      </c>
      <c r="G1505" s="635">
        <v>600</v>
      </c>
      <c r="H1505" s="352">
        <f t="shared" si="12"/>
        <v>1200</v>
      </c>
      <c r="I1505" s="307"/>
      <c r="J1505" s="293"/>
    </row>
    <row r="1506" spans="1:10" x14ac:dyDescent="0.35">
      <c r="A1506" s="287"/>
      <c r="C1506" s="782" t="s">
        <v>529</v>
      </c>
      <c r="D1506" s="604" t="s">
        <v>22</v>
      </c>
      <c r="E1506" s="605">
        <v>1</v>
      </c>
      <c r="F1506" s="605">
        <v>0</v>
      </c>
      <c r="G1506" s="651">
        <v>1800</v>
      </c>
      <c r="H1506" s="783">
        <f t="shared" si="12"/>
        <v>1800</v>
      </c>
      <c r="I1506" s="307"/>
      <c r="J1506" s="293"/>
    </row>
    <row r="1507" spans="1:10" x14ac:dyDescent="0.35">
      <c r="A1507" s="287"/>
      <c r="C1507" s="300" t="s">
        <v>511</v>
      </c>
      <c r="D1507" s="584" t="s">
        <v>22</v>
      </c>
      <c r="E1507" s="585">
        <v>2</v>
      </c>
      <c r="F1507" s="585">
        <v>0</v>
      </c>
      <c r="G1507" s="635">
        <v>600</v>
      </c>
      <c r="H1507" s="352">
        <f t="shared" si="12"/>
        <v>1200</v>
      </c>
      <c r="I1507" s="307"/>
      <c r="J1507" s="293"/>
    </row>
    <row r="1508" spans="1:10" x14ac:dyDescent="0.35">
      <c r="A1508" s="287"/>
      <c r="C1508" s="1005" t="s">
        <v>528</v>
      </c>
      <c r="D1508" s="1006" t="s">
        <v>22</v>
      </c>
      <c r="E1508" s="993">
        <v>1</v>
      </c>
      <c r="F1508" s="993">
        <v>0</v>
      </c>
      <c r="G1508" s="1007">
        <v>174900</v>
      </c>
      <c r="H1508" s="1008">
        <f t="shared" si="12"/>
        <v>174900</v>
      </c>
      <c r="I1508" s="307"/>
      <c r="J1508" s="293"/>
    </row>
    <row r="1509" spans="1:10" x14ac:dyDescent="0.35">
      <c r="A1509" s="287"/>
      <c r="C1509" s="348"/>
      <c r="D1509" s="613"/>
      <c r="E1509" s="621"/>
      <c r="F1509" s="614"/>
      <c r="G1509" s="586"/>
      <c r="H1509" s="305"/>
      <c r="I1509" s="307"/>
      <c r="J1509" s="293"/>
    </row>
    <row r="1510" spans="1:10" x14ac:dyDescent="0.35">
      <c r="A1510" s="287"/>
      <c r="C1510" s="306"/>
      <c r="D1510" s="287"/>
      <c r="E1510" s="307"/>
      <c r="F1510" s="307"/>
      <c r="G1510" s="346" t="s">
        <v>206</v>
      </c>
      <c r="H1510" s="352">
        <f>SUM(H1500:H1509)</f>
        <v>265398</v>
      </c>
      <c r="I1510" s="307"/>
      <c r="J1510" s="293"/>
    </row>
    <row r="1511" spans="1:10" x14ac:dyDescent="0.35">
      <c r="A1511" s="287"/>
      <c r="C1511" s="311" t="s">
        <v>208</v>
      </c>
      <c r="D1511" s="287"/>
      <c r="E1511" s="307"/>
      <c r="F1511" s="307"/>
      <c r="G1511" s="346"/>
      <c r="H1511" s="347"/>
      <c r="I1511" s="307"/>
      <c r="J1511" s="293"/>
    </row>
    <row r="1512" spans="1:10" x14ac:dyDescent="0.35">
      <c r="A1512" s="287"/>
      <c r="C1512" s="300" t="s">
        <v>270</v>
      </c>
      <c r="D1512" s="584" t="s">
        <v>210</v>
      </c>
      <c r="E1512" s="993">
        <v>1.5</v>
      </c>
      <c r="F1512" s="585"/>
      <c r="G1512" s="990">
        <f>M.O!C16</f>
        <v>52194.909043574757</v>
      </c>
      <c r="H1512" s="352">
        <f>TRUNC(E1512* (1 + F1512 / 100) * G1512,2)</f>
        <v>78292.36</v>
      </c>
      <c r="I1512" s="307"/>
      <c r="J1512" s="293"/>
    </row>
    <row r="1513" spans="1:10" x14ac:dyDescent="0.35">
      <c r="A1513" s="287"/>
      <c r="C1513" s="348"/>
      <c r="D1513" s="613"/>
      <c r="E1513" s="621"/>
      <c r="F1513" s="614"/>
      <c r="G1513" s="586"/>
      <c r="H1513" s="305"/>
      <c r="I1513" s="307"/>
      <c r="J1513" s="293"/>
    </row>
    <row r="1514" spans="1:10" x14ac:dyDescent="0.35">
      <c r="A1514" s="287"/>
      <c r="C1514" s="306"/>
      <c r="D1514" s="287"/>
      <c r="E1514" s="307"/>
      <c r="F1514" s="307"/>
      <c r="G1514" s="346" t="s">
        <v>262</v>
      </c>
      <c r="H1514" s="352">
        <f>SUM(H1511:H1513)</f>
        <v>78292.36</v>
      </c>
      <c r="I1514" s="307"/>
      <c r="J1514" s="293"/>
    </row>
    <row r="1515" spans="1:10" x14ac:dyDescent="0.35">
      <c r="A1515" s="287"/>
      <c r="C1515" s="311" t="s">
        <v>214</v>
      </c>
      <c r="D1515" s="287"/>
      <c r="E1515" s="307"/>
      <c r="F1515" s="307"/>
      <c r="G1515" s="346"/>
      <c r="H1515" s="347"/>
      <c r="I1515" s="307"/>
      <c r="J1515" s="293"/>
    </row>
    <row r="1516" spans="1:10" x14ac:dyDescent="0.35">
      <c r="A1516" s="287"/>
      <c r="C1516" s="300" t="s">
        <v>215</v>
      </c>
      <c r="D1516" s="584" t="s">
        <v>216</v>
      </c>
      <c r="E1516" s="587">
        <f>$O$2</f>
        <v>0.05</v>
      </c>
      <c r="F1516" s="585"/>
      <c r="G1516" s="635">
        <f>H1514</f>
        <v>78292.36</v>
      </c>
      <c r="H1516" s="352">
        <f>TRUNC(E1516* (1 + F1516 / 100) * G1516,2)</f>
        <v>3914.61</v>
      </c>
      <c r="I1516" s="307"/>
      <c r="J1516" s="293"/>
    </row>
    <row r="1517" spans="1:10" x14ac:dyDescent="0.35">
      <c r="A1517" s="287"/>
      <c r="C1517" s="348"/>
      <c r="D1517" s="613"/>
      <c r="E1517" s="621"/>
      <c r="F1517" s="614"/>
      <c r="G1517" s="586"/>
      <c r="H1517" s="305"/>
      <c r="I1517" s="307"/>
      <c r="J1517" s="293"/>
    </row>
    <row r="1518" spans="1:10" x14ac:dyDescent="0.35">
      <c r="A1518" s="287"/>
      <c r="C1518" s="306"/>
      <c r="D1518" s="287"/>
      <c r="E1518" s="307"/>
      <c r="F1518" s="307"/>
      <c r="G1518" s="346" t="s">
        <v>263</v>
      </c>
      <c r="H1518" s="352">
        <f>SUM(H1515:H1517)</f>
        <v>3914.61</v>
      </c>
      <c r="I1518" s="307"/>
      <c r="J1518" s="293"/>
    </row>
    <row r="1519" spans="1:10" x14ac:dyDescent="0.35">
      <c r="A1519" s="287"/>
      <c r="C1519" s="311" t="s">
        <v>414</v>
      </c>
      <c r="D1519" s="287"/>
      <c r="E1519" s="307"/>
      <c r="F1519" s="307"/>
      <c r="G1519" s="346"/>
      <c r="H1519" s="347"/>
      <c r="I1519" s="307"/>
      <c r="J1519" s="293"/>
    </row>
    <row r="1520" spans="1:10" x14ac:dyDescent="0.35">
      <c r="A1520" s="287"/>
      <c r="C1520" s="300" t="s">
        <v>414</v>
      </c>
      <c r="D1520" s="584" t="s">
        <v>216</v>
      </c>
      <c r="E1520" s="588">
        <f>$U$7</f>
        <v>0.15</v>
      </c>
      <c r="F1520" s="589"/>
      <c r="G1520" s="586">
        <f>H1510</f>
        <v>265398</v>
      </c>
      <c r="H1520" s="305">
        <f>E1520*G1520</f>
        <v>39809.699999999997</v>
      </c>
      <c r="I1520" s="307"/>
      <c r="J1520" s="293"/>
    </row>
    <row r="1521" spans="1:10" x14ac:dyDescent="0.35">
      <c r="A1521" s="287"/>
      <c r="C1521" s="306"/>
      <c r="D1521" s="287"/>
      <c r="E1521" s="307"/>
      <c r="F1521" s="307"/>
      <c r="G1521" s="346" t="str">
        <f>"SUBTOTAL " &amp;C1519</f>
        <v>SUBTOTAL TRANSPORTE DE MATERIALES</v>
      </c>
      <c r="H1521" s="352">
        <f>SUM(H1519:H1520)</f>
        <v>39809.699999999997</v>
      </c>
      <c r="I1521" s="307"/>
      <c r="J1521" s="293"/>
    </row>
    <row r="1522" spans="1:10" x14ac:dyDescent="0.35">
      <c r="A1522" s="287"/>
      <c r="C1522" s="306"/>
      <c r="D1522" s="287"/>
      <c r="E1522" s="307"/>
      <c r="F1522" s="307"/>
      <c r="G1522" s="346"/>
      <c r="H1522" s="347"/>
      <c r="I1522" s="307"/>
      <c r="J1522" s="293"/>
    </row>
    <row r="1523" spans="1:10" ht="15" thickBot="1" x14ac:dyDescent="0.4">
      <c r="A1523" s="287"/>
      <c r="C1523" s="354"/>
      <c r="D1523" s="622"/>
      <c r="E1523" s="623"/>
      <c r="F1523" s="624" t="s">
        <v>222</v>
      </c>
      <c r="G1523" s="636" t="s">
        <v>222</v>
      </c>
      <c r="H1523" s="594">
        <f>IF($A$2="CD",ROUND(SUM(H1498:H1522)/2,$B$3),SUM(H1498:H1522)/2)</f>
        <v>387415</v>
      </c>
      <c r="I1523" s="307"/>
      <c r="J1523" s="293"/>
    </row>
    <row r="1524" spans="1:10" ht="15" thickTop="1" x14ac:dyDescent="0.35">
      <c r="A1524" s="287"/>
      <c r="C1524" s="359" t="s">
        <v>249</v>
      </c>
      <c r="D1524" s="360"/>
      <c r="E1524" s="361"/>
      <c r="F1524" s="361"/>
      <c r="G1524" s="362"/>
      <c r="H1524" s="363"/>
      <c r="I1524" s="307"/>
      <c r="J1524" s="293"/>
    </row>
    <row r="1525" spans="1:10" x14ac:dyDescent="0.35">
      <c r="A1525" s="287"/>
      <c r="C1525" s="439" t="s">
        <v>132</v>
      </c>
      <c r="D1525" s="595"/>
      <c r="E1525" s="637"/>
      <c r="F1525" s="588">
        <f>$F$3</f>
        <v>0.23</v>
      </c>
      <c r="G1525" s="638"/>
      <c r="H1525" s="639">
        <f>ROUND(H1523*F1525,2)</f>
        <v>89105.45</v>
      </c>
      <c r="I1525" s="307"/>
      <c r="J1525" s="293"/>
    </row>
    <row r="1526" spans="1:10" x14ac:dyDescent="0.35">
      <c r="A1526" s="287"/>
      <c r="C1526" s="439" t="s">
        <v>134</v>
      </c>
      <c r="D1526" s="595"/>
      <c r="E1526" s="637"/>
      <c r="F1526" s="588">
        <f>$G$3</f>
        <v>0.01</v>
      </c>
      <c r="G1526" s="638"/>
      <c r="H1526" s="639">
        <f>ROUND(H1523*F1526,2)</f>
        <v>3874.15</v>
      </c>
      <c r="I1526" s="307"/>
      <c r="J1526" s="293"/>
    </row>
    <row r="1527" spans="1:10" x14ac:dyDescent="0.35">
      <c r="A1527" s="287"/>
      <c r="C1527" s="439" t="s">
        <v>136</v>
      </c>
      <c r="D1527" s="595"/>
      <c r="E1527" s="637"/>
      <c r="F1527" s="588">
        <f>$H$3</f>
        <v>0.06</v>
      </c>
      <c r="G1527" s="638"/>
      <c r="H1527" s="639">
        <f>ROUND(H1523*F1527,2)</f>
        <v>23244.9</v>
      </c>
      <c r="I1527" s="307"/>
      <c r="J1527" s="293"/>
    </row>
    <row r="1528" spans="1:10" x14ac:dyDescent="0.35">
      <c r="A1528" s="287"/>
      <c r="C1528" s="439" t="s">
        <v>140</v>
      </c>
      <c r="D1528" s="595"/>
      <c r="E1528" s="637"/>
      <c r="F1528" s="588">
        <f>$I$3</f>
        <v>0</v>
      </c>
      <c r="G1528" s="638"/>
      <c r="H1528" s="639">
        <f>ROUND(H1527*F1528,2)</f>
        <v>0</v>
      </c>
      <c r="I1528" s="307"/>
      <c r="J1528" s="293"/>
    </row>
    <row r="1529" spans="1:10" x14ac:dyDescent="0.35">
      <c r="A1529" s="287"/>
      <c r="C1529" s="366" t="s">
        <v>264</v>
      </c>
      <c r="D1529" s="287"/>
      <c r="E1529" s="307"/>
      <c r="F1529" s="307"/>
      <c r="G1529" s="367"/>
      <c r="H1529" s="368">
        <f>SUM(H1525:H1528)</f>
        <v>116224.5</v>
      </c>
      <c r="I1529" s="307"/>
      <c r="J1529" s="293"/>
    </row>
    <row r="1530" spans="1:10" ht="15" thickBot="1" x14ac:dyDescent="0.4">
      <c r="A1530" s="287"/>
      <c r="C1530" s="629"/>
      <c r="D1530" s="630"/>
      <c r="E1530" s="623"/>
      <c r="F1530" s="624"/>
      <c r="G1530" s="640"/>
      <c r="H1530" s="594">
        <f>IF($A$3=2,ROUND((H1523+H1529),2),IF($A$3=3,ROUND((H1523+H1529),-1),ROUND((H1523+H1529),0)))</f>
        <v>503640</v>
      </c>
      <c r="I1530" s="307"/>
      <c r="J1530" s="293"/>
    </row>
    <row r="1531" spans="1:10" ht="15" thickTop="1" x14ac:dyDescent="0.35">
      <c r="A1531" s="287"/>
      <c r="C1531" s="559"/>
      <c r="D1531" s="382"/>
      <c r="E1531" s="292"/>
      <c r="F1531" s="560"/>
      <c r="G1531" s="562"/>
      <c r="H1531" s="562"/>
      <c r="I1531" s="307"/>
      <c r="J1531" s="293"/>
    </row>
    <row r="1532" spans="1:10" ht="15" thickBot="1" x14ac:dyDescent="0.4">
      <c r="A1532" s="287"/>
      <c r="C1532" s="559"/>
      <c r="D1532" s="382"/>
      <c r="E1532" s="292"/>
      <c r="F1532" s="560"/>
      <c r="G1532" s="562"/>
      <c r="H1532" s="562"/>
      <c r="I1532" s="307"/>
      <c r="J1532" s="293"/>
    </row>
    <row r="1533" spans="1:10" ht="15" thickTop="1" x14ac:dyDescent="0.35">
      <c r="A1533" s="287"/>
      <c r="C1533" s="1083" t="s">
        <v>760</v>
      </c>
      <c r="D1533" s="1084"/>
      <c r="E1533" s="1084"/>
      <c r="F1533" s="1084"/>
      <c r="G1533" s="324"/>
      <c r="H1533" s="296" t="s">
        <v>260</v>
      </c>
      <c r="I1533" s="307"/>
      <c r="J1533" s="293"/>
    </row>
    <row r="1534" spans="1:10" ht="39" customHeight="1" x14ac:dyDescent="0.35">
      <c r="A1534" s="287"/>
      <c r="C1534" s="1085"/>
      <c r="D1534" s="1086"/>
      <c r="E1534" s="1086"/>
      <c r="F1534" s="1086"/>
      <c r="G1534" s="325"/>
      <c r="H1534" s="298" t="str">
        <f>"ITEM:   " &amp;[6]PRESUPUESTO!$B$443</f>
        <v>ITEM:   17.4.9</v>
      </c>
      <c r="I1534" s="307"/>
      <c r="J1534" s="293"/>
    </row>
    <row r="1535" spans="1:10" x14ac:dyDescent="0.35">
      <c r="A1535" s="287"/>
      <c r="C1535" s="782" t="s">
        <v>21</v>
      </c>
      <c r="D1535" s="584" t="s">
        <v>22</v>
      </c>
      <c r="E1535" s="584" t="s">
        <v>23</v>
      </c>
      <c r="F1535" s="584" t="s">
        <v>192</v>
      </c>
      <c r="G1535" s="634" t="s">
        <v>193</v>
      </c>
      <c r="H1535" s="844" t="s">
        <v>194</v>
      </c>
      <c r="I1535" s="307"/>
      <c r="J1535" s="293"/>
    </row>
    <row r="1536" spans="1:10" x14ac:dyDescent="0.35">
      <c r="A1536" s="287"/>
      <c r="C1536" s="306"/>
      <c r="D1536" s="287"/>
      <c r="E1536" s="307"/>
      <c r="F1536" s="307"/>
      <c r="G1536" s="346"/>
      <c r="H1536" s="347"/>
      <c r="I1536" s="307"/>
      <c r="J1536" s="293"/>
    </row>
    <row r="1537" spans="1:10" x14ac:dyDescent="0.35">
      <c r="A1537" s="287"/>
      <c r="C1537" s="311" t="s">
        <v>196</v>
      </c>
      <c r="D1537" s="287"/>
      <c r="E1537" s="307"/>
      <c r="F1537" s="307"/>
      <c r="G1537" s="346"/>
      <c r="H1537" s="347"/>
      <c r="I1537" s="307"/>
      <c r="J1537" s="293"/>
    </row>
    <row r="1538" spans="1:10" x14ac:dyDescent="0.35">
      <c r="A1538" s="287"/>
      <c r="C1538" s="782" t="s">
        <v>761</v>
      </c>
      <c r="D1538" s="584" t="s">
        <v>22</v>
      </c>
      <c r="E1538" s="585">
        <v>1</v>
      </c>
      <c r="F1538" s="585">
        <v>0</v>
      </c>
      <c r="G1538" s="635">
        <v>2178</v>
      </c>
      <c r="H1538" s="783">
        <f t="shared" ref="H1538:H1545" si="13">TRUNC(E1538* (1 + F1538 / 100) * G1538,2)</f>
        <v>2178</v>
      </c>
      <c r="I1538" s="307"/>
      <c r="J1538" s="293"/>
    </row>
    <row r="1539" spans="1:10" x14ac:dyDescent="0.35">
      <c r="A1539" s="287"/>
      <c r="C1539" s="782" t="s">
        <v>380</v>
      </c>
      <c r="D1539" s="584" t="s">
        <v>22</v>
      </c>
      <c r="E1539" s="585">
        <v>1</v>
      </c>
      <c r="F1539" s="585">
        <v>0</v>
      </c>
      <c r="G1539" s="635">
        <v>2500</v>
      </c>
      <c r="H1539" s="783">
        <f t="shared" si="13"/>
        <v>2500</v>
      </c>
      <c r="I1539" s="307"/>
      <c r="J1539" s="293"/>
    </row>
    <row r="1540" spans="1:10" x14ac:dyDescent="0.35">
      <c r="A1540" s="287"/>
      <c r="C1540" s="1005" t="s">
        <v>382</v>
      </c>
      <c r="D1540" s="1006" t="s">
        <v>75</v>
      </c>
      <c r="E1540" s="993">
        <v>16</v>
      </c>
      <c r="F1540" s="993">
        <v>5</v>
      </c>
      <c r="G1540" s="1007">
        <f>G1503</f>
        <v>3434</v>
      </c>
      <c r="H1540" s="1010">
        <f t="shared" si="13"/>
        <v>57691.199999999997</v>
      </c>
      <c r="I1540" s="307"/>
      <c r="J1540" s="293"/>
    </row>
    <row r="1541" spans="1:10" x14ac:dyDescent="0.35">
      <c r="A1541" s="287"/>
      <c r="C1541" s="782" t="s">
        <v>385</v>
      </c>
      <c r="D1541" s="584" t="s">
        <v>22</v>
      </c>
      <c r="E1541" s="585">
        <v>2</v>
      </c>
      <c r="F1541" s="585">
        <v>0</v>
      </c>
      <c r="G1541" s="635">
        <v>3400</v>
      </c>
      <c r="H1541" s="783">
        <f>TRUNC(E1541* (1 + F1541 / 100) * G1541,2)</f>
        <v>6800</v>
      </c>
      <c r="I1541" s="307"/>
      <c r="J1541" s="293"/>
    </row>
    <row r="1542" spans="1:10" x14ac:dyDescent="0.35">
      <c r="A1542" s="287"/>
      <c r="C1542" s="782" t="s">
        <v>384</v>
      </c>
      <c r="D1542" s="584" t="s">
        <v>22</v>
      </c>
      <c r="E1542" s="585">
        <v>1</v>
      </c>
      <c r="F1542" s="585">
        <v>0</v>
      </c>
      <c r="G1542" s="635">
        <v>1150</v>
      </c>
      <c r="H1542" s="783">
        <f>TRUNC(E1542* (1 + F1542 / 100) * G1542,2)</f>
        <v>1150</v>
      </c>
      <c r="I1542" s="307"/>
      <c r="J1542" s="293"/>
    </row>
    <row r="1543" spans="1:10" x14ac:dyDescent="0.35">
      <c r="A1543" s="287"/>
      <c r="C1543" s="782" t="s">
        <v>386</v>
      </c>
      <c r="D1543" s="584" t="s">
        <v>22</v>
      </c>
      <c r="E1543" s="585">
        <v>2</v>
      </c>
      <c r="F1543" s="585">
        <v>0</v>
      </c>
      <c r="G1543" s="635">
        <v>1150</v>
      </c>
      <c r="H1543" s="783">
        <f>TRUNC(E1543* (1 + F1543 / 100) * G1543,2)</f>
        <v>2300</v>
      </c>
      <c r="I1543" s="307"/>
      <c r="J1543" s="293"/>
    </row>
    <row r="1544" spans="1:10" x14ac:dyDescent="0.35">
      <c r="A1544" s="287"/>
      <c r="C1544" s="782" t="s">
        <v>383</v>
      </c>
      <c r="D1544" s="584" t="s">
        <v>22</v>
      </c>
      <c r="E1544" s="585">
        <v>1.5</v>
      </c>
      <c r="F1544" s="585">
        <v>0</v>
      </c>
      <c r="G1544" s="635">
        <v>27300</v>
      </c>
      <c r="H1544" s="783">
        <f>TRUNC(E1544* (1 + F1544 / 100) * G1544,2)</f>
        <v>40950</v>
      </c>
      <c r="I1544" s="307"/>
      <c r="J1544" s="293"/>
    </row>
    <row r="1545" spans="1:10" x14ac:dyDescent="0.35">
      <c r="A1545" s="287"/>
      <c r="C1545" s="1005" t="s">
        <v>762</v>
      </c>
      <c r="D1545" s="1006" t="s">
        <v>22</v>
      </c>
      <c r="E1545" s="993">
        <v>1</v>
      </c>
      <c r="F1545" s="993">
        <v>0</v>
      </c>
      <c r="G1545" s="1007">
        <v>4000</v>
      </c>
      <c r="H1545" s="1010">
        <f t="shared" si="13"/>
        <v>4000</v>
      </c>
      <c r="I1545" s="307"/>
      <c r="J1545" s="293"/>
    </row>
    <row r="1546" spans="1:10" x14ac:dyDescent="0.35">
      <c r="A1546" s="287"/>
      <c r="C1546" s="791"/>
      <c r="D1546" s="613"/>
      <c r="E1546" s="621"/>
      <c r="F1546" s="614"/>
      <c r="G1546" s="586"/>
      <c r="H1546" s="790"/>
      <c r="I1546" s="307"/>
      <c r="J1546" s="293"/>
    </row>
    <row r="1547" spans="1:10" x14ac:dyDescent="0.35">
      <c r="A1547" s="287"/>
      <c r="C1547" s="306"/>
      <c r="D1547" s="287"/>
      <c r="E1547" s="307"/>
      <c r="F1547" s="307"/>
      <c r="G1547" s="346" t="s">
        <v>206</v>
      </c>
      <c r="H1547" s="783">
        <f>SUM(H1537:H1546)</f>
        <v>117569.2</v>
      </c>
      <c r="I1547" s="307"/>
      <c r="J1547" s="293"/>
    </row>
    <row r="1548" spans="1:10" x14ac:dyDescent="0.35">
      <c r="A1548" s="287"/>
      <c r="C1548" s="311" t="s">
        <v>208</v>
      </c>
      <c r="D1548" s="287"/>
      <c r="E1548" s="307"/>
      <c r="F1548" s="307"/>
      <c r="G1548" s="346"/>
      <c r="H1548" s="347"/>
      <c r="I1548" s="307"/>
      <c r="J1548" s="293"/>
    </row>
    <row r="1549" spans="1:10" x14ac:dyDescent="0.35">
      <c r="A1549" s="287"/>
      <c r="C1549" s="782" t="s">
        <v>270</v>
      </c>
      <c r="D1549" s="584" t="s">
        <v>210</v>
      </c>
      <c r="E1549" s="993">
        <v>1</v>
      </c>
      <c r="F1549" s="585"/>
      <c r="G1549" s="990">
        <f>M.O!C16</f>
        <v>52194.909043574757</v>
      </c>
      <c r="H1549" s="783">
        <f>TRUNC(E1549* (1 + F1549 / 100) * G1549,2)</f>
        <v>52194.9</v>
      </c>
      <c r="I1549" s="307"/>
      <c r="J1549" s="293"/>
    </row>
    <row r="1550" spans="1:10" x14ac:dyDescent="0.35">
      <c r="A1550" s="287"/>
      <c r="C1550" s="791"/>
      <c r="D1550" s="613"/>
      <c r="E1550" s="621"/>
      <c r="F1550" s="614"/>
      <c r="G1550" s="586"/>
      <c r="H1550" s="790"/>
      <c r="I1550" s="307"/>
      <c r="J1550" s="293"/>
    </row>
    <row r="1551" spans="1:10" x14ac:dyDescent="0.35">
      <c r="A1551" s="287"/>
      <c r="C1551" s="306"/>
      <c r="D1551" s="287"/>
      <c r="E1551" s="307"/>
      <c r="F1551" s="307"/>
      <c r="G1551" s="346" t="s">
        <v>262</v>
      </c>
      <c r="H1551" s="783">
        <f>SUM(H1548:H1550)</f>
        <v>52194.9</v>
      </c>
      <c r="I1551" s="307"/>
      <c r="J1551" s="293"/>
    </row>
    <row r="1552" spans="1:10" x14ac:dyDescent="0.35">
      <c r="A1552" s="287"/>
      <c r="C1552" s="311" t="s">
        <v>214</v>
      </c>
      <c r="D1552" s="287"/>
      <c r="E1552" s="307"/>
      <c r="F1552" s="307"/>
      <c r="G1552" s="346"/>
      <c r="H1552" s="347"/>
      <c r="I1552" s="307"/>
      <c r="J1552" s="293"/>
    </row>
    <row r="1553" spans="1:10" x14ac:dyDescent="0.35">
      <c r="A1553" s="287"/>
      <c r="C1553" s="782" t="s">
        <v>215</v>
      </c>
      <c r="D1553" s="584" t="s">
        <v>216</v>
      </c>
      <c r="E1553" s="587">
        <f>$O$2</f>
        <v>0.05</v>
      </c>
      <c r="F1553" s="585"/>
      <c r="G1553" s="635">
        <f>H1549</f>
        <v>52194.9</v>
      </c>
      <c r="H1553" s="783">
        <f>TRUNC(E1553* (1 + F1553 / 100) * G1553,2)</f>
        <v>2609.7399999999998</v>
      </c>
      <c r="I1553" s="307"/>
      <c r="J1553" s="293"/>
    </row>
    <row r="1554" spans="1:10" x14ac:dyDescent="0.35">
      <c r="A1554" s="287"/>
      <c r="C1554" s="791"/>
      <c r="D1554" s="613"/>
      <c r="E1554" s="621"/>
      <c r="F1554" s="614"/>
      <c r="G1554" s="586"/>
      <c r="H1554" s="790"/>
      <c r="I1554" s="307"/>
      <c r="J1554" s="293"/>
    </row>
    <row r="1555" spans="1:10" x14ac:dyDescent="0.35">
      <c r="A1555" s="287"/>
      <c r="C1555" s="306"/>
      <c r="D1555" s="287"/>
      <c r="E1555" s="307"/>
      <c r="F1555" s="307"/>
      <c r="G1555" s="346" t="s">
        <v>263</v>
      </c>
      <c r="H1555" s="783">
        <f>SUM(H1552:H1554)</f>
        <v>2609.7399999999998</v>
      </c>
      <c r="I1555" s="307"/>
      <c r="J1555" s="293"/>
    </row>
    <row r="1556" spans="1:10" x14ac:dyDescent="0.35">
      <c r="A1556" s="287"/>
      <c r="C1556" s="311" t="s">
        <v>414</v>
      </c>
      <c r="D1556" s="287"/>
      <c r="E1556" s="307"/>
      <c r="F1556" s="307"/>
      <c r="G1556" s="346"/>
      <c r="H1556" s="347"/>
      <c r="I1556" s="307"/>
      <c r="J1556" s="293"/>
    </row>
    <row r="1557" spans="1:10" x14ac:dyDescent="0.35">
      <c r="A1557" s="287"/>
      <c r="C1557" s="300" t="s">
        <v>414</v>
      </c>
      <c r="D1557" s="584" t="s">
        <v>216</v>
      </c>
      <c r="E1557" s="588">
        <v>0.1</v>
      </c>
      <c r="F1557" s="589"/>
      <c r="G1557" s="586">
        <f>H1547</f>
        <v>117569.2</v>
      </c>
      <c r="H1557" s="305">
        <f>E1557*G1557</f>
        <v>11756.92</v>
      </c>
      <c r="I1557" s="307"/>
      <c r="J1557" s="293"/>
    </row>
    <row r="1558" spans="1:10" x14ac:dyDescent="0.35">
      <c r="A1558" s="287"/>
      <c r="C1558" s="306"/>
      <c r="D1558" s="287"/>
      <c r="E1558" s="307"/>
      <c r="F1558" s="307"/>
      <c r="G1558" s="346" t="str">
        <f>"SUBTOTAL " &amp;C1556</f>
        <v>SUBTOTAL TRANSPORTE DE MATERIALES</v>
      </c>
      <c r="H1558" s="352">
        <f>SUM(H1556:H1557)</f>
        <v>11756.92</v>
      </c>
      <c r="I1558" s="307"/>
      <c r="J1558" s="293"/>
    </row>
    <row r="1559" spans="1:10" x14ac:dyDescent="0.35">
      <c r="A1559" s="287"/>
      <c r="C1559" s="306"/>
      <c r="D1559" s="287"/>
      <c r="E1559" s="307"/>
      <c r="F1559" s="307"/>
      <c r="G1559" s="346"/>
      <c r="H1559" s="347"/>
      <c r="I1559" s="307"/>
      <c r="J1559" s="293"/>
    </row>
    <row r="1560" spans="1:10" ht="15" thickBot="1" x14ac:dyDescent="0.4">
      <c r="A1560" s="287"/>
      <c r="C1560" s="354"/>
      <c r="D1560" s="622"/>
      <c r="E1560" s="623"/>
      <c r="F1560" s="624" t="s">
        <v>222</v>
      </c>
      <c r="G1560" s="636"/>
      <c r="H1560" s="594">
        <f>IF($A$2="CD",ROUND(SUM(H1535:H1559)/2,$B$3),SUM(H1535:H1559)/2)</f>
        <v>184131</v>
      </c>
      <c r="I1560" s="307"/>
      <c r="J1560" s="293"/>
    </row>
    <row r="1561" spans="1:10" ht="15" thickTop="1" x14ac:dyDescent="0.35">
      <c r="A1561" s="287"/>
      <c r="C1561" s="359" t="s">
        <v>249</v>
      </c>
      <c r="D1561" s="360"/>
      <c r="E1561" s="361"/>
      <c r="F1561" s="361"/>
      <c r="G1561" s="362"/>
      <c r="H1561" s="363"/>
      <c r="I1561" s="307"/>
      <c r="J1561" s="293"/>
    </row>
    <row r="1562" spans="1:10" x14ac:dyDescent="0.35">
      <c r="A1562" s="287"/>
      <c r="C1562" s="797" t="s">
        <v>132</v>
      </c>
      <c r="D1562" s="793"/>
      <c r="E1562" s="794"/>
      <c r="F1562" s="588">
        <f>$F$3</f>
        <v>0.23</v>
      </c>
      <c r="G1562" s="795"/>
      <c r="H1562" s="796">
        <f>ROUND(H1560*F1562,2)</f>
        <v>42350.13</v>
      </c>
      <c r="I1562" s="307"/>
      <c r="J1562" s="293"/>
    </row>
    <row r="1563" spans="1:10" x14ac:dyDescent="0.35">
      <c r="A1563" s="287"/>
      <c r="C1563" s="797" t="s">
        <v>134</v>
      </c>
      <c r="D1563" s="793"/>
      <c r="E1563" s="794"/>
      <c r="F1563" s="588">
        <f>$G$3</f>
        <v>0.01</v>
      </c>
      <c r="G1563" s="795"/>
      <c r="H1563" s="796">
        <f>ROUND(H1560*F1563,2)</f>
        <v>1841.31</v>
      </c>
      <c r="I1563" s="307"/>
      <c r="J1563" s="293"/>
    </row>
    <row r="1564" spans="1:10" x14ac:dyDescent="0.35">
      <c r="A1564" s="287"/>
      <c r="C1564" s="797" t="s">
        <v>136</v>
      </c>
      <c r="D1564" s="793"/>
      <c r="E1564" s="794"/>
      <c r="F1564" s="588">
        <f>$H$3</f>
        <v>0.06</v>
      </c>
      <c r="G1564" s="795"/>
      <c r="H1564" s="796">
        <f>ROUND(H1560*F1564,2)</f>
        <v>11047.86</v>
      </c>
      <c r="I1564" s="307"/>
      <c r="J1564" s="293"/>
    </row>
    <row r="1565" spans="1:10" x14ac:dyDescent="0.35">
      <c r="A1565" s="287"/>
      <c r="C1565" s="797" t="s">
        <v>140</v>
      </c>
      <c r="D1565" s="793"/>
      <c r="E1565" s="794"/>
      <c r="F1565" s="588">
        <f>$I$3</f>
        <v>0</v>
      </c>
      <c r="G1565" s="795"/>
      <c r="H1565" s="796">
        <f>ROUND(H1564*F1565,2)</f>
        <v>0</v>
      </c>
      <c r="I1565" s="307"/>
      <c r="J1565" s="293"/>
    </row>
    <row r="1566" spans="1:10" x14ac:dyDescent="0.35">
      <c r="A1566" s="287"/>
      <c r="C1566" s="366" t="s">
        <v>264</v>
      </c>
      <c r="D1566" s="287"/>
      <c r="E1566" s="307"/>
      <c r="F1566" s="307"/>
      <c r="G1566" s="367"/>
      <c r="H1566" s="368">
        <f>SUM(H1562:H1565)</f>
        <v>55239.299999999996</v>
      </c>
      <c r="I1566" s="307"/>
      <c r="J1566" s="293"/>
    </row>
    <row r="1567" spans="1:10" ht="15" thickBot="1" x14ac:dyDescent="0.4">
      <c r="A1567" s="287"/>
      <c r="C1567" s="629"/>
      <c r="D1567" s="630"/>
      <c r="E1567" s="623"/>
      <c r="F1567" s="624"/>
      <c r="G1567" s="640"/>
      <c r="H1567" s="594">
        <f>IF($A$3=2,ROUND((H1560+H1566),2),IF($A$3=3,ROUND((H1560+H1566),-1),ROUND((H1560+H1566),0)))</f>
        <v>239370</v>
      </c>
      <c r="I1567" s="307"/>
      <c r="J1567" s="293"/>
    </row>
    <row r="1568" spans="1:10" ht="15" thickTop="1" x14ac:dyDescent="0.35">
      <c r="A1568" s="287"/>
      <c r="C1568" s="559"/>
      <c r="D1568" s="382"/>
      <c r="E1568" s="292"/>
      <c r="F1568" s="560"/>
      <c r="G1568" s="562"/>
      <c r="H1568" s="562"/>
      <c r="I1568" s="307"/>
      <c r="J1568" s="293"/>
    </row>
    <row r="1569" spans="1:10" ht="15" thickBot="1" x14ac:dyDescent="0.4">
      <c r="A1569" s="287"/>
      <c r="C1569" s="559"/>
      <c r="D1569" s="382"/>
      <c r="E1569" s="292"/>
      <c r="F1569" s="560"/>
      <c r="G1569" s="562"/>
      <c r="H1569" s="562"/>
      <c r="I1569" s="307"/>
      <c r="J1569" s="293"/>
    </row>
    <row r="1570" spans="1:10" ht="15" thickTop="1" x14ac:dyDescent="0.35">
      <c r="A1570" s="287"/>
      <c r="C1570" s="1083" t="s">
        <v>499</v>
      </c>
      <c r="D1570" s="1084"/>
      <c r="E1570" s="1084"/>
      <c r="F1570" s="1084"/>
      <c r="G1570" s="324"/>
      <c r="H1570" s="296" t="s">
        <v>260</v>
      </c>
      <c r="I1570" s="307"/>
      <c r="J1570" s="293"/>
    </row>
    <row r="1571" spans="1:10" x14ac:dyDescent="0.35">
      <c r="A1571" s="287"/>
      <c r="C1571" s="1085"/>
      <c r="D1571" s="1086"/>
      <c r="E1571" s="1086"/>
      <c r="F1571" s="1086"/>
      <c r="G1571" s="325"/>
      <c r="H1571" s="298" t="s">
        <v>458</v>
      </c>
      <c r="I1571" s="307"/>
      <c r="J1571" s="293"/>
    </row>
    <row r="1572" spans="1:10" x14ac:dyDescent="0.35">
      <c r="A1572" s="287"/>
      <c r="C1572" s="300" t="s">
        <v>21</v>
      </c>
      <c r="D1572" s="584" t="s">
        <v>22</v>
      </c>
      <c r="E1572" s="584" t="s">
        <v>23</v>
      </c>
      <c r="F1572" s="584" t="s">
        <v>192</v>
      </c>
      <c r="G1572" s="634" t="s">
        <v>193</v>
      </c>
      <c r="H1572" s="345" t="s">
        <v>194</v>
      </c>
      <c r="I1572" s="307"/>
      <c r="J1572" s="293"/>
    </row>
    <row r="1573" spans="1:10" x14ac:dyDescent="0.35">
      <c r="A1573" s="287"/>
      <c r="C1573" s="306"/>
      <c r="D1573" s="287"/>
      <c r="E1573" s="307"/>
      <c r="F1573" s="307"/>
      <c r="G1573" s="346"/>
      <c r="H1573" s="347"/>
      <c r="I1573" s="307"/>
      <c r="J1573" s="293"/>
    </row>
    <row r="1574" spans="1:10" x14ac:dyDescent="0.35">
      <c r="A1574" s="287"/>
      <c r="C1574" s="311" t="s">
        <v>196</v>
      </c>
      <c r="D1574" s="287"/>
      <c r="E1574" s="307"/>
      <c r="F1574" s="307"/>
      <c r="G1574" s="346"/>
      <c r="H1574" s="347"/>
      <c r="I1574" s="307"/>
      <c r="J1574" s="293"/>
    </row>
    <row r="1575" spans="1:10" x14ac:dyDescent="0.35">
      <c r="A1575" s="287"/>
      <c r="C1575" s="997" t="s">
        <v>382</v>
      </c>
      <c r="D1575" s="1006" t="s">
        <v>75</v>
      </c>
      <c r="E1575" s="993">
        <v>15</v>
      </c>
      <c r="F1575" s="993">
        <v>5</v>
      </c>
      <c r="G1575" s="1007">
        <f>G1540</f>
        <v>3434</v>
      </c>
      <c r="H1575" s="1008">
        <f t="shared" ref="H1575:H1581" si="14">TRUNC(E1575* (1 + F1575 / 100) * G1575,2)</f>
        <v>54085.5</v>
      </c>
      <c r="I1575" s="307"/>
      <c r="J1575" s="293"/>
    </row>
    <row r="1576" spans="1:10" x14ac:dyDescent="0.35">
      <c r="A1576" s="287"/>
      <c r="C1576" s="300" t="s">
        <v>381</v>
      </c>
      <c r="D1576" s="584" t="s">
        <v>22</v>
      </c>
      <c r="E1576" s="585">
        <v>3</v>
      </c>
      <c r="F1576" s="585">
        <v>0</v>
      </c>
      <c r="G1576" s="635">
        <v>1452</v>
      </c>
      <c r="H1576" s="352">
        <f t="shared" si="14"/>
        <v>4356</v>
      </c>
      <c r="I1576" s="307"/>
      <c r="J1576" s="293"/>
    </row>
    <row r="1577" spans="1:10" x14ac:dyDescent="0.35">
      <c r="A1577" s="287"/>
      <c r="C1577" s="300" t="s">
        <v>509</v>
      </c>
      <c r="D1577" s="584" t="s">
        <v>22</v>
      </c>
      <c r="E1577" s="585">
        <v>1.5</v>
      </c>
      <c r="F1577" s="585">
        <v>0</v>
      </c>
      <c r="G1577" s="635">
        <v>11000</v>
      </c>
      <c r="H1577" s="352">
        <f t="shared" si="14"/>
        <v>16500</v>
      </c>
      <c r="I1577" s="307"/>
      <c r="J1577" s="293"/>
    </row>
    <row r="1578" spans="1:10" x14ac:dyDescent="0.35">
      <c r="A1578" s="287"/>
      <c r="C1578" s="300" t="s">
        <v>510</v>
      </c>
      <c r="D1578" s="584" t="s">
        <v>22</v>
      </c>
      <c r="E1578" s="585">
        <v>2</v>
      </c>
      <c r="F1578" s="585">
        <v>0</v>
      </c>
      <c r="G1578" s="635">
        <v>600</v>
      </c>
      <c r="H1578" s="352">
        <f>TRUNC(E1578* (1 + F1578 / 100) * G1578,2)</f>
        <v>1200</v>
      </c>
      <c r="I1578" s="307"/>
      <c r="J1578" s="293"/>
    </row>
    <row r="1579" spans="1:10" x14ac:dyDescent="0.35">
      <c r="A1579" s="287"/>
      <c r="C1579" s="300" t="s">
        <v>511</v>
      </c>
      <c r="D1579" s="584" t="s">
        <v>22</v>
      </c>
      <c r="E1579" s="585">
        <v>2</v>
      </c>
      <c r="F1579" s="585">
        <v>0</v>
      </c>
      <c r="G1579" s="635">
        <v>600</v>
      </c>
      <c r="H1579" s="352">
        <f>TRUNC(E1579* (1 + F1579 / 100) * G1579,2)</f>
        <v>1200</v>
      </c>
      <c r="I1579" s="307"/>
      <c r="J1579" s="293"/>
    </row>
    <row r="1580" spans="1:10" x14ac:dyDescent="0.35">
      <c r="A1580" s="287"/>
      <c r="C1580" s="1011" t="s">
        <v>508</v>
      </c>
      <c r="D1580" s="1012" t="s">
        <v>22</v>
      </c>
      <c r="E1580" s="1013">
        <v>1</v>
      </c>
      <c r="F1580" s="1013">
        <v>0</v>
      </c>
      <c r="G1580" s="1014">
        <v>3630</v>
      </c>
      <c r="H1580" s="1015">
        <f t="shared" si="14"/>
        <v>3630</v>
      </c>
      <c r="I1580" s="307"/>
      <c r="J1580" s="293"/>
    </row>
    <row r="1581" spans="1:10" x14ac:dyDescent="0.35">
      <c r="A1581" s="287"/>
      <c r="C1581" s="997" t="s">
        <v>388</v>
      </c>
      <c r="D1581" s="1006" t="s">
        <v>22</v>
      </c>
      <c r="E1581" s="993">
        <v>1</v>
      </c>
      <c r="F1581" s="993">
        <v>0</v>
      </c>
      <c r="G1581" s="1007">
        <v>7500</v>
      </c>
      <c r="H1581" s="1008">
        <f t="shared" si="14"/>
        <v>7500</v>
      </c>
      <c r="I1581" s="307"/>
      <c r="J1581" s="293"/>
    </row>
    <row r="1582" spans="1:10" x14ac:dyDescent="0.35">
      <c r="A1582" s="287"/>
      <c r="C1582" s="348"/>
      <c r="D1582" s="613"/>
      <c r="E1582" s="621"/>
      <c r="F1582" s="614"/>
      <c r="G1582" s="586"/>
      <c r="H1582" s="305"/>
      <c r="I1582" s="307"/>
      <c r="J1582" s="293"/>
    </row>
    <row r="1583" spans="1:10" x14ac:dyDescent="0.35">
      <c r="A1583" s="287"/>
      <c r="C1583" s="306"/>
      <c r="D1583" s="287"/>
      <c r="E1583" s="307"/>
      <c r="F1583" s="307"/>
      <c r="G1583" s="346" t="s">
        <v>206</v>
      </c>
      <c r="H1583" s="352">
        <f>SUM(H1574:H1582)</f>
        <v>88471.5</v>
      </c>
      <c r="I1583" s="307"/>
      <c r="J1583" s="293"/>
    </row>
    <row r="1584" spans="1:10" x14ac:dyDescent="0.35">
      <c r="A1584" s="287"/>
      <c r="C1584" s="311" t="s">
        <v>208</v>
      </c>
      <c r="D1584" s="287"/>
      <c r="E1584" s="307"/>
      <c r="F1584" s="307"/>
      <c r="G1584" s="346"/>
      <c r="H1584" s="347"/>
      <c r="I1584" s="307"/>
      <c r="J1584" s="293"/>
    </row>
    <row r="1585" spans="1:10" x14ac:dyDescent="0.35">
      <c r="A1585" s="287"/>
      <c r="C1585" s="300" t="s">
        <v>270</v>
      </c>
      <c r="D1585" s="584" t="s">
        <v>210</v>
      </c>
      <c r="E1585" s="993">
        <v>1</v>
      </c>
      <c r="F1585" s="585"/>
      <c r="G1585" s="990">
        <f>M.O!C16</f>
        <v>52194.909043574757</v>
      </c>
      <c r="H1585" s="352">
        <f>TRUNC(E1585* (1 + F1585 / 100) * G1585,2)</f>
        <v>52194.9</v>
      </c>
      <c r="I1585" s="307"/>
      <c r="J1585" s="293"/>
    </row>
    <row r="1586" spans="1:10" x14ac:dyDescent="0.35">
      <c r="A1586" s="287"/>
      <c r="C1586" s="348"/>
      <c r="D1586" s="613"/>
      <c r="E1586" s="621"/>
      <c r="F1586" s="614"/>
      <c r="G1586" s="586"/>
      <c r="H1586" s="305"/>
      <c r="I1586" s="307"/>
      <c r="J1586" s="293"/>
    </row>
    <row r="1587" spans="1:10" x14ac:dyDescent="0.35">
      <c r="A1587" s="287"/>
      <c r="C1587" s="306"/>
      <c r="D1587" s="287"/>
      <c r="E1587" s="307"/>
      <c r="F1587" s="307"/>
      <c r="G1587" s="346" t="s">
        <v>262</v>
      </c>
      <c r="H1587" s="352">
        <f>SUM(H1584:H1586)</f>
        <v>52194.9</v>
      </c>
      <c r="I1587" s="307"/>
      <c r="J1587" s="293"/>
    </row>
    <row r="1588" spans="1:10" x14ac:dyDescent="0.35">
      <c r="A1588" s="287"/>
      <c r="C1588" s="311" t="s">
        <v>214</v>
      </c>
      <c r="D1588" s="287"/>
      <c r="E1588" s="307"/>
      <c r="F1588" s="307"/>
      <c r="G1588" s="346"/>
      <c r="H1588" s="347"/>
      <c r="I1588" s="307"/>
      <c r="J1588" s="293"/>
    </row>
    <row r="1589" spans="1:10" x14ac:dyDescent="0.35">
      <c r="A1589" s="287"/>
      <c r="C1589" s="300" t="s">
        <v>215</v>
      </c>
      <c r="D1589" s="584" t="s">
        <v>216</v>
      </c>
      <c r="E1589" s="587">
        <f>$O$2</f>
        <v>0.05</v>
      </c>
      <c r="F1589" s="585"/>
      <c r="G1589" s="635">
        <f>H1587</f>
        <v>52194.9</v>
      </c>
      <c r="H1589" s="352">
        <f>TRUNC(E1589* (1 + F1589 / 100) * G1589,2)</f>
        <v>2609.7399999999998</v>
      </c>
      <c r="I1589" s="307"/>
      <c r="J1589" s="293"/>
    </row>
    <row r="1590" spans="1:10" x14ac:dyDescent="0.35">
      <c r="A1590" s="287"/>
      <c r="C1590" s="348"/>
      <c r="D1590" s="613"/>
      <c r="E1590" s="621"/>
      <c r="F1590" s="614"/>
      <c r="G1590" s="586"/>
      <c r="H1590" s="305"/>
      <c r="I1590" s="307"/>
      <c r="J1590" s="293"/>
    </row>
    <row r="1591" spans="1:10" x14ac:dyDescent="0.35">
      <c r="A1591" s="287"/>
      <c r="C1591" s="306"/>
      <c r="D1591" s="287"/>
      <c r="E1591" s="307"/>
      <c r="F1591" s="307"/>
      <c r="G1591" s="346" t="s">
        <v>263</v>
      </c>
      <c r="H1591" s="352">
        <f>SUM(H1588:H1590)</f>
        <v>2609.7399999999998</v>
      </c>
      <c r="I1591" s="307"/>
      <c r="J1591" s="293"/>
    </row>
    <row r="1592" spans="1:10" x14ac:dyDescent="0.35">
      <c r="A1592" s="287"/>
      <c r="C1592" s="311" t="s">
        <v>414</v>
      </c>
      <c r="D1592" s="287"/>
      <c r="E1592" s="307"/>
      <c r="F1592" s="307"/>
      <c r="G1592" s="346"/>
      <c r="H1592" s="347"/>
      <c r="I1592" s="307"/>
      <c r="J1592" s="293"/>
    </row>
    <row r="1593" spans="1:10" x14ac:dyDescent="0.35">
      <c r="A1593" s="287"/>
      <c r="C1593" s="300" t="s">
        <v>414</v>
      </c>
      <c r="D1593" s="584" t="s">
        <v>216</v>
      </c>
      <c r="E1593" s="588">
        <f>$U$7</f>
        <v>0.15</v>
      </c>
      <c r="F1593" s="589"/>
      <c r="G1593" s="586">
        <f>H1583</f>
        <v>88471.5</v>
      </c>
      <c r="H1593" s="305">
        <f>E1593*G1593</f>
        <v>13270.725</v>
      </c>
      <c r="I1593" s="307"/>
      <c r="J1593" s="293"/>
    </row>
    <row r="1594" spans="1:10" x14ac:dyDescent="0.35">
      <c r="A1594" s="287"/>
      <c r="C1594" s="306"/>
      <c r="D1594" s="287"/>
      <c r="E1594" s="307"/>
      <c r="F1594" s="307"/>
      <c r="G1594" s="346" t="str">
        <f>"SUBTOTAL " &amp;C1592</f>
        <v>SUBTOTAL TRANSPORTE DE MATERIALES</v>
      </c>
      <c r="H1594" s="352">
        <f>SUM(H1592:H1593)</f>
        <v>13270.725</v>
      </c>
      <c r="I1594" s="307"/>
      <c r="J1594" s="293"/>
    </row>
    <row r="1595" spans="1:10" x14ac:dyDescent="0.35">
      <c r="A1595" s="287"/>
      <c r="C1595" s="306"/>
      <c r="D1595" s="287"/>
      <c r="E1595" s="307"/>
      <c r="F1595" s="307"/>
      <c r="G1595" s="346"/>
      <c r="H1595" s="347"/>
      <c r="I1595" s="307"/>
      <c r="J1595" s="293"/>
    </row>
    <row r="1596" spans="1:10" ht="15" thickBot="1" x14ac:dyDescent="0.4">
      <c r="A1596" s="287"/>
      <c r="C1596" s="354"/>
      <c r="D1596" s="622"/>
      <c r="E1596" s="623"/>
      <c r="F1596" s="624" t="s">
        <v>222</v>
      </c>
      <c r="G1596" s="636" t="s">
        <v>222</v>
      </c>
      <c r="H1596" s="594">
        <f>IF($A$2="CD",ROUND(SUM(H1572:H1595)/2,$B$3),SUM(H1572:H1595)/2)</f>
        <v>156547</v>
      </c>
      <c r="I1596" s="307"/>
      <c r="J1596" s="293"/>
    </row>
    <row r="1597" spans="1:10" ht="15" thickTop="1" x14ac:dyDescent="0.35">
      <c r="A1597" s="287"/>
      <c r="C1597" s="359" t="s">
        <v>249</v>
      </c>
      <c r="D1597" s="360"/>
      <c r="E1597" s="361"/>
      <c r="F1597" s="361"/>
      <c r="G1597" s="362"/>
      <c r="H1597" s="363"/>
      <c r="I1597" s="307"/>
      <c r="J1597" s="293"/>
    </row>
    <row r="1598" spans="1:10" x14ac:dyDescent="0.35">
      <c r="A1598" s="287"/>
      <c r="C1598" s="439" t="s">
        <v>132</v>
      </c>
      <c r="D1598" s="595"/>
      <c r="E1598" s="637"/>
      <c r="F1598" s="588">
        <f>$F$3</f>
        <v>0.23</v>
      </c>
      <c r="G1598" s="638"/>
      <c r="H1598" s="639">
        <f>ROUND(H1596*F1598,2)</f>
        <v>36005.81</v>
      </c>
      <c r="I1598" s="307"/>
      <c r="J1598" s="293"/>
    </row>
    <row r="1599" spans="1:10" x14ac:dyDescent="0.35">
      <c r="A1599" s="287"/>
      <c r="C1599" s="439" t="s">
        <v>134</v>
      </c>
      <c r="D1599" s="595"/>
      <c r="E1599" s="637"/>
      <c r="F1599" s="588">
        <f>$G$3</f>
        <v>0.01</v>
      </c>
      <c r="G1599" s="638"/>
      <c r="H1599" s="639">
        <f>ROUND(H1596*F1599,2)</f>
        <v>1565.47</v>
      </c>
      <c r="I1599" s="307"/>
      <c r="J1599" s="293"/>
    </row>
    <row r="1600" spans="1:10" x14ac:dyDescent="0.35">
      <c r="A1600" s="287"/>
      <c r="C1600" s="439" t="s">
        <v>136</v>
      </c>
      <c r="D1600" s="595"/>
      <c r="E1600" s="637"/>
      <c r="F1600" s="588">
        <f>$H$3</f>
        <v>0.06</v>
      </c>
      <c r="G1600" s="638"/>
      <c r="H1600" s="639">
        <f>ROUND(H1596*F1600,2)</f>
        <v>9392.82</v>
      </c>
      <c r="I1600" s="307"/>
      <c r="J1600" s="293"/>
    </row>
    <row r="1601" spans="1:10" x14ac:dyDescent="0.35">
      <c r="A1601" s="287"/>
      <c r="C1601" s="439" t="s">
        <v>140</v>
      </c>
      <c r="D1601" s="595"/>
      <c r="E1601" s="637"/>
      <c r="F1601" s="588">
        <f>$I$3</f>
        <v>0</v>
      </c>
      <c r="G1601" s="638"/>
      <c r="H1601" s="639">
        <f>ROUND(H1600*F1601,2)</f>
        <v>0</v>
      </c>
      <c r="I1601" s="307"/>
      <c r="J1601" s="293"/>
    </row>
    <row r="1602" spans="1:10" x14ac:dyDescent="0.35">
      <c r="A1602" s="287"/>
      <c r="C1602" s="366" t="s">
        <v>264</v>
      </c>
      <c r="D1602" s="287"/>
      <c r="E1602" s="307"/>
      <c r="F1602" s="307"/>
      <c r="G1602" s="367"/>
      <c r="H1602" s="368">
        <f>SUM(H1598:H1601)</f>
        <v>46964.1</v>
      </c>
      <c r="I1602" s="307"/>
      <c r="J1602" s="293"/>
    </row>
    <row r="1603" spans="1:10" ht="15" thickBot="1" x14ac:dyDescent="0.4">
      <c r="A1603" s="287"/>
      <c r="C1603" s="629"/>
      <c r="D1603" s="630"/>
      <c r="E1603" s="623"/>
      <c r="F1603" s="624"/>
      <c r="G1603" s="640"/>
      <c r="H1603" s="594">
        <f>IF($A$3=2,ROUND((H1596+H1602),2),IF($A$3=3,ROUND((H1596+H1602),-1),ROUND((H1596+H1602),0)))</f>
        <v>203511</v>
      </c>
      <c r="I1603" s="307"/>
      <c r="J1603" s="293"/>
    </row>
    <row r="1604" spans="1:10" ht="15" thickTop="1" x14ac:dyDescent="0.35">
      <c r="A1604" s="287"/>
      <c r="C1604" s="559"/>
      <c r="D1604" s="382"/>
      <c r="E1604" s="292"/>
      <c r="F1604" s="560"/>
      <c r="G1604" s="562"/>
      <c r="H1604" s="562"/>
      <c r="I1604" s="307"/>
      <c r="J1604" s="293"/>
    </row>
    <row r="1605" spans="1:10" ht="15" thickBot="1" x14ac:dyDescent="0.4">
      <c r="A1605" s="287"/>
      <c r="C1605" s="559"/>
      <c r="D1605" s="382"/>
      <c r="E1605" s="292"/>
      <c r="F1605" s="560"/>
      <c r="G1605" s="562"/>
      <c r="H1605" s="562"/>
      <c r="I1605" s="307"/>
      <c r="J1605" s="293"/>
    </row>
    <row r="1606" spans="1:10" ht="15" thickTop="1" x14ac:dyDescent="0.35">
      <c r="A1606" s="287"/>
      <c r="C1606" s="1083" t="s">
        <v>500</v>
      </c>
      <c r="D1606" s="1084"/>
      <c r="E1606" s="1084"/>
      <c r="F1606" s="1084"/>
      <c r="G1606" s="324"/>
      <c r="H1606" s="296" t="s">
        <v>260</v>
      </c>
      <c r="I1606" s="307"/>
      <c r="J1606" s="293"/>
    </row>
    <row r="1607" spans="1:10" x14ac:dyDescent="0.35">
      <c r="A1607" s="287"/>
      <c r="C1607" s="1085"/>
      <c r="D1607" s="1086"/>
      <c r="E1607" s="1086"/>
      <c r="F1607" s="1086"/>
      <c r="G1607" s="325"/>
      <c r="H1607" s="298" t="s">
        <v>501</v>
      </c>
      <c r="I1607" s="307"/>
      <c r="J1607" s="293"/>
    </row>
    <row r="1608" spans="1:10" x14ac:dyDescent="0.35">
      <c r="A1608" s="287"/>
      <c r="C1608" s="300" t="s">
        <v>21</v>
      </c>
      <c r="D1608" s="584" t="s">
        <v>22</v>
      </c>
      <c r="E1608" s="584" t="s">
        <v>23</v>
      </c>
      <c r="F1608" s="584" t="s">
        <v>192</v>
      </c>
      <c r="G1608" s="634" t="s">
        <v>193</v>
      </c>
      <c r="H1608" s="345" t="s">
        <v>194</v>
      </c>
      <c r="I1608" s="307"/>
      <c r="J1608" s="293"/>
    </row>
    <row r="1609" spans="1:10" x14ac:dyDescent="0.35">
      <c r="A1609" s="287"/>
      <c r="C1609" s="306"/>
      <c r="D1609" s="287"/>
      <c r="E1609" s="307"/>
      <c r="F1609" s="307"/>
      <c r="G1609" s="346"/>
      <c r="H1609" s="347"/>
      <c r="I1609" s="307"/>
      <c r="J1609" s="293"/>
    </row>
    <row r="1610" spans="1:10" x14ac:dyDescent="0.35">
      <c r="A1610" s="287"/>
      <c r="C1610" s="311" t="s">
        <v>196</v>
      </c>
      <c r="D1610" s="287"/>
      <c r="E1610" s="307"/>
      <c r="F1610" s="307"/>
      <c r="G1610" s="346"/>
      <c r="H1610" s="347"/>
      <c r="I1610" s="307"/>
      <c r="J1610" s="293"/>
    </row>
    <row r="1611" spans="1:10" x14ac:dyDescent="0.35">
      <c r="A1611" s="287"/>
      <c r="C1611" s="997" t="s">
        <v>382</v>
      </c>
      <c r="D1611" s="1006" t="s">
        <v>75</v>
      </c>
      <c r="E1611" s="993">
        <v>15</v>
      </c>
      <c r="F1611" s="993">
        <v>5</v>
      </c>
      <c r="G1611" s="1007">
        <f>G1575</f>
        <v>3434</v>
      </c>
      <c r="H1611" s="1008">
        <f t="shared" ref="H1611:H1616" si="15">TRUNC(E1611* (1 + F1611 / 100) * G1611,2)</f>
        <v>54085.5</v>
      </c>
      <c r="I1611" s="307"/>
      <c r="J1611" s="293"/>
    </row>
    <row r="1612" spans="1:10" x14ac:dyDescent="0.35">
      <c r="A1612" s="287"/>
      <c r="C1612" s="300" t="s">
        <v>381</v>
      </c>
      <c r="D1612" s="584" t="s">
        <v>22</v>
      </c>
      <c r="E1612" s="585">
        <v>3</v>
      </c>
      <c r="F1612" s="585">
        <v>0</v>
      </c>
      <c r="G1612" s="635">
        <v>1452</v>
      </c>
      <c r="H1612" s="352">
        <f t="shared" si="15"/>
        <v>4356</v>
      </c>
      <c r="I1612" s="307"/>
      <c r="J1612" s="293"/>
    </row>
    <row r="1613" spans="1:10" x14ac:dyDescent="0.35">
      <c r="A1613" s="287"/>
      <c r="C1613" s="300" t="s">
        <v>511</v>
      </c>
      <c r="D1613" s="584" t="s">
        <v>22</v>
      </c>
      <c r="E1613" s="585">
        <v>2</v>
      </c>
      <c r="F1613" s="585">
        <v>0</v>
      </c>
      <c r="G1613" s="635">
        <v>600</v>
      </c>
      <c r="H1613" s="352">
        <f>TRUNC(E1613* (1 + F1613 / 100) * G1613,2)</f>
        <v>1200</v>
      </c>
      <c r="I1613" s="307"/>
      <c r="J1613" s="293"/>
    </row>
    <row r="1614" spans="1:10" x14ac:dyDescent="0.35">
      <c r="A1614" s="287"/>
      <c r="C1614" s="300" t="s">
        <v>512</v>
      </c>
      <c r="D1614" s="584" t="s">
        <v>22</v>
      </c>
      <c r="E1614" s="585">
        <v>1.5</v>
      </c>
      <c r="F1614" s="585">
        <v>0</v>
      </c>
      <c r="G1614" s="635">
        <v>11000</v>
      </c>
      <c r="H1614" s="352">
        <f>TRUNC(E1614* (1 + F1614 / 100) * G1614,2)</f>
        <v>16500</v>
      </c>
      <c r="I1614" s="307"/>
      <c r="J1614" s="293"/>
    </row>
    <row r="1615" spans="1:10" x14ac:dyDescent="0.35">
      <c r="A1615" s="287"/>
      <c r="C1615" s="300" t="s">
        <v>510</v>
      </c>
      <c r="D1615" s="584" t="s">
        <v>22</v>
      </c>
      <c r="E1615" s="585">
        <v>2</v>
      </c>
      <c r="F1615" s="585">
        <v>0</v>
      </c>
      <c r="G1615" s="635">
        <v>600</v>
      </c>
      <c r="H1615" s="352">
        <f>TRUNC(E1615* (1 + F1615 / 100) * G1615,2)</f>
        <v>1200</v>
      </c>
      <c r="I1615" s="307"/>
      <c r="J1615" s="293"/>
    </row>
    <row r="1616" spans="1:10" x14ac:dyDescent="0.35">
      <c r="A1616" s="287"/>
      <c r="C1616" s="1016" t="s">
        <v>389</v>
      </c>
      <c r="D1616" s="1017" t="s">
        <v>22</v>
      </c>
      <c r="E1616" s="1018">
        <v>1</v>
      </c>
      <c r="F1616" s="1018">
        <v>0</v>
      </c>
      <c r="G1616" s="1019">
        <v>7500</v>
      </c>
      <c r="H1616" s="1020">
        <f t="shared" si="15"/>
        <v>7500</v>
      </c>
      <c r="I1616" s="307"/>
      <c r="J1616" s="293"/>
    </row>
    <row r="1617" spans="1:10" x14ac:dyDescent="0.35">
      <c r="A1617" s="287"/>
      <c r="C1617" s="348"/>
      <c r="D1617" s="613"/>
      <c r="E1617" s="621"/>
      <c r="F1617" s="614"/>
      <c r="G1617" s="586"/>
      <c r="H1617" s="305"/>
      <c r="I1617" s="307"/>
      <c r="J1617" s="293"/>
    </row>
    <row r="1618" spans="1:10" x14ac:dyDescent="0.35">
      <c r="A1618" s="287"/>
      <c r="C1618" s="306"/>
      <c r="D1618" s="287"/>
      <c r="E1618" s="307"/>
      <c r="F1618" s="307"/>
      <c r="G1618" s="346" t="s">
        <v>206</v>
      </c>
      <c r="H1618" s="352">
        <f>SUM(H1610:H1617)</f>
        <v>84841.5</v>
      </c>
      <c r="I1618" s="307"/>
      <c r="J1618" s="293"/>
    </row>
    <row r="1619" spans="1:10" x14ac:dyDescent="0.35">
      <c r="A1619" s="287"/>
      <c r="C1619" s="311" t="s">
        <v>208</v>
      </c>
      <c r="D1619" s="287"/>
      <c r="E1619" s="307"/>
      <c r="F1619" s="307"/>
      <c r="G1619" s="346"/>
      <c r="H1619" s="347"/>
      <c r="I1619" s="307"/>
      <c r="J1619" s="293"/>
    </row>
    <row r="1620" spans="1:10" x14ac:dyDescent="0.35">
      <c r="A1620" s="287"/>
      <c r="C1620" s="300" t="s">
        <v>270</v>
      </c>
      <c r="D1620" s="584" t="s">
        <v>210</v>
      </c>
      <c r="E1620" s="993">
        <v>1</v>
      </c>
      <c r="F1620" s="585"/>
      <c r="G1620" s="990">
        <f>M.O!C16</f>
        <v>52194.909043574757</v>
      </c>
      <c r="H1620" s="352">
        <f>TRUNC(E1620* (1 + F1620 / 100) * G1620,2)</f>
        <v>52194.9</v>
      </c>
      <c r="I1620" s="307"/>
      <c r="J1620" s="293"/>
    </row>
    <row r="1621" spans="1:10" x14ac:dyDescent="0.35">
      <c r="A1621" s="287"/>
      <c r="C1621" s="348"/>
      <c r="D1621" s="613"/>
      <c r="E1621" s="621"/>
      <c r="F1621" s="614"/>
      <c r="G1621" s="586"/>
      <c r="H1621" s="305"/>
      <c r="I1621" s="307"/>
      <c r="J1621" s="293"/>
    </row>
    <row r="1622" spans="1:10" x14ac:dyDescent="0.35">
      <c r="A1622" s="287"/>
      <c r="C1622" s="306"/>
      <c r="D1622" s="287"/>
      <c r="E1622" s="307"/>
      <c r="F1622" s="307"/>
      <c r="G1622" s="346" t="s">
        <v>262</v>
      </c>
      <c r="H1622" s="352">
        <f>SUM(H1619:H1621)</f>
        <v>52194.9</v>
      </c>
      <c r="I1622" s="307"/>
      <c r="J1622" s="293"/>
    </row>
    <row r="1623" spans="1:10" x14ac:dyDescent="0.35">
      <c r="A1623" s="287"/>
      <c r="C1623" s="311" t="s">
        <v>214</v>
      </c>
      <c r="D1623" s="287"/>
      <c r="E1623" s="307"/>
      <c r="F1623" s="307"/>
      <c r="G1623" s="346"/>
      <c r="H1623" s="347"/>
      <c r="I1623" s="307"/>
      <c r="J1623" s="293"/>
    </row>
    <row r="1624" spans="1:10" x14ac:dyDescent="0.35">
      <c r="A1624" s="287"/>
      <c r="C1624" s="300" t="s">
        <v>215</v>
      </c>
      <c r="D1624" s="584" t="s">
        <v>216</v>
      </c>
      <c r="E1624" s="587">
        <f>$O$2</f>
        <v>0.05</v>
      </c>
      <c r="F1624" s="585"/>
      <c r="G1624" s="635">
        <f>H1622</f>
        <v>52194.9</v>
      </c>
      <c r="H1624" s="352">
        <f>TRUNC(E1624* (1 + F1624 / 100) * G1624,2)</f>
        <v>2609.7399999999998</v>
      </c>
      <c r="I1624" s="307"/>
      <c r="J1624" s="293"/>
    </row>
    <row r="1625" spans="1:10" x14ac:dyDescent="0.35">
      <c r="A1625" s="287"/>
      <c r="C1625" s="348"/>
      <c r="D1625" s="613"/>
      <c r="E1625" s="621"/>
      <c r="F1625" s="614"/>
      <c r="G1625" s="586"/>
      <c r="H1625" s="305"/>
      <c r="I1625" s="307"/>
      <c r="J1625" s="293"/>
    </row>
    <row r="1626" spans="1:10" x14ac:dyDescent="0.35">
      <c r="A1626" s="287"/>
      <c r="C1626" s="306"/>
      <c r="D1626" s="287"/>
      <c r="E1626" s="307"/>
      <c r="F1626" s="307"/>
      <c r="G1626" s="346" t="s">
        <v>263</v>
      </c>
      <c r="H1626" s="352">
        <f>SUM(H1623:H1625)</f>
        <v>2609.7399999999998</v>
      </c>
      <c r="I1626" s="307"/>
      <c r="J1626" s="293"/>
    </row>
    <row r="1627" spans="1:10" x14ac:dyDescent="0.35">
      <c r="A1627" s="287"/>
      <c r="C1627" s="311" t="s">
        <v>414</v>
      </c>
      <c r="D1627" s="287"/>
      <c r="E1627" s="307"/>
      <c r="F1627" s="307"/>
      <c r="G1627" s="346"/>
      <c r="H1627" s="347"/>
      <c r="I1627" s="307"/>
      <c r="J1627" s="293"/>
    </row>
    <row r="1628" spans="1:10" x14ac:dyDescent="0.35">
      <c r="A1628" s="287"/>
      <c r="C1628" s="300" t="s">
        <v>414</v>
      </c>
      <c r="D1628" s="584" t="s">
        <v>216</v>
      </c>
      <c r="E1628" s="588">
        <f>$U$7</f>
        <v>0.15</v>
      </c>
      <c r="F1628" s="589"/>
      <c r="G1628" s="586">
        <f>H1618</f>
        <v>84841.5</v>
      </c>
      <c r="H1628" s="305">
        <f>E1628*G1628</f>
        <v>12726.225</v>
      </c>
      <c r="I1628" s="307"/>
      <c r="J1628" s="293"/>
    </row>
    <row r="1629" spans="1:10" x14ac:dyDescent="0.35">
      <c r="A1629" s="287"/>
      <c r="C1629" s="306"/>
      <c r="D1629" s="287"/>
      <c r="E1629" s="307"/>
      <c r="F1629" s="307"/>
      <c r="G1629" s="346" t="str">
        <f>"SUBTOTAL " &amp;C1627</f>
        <v>SUBTOTAL TRANSPORTE DE MATERIALES</v>
      </c>
      <c r="H1629" s="352">
        <f>SUM(H1627:H1628)</f>
        <v>12726.225</v>
      </c>
      <c r="I1629" s="307"/>
      <c r="J1629" s="293"/>
    </row>
    <row r="1630" spans="1:10" x14ac:dyDescent="0.35">
      <c r="A1630" s="287"/>
      <c r="C1630" s="306"/>
      <c r="D1630" s="287"/>
      <c r="E1630" s="307"/>
      <c r="F1630" s="307"/>
      <c r="G1630" s="346"/>
      <c r="H1630" s="347"/>
      <c r="I1630" s="307"/>
      <c r="J1630" s="293"/>
    </row>
    <row r="1631" spans="1:10" ht="15" thickBot="1" x14ac:dyDescent="0.4">
      <c r="A1631" s="287"/>
      <c r="C1631" s="354"/>
      <c r="D1631" s="622"/>
      <c r="E1631" s="623"/>
      <c r="F1631" s="624" t="s">
        <v>222</v>
      </c>
      <c r="G1631" s="636" t="s">
        <v>222</v>
      </c>
      <c r="H1631" s="594">
        <f>IF($A$2="CD",ROUND(SUM(H1608:H1630)/2,$B$3),SUM(H1608:H1630)/2)</f>
        <v>152372</v>
      </c>
      <c r="I1631" s="307"/>
      <c r="J1631" s="293"/>
    </row>
    <row r="1632" spans="1:10" ht="15" thickTop="1" x14ac:dyDescent="0.35">
      <c r="A1632" s="287"/>
      <c r="C1632" s="359" t="s">
        <v>249</v>
      </c>
      <c r="D1632" s="360"/>
      <c r="E1632" s="361"/>
      <c r="F1632" s="361"/>
      <c r="G1632" s="362"/>
      <c r="H1632" s="363"/>
      <c r="I1632" s="307"/>
      <c r="J1632" s="293"/>
    </row>
    <row r="1633" spans="1:10" x14ac:dyDescent="0.35">
      <c r="A1633" s="287"/>
      <c r="C1633" s="439" t="s">
        <v>132</v>
      </c>
      <c r="D1633" s="595"/>
      <c r="E1633" s="637"/>
      <c r="F1633" s="588">
        <f>$F$3</f>
        <v>0.23</v>
      </c>
      <c r="G1633" s="638"/>
      <c r="H1633" s="639">
        <f>ROUND(H1631*F1633,2)</f>
        <v>35045.56</v>
      </c>
      <c r="I1633" s="307"/>
      <c r="J1633" s="293"/>
    </row>
    <row r="1634" spans="1:10" x14ac:dyDescent="0.35">
      <c r="A1634" s="287"/>
      <c r="C1634" s="439" t="s">
        <v>134</v>
      </c>
      <c r="D1634" s="595"/>
      <c r="E1634" s="637"/>
      <c r="F1634" s="588">
        <f>$G$3</f>
        <v>0.01</v>
      </c>
      <c r="G1634" s="638"/>
      <c r="H1634" s="639">
        <f>ROUND(H1631*F1634,2)</f>
        <v>1523.72</v>
      </c>
      <c r="I1634" s="307"/>
      <c r="J1634" s="293"/>
    </row>
    <row r="1635" spans="1:10" x14ac:dyDescent="0.35">
      <c r="A1635" s="287"/>
      <c r="C1635" s="439" t="s">
        <v>136</v>
      </c>
      <c r="D1635" s="595"/>
      <c r="E1635" s="637"/>
      <c r="F1635" s="588">
        <f>$H$3</f>
        <v>0.06</v>
      </c>
      <c r="G1635" s="638"/>
      <c r="H1635" s="639">
        <f>ROUND(H1631*F1635,2)</f>
        <v>9142.32</v>
      </c>
      <c r="I1635" s="307"/>
      <c r="J1635" s="293"/>
    </row>
    <row r="1636" spans="1:10" x14ac:dyDescent="0.35">
      <c r="A1636" s="287"/>
      <c r="C1636" s="439" t="s">
        <v>140</v>
      </c>
      <c r="D1636" s="595"/>
      <c r="E1636" s="637"/>
      <c r="F1636" s="588">
        <f>$I$3</f>
        <v>0</v>
      </c>
      <c r="G1636" s="638"/>
      <c r="H1636" s="639">
        <f>ROUND(H1635*F1636,2)</f>
        <v>0</v>
      </c>
      <c r="I1636" s="307"/>
      <c r="J1636" s="293"/>
    </row>
    <row r="1637" spans="1:10" x14ac:dyDescent="0.35">
      <c r="A1637" s="287"/>
      <c r="C1637" s="366" t="s">
        <v>264</v>
      </c>
      <c r="D1637" s="287"/>
      <c r="E1637" s="307"/>
      <c r="F1637" s="307"/>
      <c r="G1637" s="367"/>
      <c r="H1637" s="368">
        <f>SUM(H1633:H1636)</f>
        <v>45711.6</v>
      </c>
      <c r="I1637" s="307"/>
      <c r="J1637" s="293"/>
    </row>
    <row r="1638" spans="1:10" ht="15" thickBot="1" x14ac:dyDescent="0.4">
      <c r="A1638" s="287"/>
      <c r="C1638" s="629"/>
      <c r="D1638" s="630"/>
      <c r="E1638" s="623"/>
      <c r="F1638" s="624"/>
      <c r="G1638" s="640"/>
      <c r="H1638" s="594">
        <f>IF($A$3=2,ROUND((H1631+H1637),2),IF($A$3=3,ROUND((H1631+H1637),-1),ROUND((H1631+H1637),0)))</f>
        <v>198084</v>
      </c>
      <c r="I1638" s="307"/>
      <c r="J1638" s="293"/>
    </row>
    <row r="1639" spans="1:10" ht="15" thickTop="1" x14ac:dyDescent="0.35">
      <c r="C1639" s="9"/>
      <c r="D1639" s="35"/>
      <c r="E1639" s="9"/>
      <c r="F1639" s="9"/>
      <c r="G1639" s="9"/>
      <c r="H1639" s="9"/>
      <c r="I1639" s="292"/>
      <c r="J1639" s="293"/>
    </row>
    <row r="1640" spans="1:10" ht="15" thickBot="1" x14ac:dyDescent="0.4">
      <c r="C1640" s="9"/>
      <c r="D1640" s="35"/>
      <c r="E1640" s="9"/>
      <c r="F1640" s="9"/>
      <c r="G1640" s="9"/>
      <c r="H1640" s="9"/>
      <c r="I1640" s="292"/>
      <c r="J1640" s="293"/>
    </row>
    <row r="1641" spans="1:10" ht="15" thickTop="1" x14ac:dyDescent="0.35">
      <c r="A1641" s="287" t="s">
        <v>397</v>
      </c>
      <c r="B1641" s="292"/>
      <c r="C1641" s="1083" t="s">
        <v>113</v>
      </c>
      <c r="D1641" s="1084"/>
      <c r="E1641" s="1084"/>
      <c r="F1641" s="1084"/>
      <c r="G1641" s="324"/>
      <c r="H1641" s="372" t="s">
        <v>255</v>
      </c>
      <c r="I1641" s="680"/>
      <c r="J1641" s="666"/>
    </row>
    <row r="1642" spans="1:10" x14ac:dyDescent="0.35">
      <c r="A1642" s="287"/>
      <c r="B1642" s="292"/>
      <c r="C1642" s="1085"/>
      <c r="D1642" s="1086"/>
      <c r="E1642" s="1086"/>
      <c r="F1642" s="1086"/>
      <c r="G1642" s="325"/>
      <c r="H1642" s="373" t="str">
        <f>"ITEM:   " &amp;PRESUPUESTO!$B$98</f>
        <v>ITEM:   9.1</v>
      </c>
      <c r="I1642" s="685"/>
      <c r="J1642" s="666"/>
    </row>
    <row r="1643" spans="1:10" x14ac:dyDescent="0.35">
      <c r="A1643" s="374" t="s">
        <v>191</v>
      </c>
      <c r="B1643" s="375"/>
      <c r="C1643" s="376" t="s">
        <v>21</v>
      </c>
      <c r="D1643" s="377" t="s">
        <v>22</v>
      </c>
      <c r="E1643" s="378" t="s">
        <v>23</v>
      </c>
      <c r="F1643" s="379" t="s">
        <v>192</v>
      </c>
      <c r="G1643" s="380" t="s">
        <v>193</v>
      </c>
      <c r="H1643" s="305" t="s">
        <v>194</v>
      </c>
      <c r="I1643" s="686"/>
      <c r="J1643" s="665"/>
    </row>
    <row r="1644" spans="1:10" x14ac:dyDescent="0.35">
      <c r="A1644" s="299"/>
      <c r="B1644" s="292"/>
      <c r="C1644" s="381"/>
      <c r="D1644" s="382"/>
      <c r="E1644" s="292"/>
      <c r="F1644" s="293"/>
      <c r="G1644" s="309"/>
      <c r="H1644" s="310"/>
      <c r="I1644" s="689"/>
      <c r="J1644" s="665"/>
    </row>
    <row r="1645" spans="1:10" x14ac:dyDescent="0.35">
      <c r="A1645" s="299" t="s">
        <v>195</v>
      </c>
      <c r="B1645" s="292"/>
      <c r="C1645" s="383" t="s">
        <v>196</v>
      </c>
      <c r="D1645" s="382"/>
      <c r="E1645" s="292"/>
      <c r="F1645" s="293"/>
      <c r="G1645" s="309"/>
      <c r="H1645" s="310"/>
      <c r="I1645" s="689"/>
      <c r="J1645" s="665"/>
    </row>
    <row r="1646" spans="1:10" x14ac:dyDescent="0.35">
      <c r="A1646" s="299">
        <v>119090</v>
      </c>
      <c r="B1646" s="294"/>
      <c r="C1646" s="384" t="s">
        <v>398</v>
      </c>
      <c r="D1646" s="349" t="s">
        <v>22</v>
      </c>
      <c r="E1646" s="351">
        <v>2</v>
      </c>
      <c r="F1646" s="385"/>
      <c r="G1646" s="304">
        <v>4887</v>
      </c>
      <c r="H1646" s="305">
        <f t="shared" ref="H1646:H1652" si="16">TRUNC(E1646* (1 + F1646 / 100) * G1646,2)</f>
        <v>9774</v>
      </c>
      <c r="I1646" s="681"/>
      <c r="J1646" s="665"/>
    </row>
    <row r="1647" spans="1:10" x14ac:dyDescent="0.35">
      <c r="A1647" s="299">
        <v>101658</v>
      </c>
      <c r="B1647" s="294"/>
      <c r="C1647" s="384" t="s">
        <v>295</v>
      </c>
      <c r="D1647" s="349" t="s">
        <v>22</v>
      </c>
      <c r="E1647" s="351">
        <v>0.08</v>
      </c>
      <c r="F1647" s="385">
        <v>5</v>
      </c>
      <c r="G1647" s="304">
        <v>70000</v>
      </c>
      <c r="H1647" s="305">
        <f t="shared" si="16"/>
        <v>5880</v>
      </c>
      <c r="I1647" s="681"/>
      <c r="J1647" s="665"/>
    </row>
    <row r="1648" spans="1:10" x14ac:dyDescent="0.35">
      <c r="A1648" s="299">
        <v>102439</v>
      </c>
      <c r="B1648" s="294"/>
      <c r="C1648" s="384" t="s">
        <v>324</v>
      </c>
      <c r="D1648" s="349" t="s">
        <v>204</v>
      </c>
      <c r="E1648" s="351">
        <v>0.08</v>
      </c>
      <c r="F1648" s="385"/>
      <c r="G1648" s="304">
        <v>7913</v>
      </c>
      <c r="H1648" s="305">
        <f t="shared" si="16"/>
        <v>633.04</v>
      </c>
      <c r="I1648" s="681"/>
      <c r="J1648" s="665"/>
    </row>
    <row r="1649" spans="1:10" x14ac:dyDescent="0.35">
      <c r="A1649" s="299">
        <v>101125</v>
      </c>
      <c r="B1649" s="294"/>
      <c r="C1649" s="384" t="s">
        <v>399</v>
      </c>
      <c r="D1649" s="349" t="s">
        <v>22</v>
      </c>
      <c r="E1649" s="351">
        <v>0.04</v>
      </c>
      <c r="F1649" s="385">
        <v>5</v>
      </c>
      <c r="G1649" s="304">
        <v>16900</v>
      </c>
      <c r="H1649" s="305">
        <f t="shared" si="16"/>
        <v>709.8</v>
      </c>
      <c r="I1649" s="681"/>
      <c r="J1649" s="665"/>
    </row>
    <row r="1650" spans="1:10" x14ac:dyDescent="0.35">
      <c r="A1650" s="299">
        <v>101256</v>
      </c>
      <c r="B1650" s="294"/>
      <c r="C1650" s="384" t="s">
        <v>400</v>
      </c>
      <c r="D1650" s="349" t="s">
        <v>22</v>
      </c>
      <c r="E1650" s="351">
        <v>1</v>
      </c>
      <c r="F1650" s="385"/>
      <c r="G1650" s="304">
        <v>6985</v>
      </c>
      <c r="H1650" s="305">
        <f t="shared" si="16"/>
        <v>6985</v>
      </c>
      <c r="I1650" s="681"/>
      <c r="J1650" s="665"/>
    </row>
    <row r="1651" spans="1:10" x14ac:dyDescent="0.35">
      <c r="A1651" s="299">
        <v>117203</v>
      </c>
      <c r="B1651" s="294"/>
      <c r="C1651" s="1001" t="s">
        <v>401</v>
      </c>
      <c r="D1651" s="1002" t="s">
        <v>75</v>
      </c>
      <c r="E1651" s="1003">
        <v>2.5</v>
      </c>
      <c r="F1651" s="1004">
        <v>5</v>
      </c>
      <c r="G1651" s="999">
        <v>12500</v>
      </c>
      <c r="H1651" s="1000">
        <f t="shared" si="16"/>
        <v>32812.5</v>
      </c>
      <c r="I1651" s="681"/>
      <c r="J1651" s="665"/>
    </row>
    <row r="1652" spans="1:10" x14ac:dyDescent="0.35">
      <c r="A1652" s="299">
        <v>100618</v>
      </c>
      <c r="B1652" s="294"/>
      <c r="C1652" s="384" t="s">
        <v>402</v>
      </c>
      <c r="D1652" s="349" t="s">
        <v>22</v>
      </c>
      <c r="E1652" s="351">
        <v>1</v>
      </c>
      <c r="F1652" s="385"/>
      <c r="G1652" s="304">
        <v>8124</v>
      </c>
      <c r="H1652" s="305">
        <f t="shared" si="16"/>
        <v>8124</v>
      </c>
      <c r="I1652" s="681"/>
      <c r="J1652" s="665"/>
    </row>
    <row r="1653" spans="1:10" x14ac:dyDescent="0.35">
      <c r="A1653" s="312" t="s">
        <v>205</v>
      </c>
      <c r="B1653" s="292"/>
      <c r="C1653" s="381"/>
      <c r="D1653" s="382"/>
      <c r="E1653" s="292"/>
      <c r="F1653" s="293"/>
      <c r="G1653" s="309" t="s">
        <v>206</v>
      </c>
      <c r="H1653" s="386">
        <f>SUM(H1645:H1652)</f>
        <v>64918.34</v>
      </c>
      <c r="I1653" s="688"/>
      <c r="J1653" s="666"/>
    </row>
    <row r="1654" spans="1:10" x14ac:dyDescent="0.35">
      <c r="A1654" s="299" t="s">
        <v>207</v>
      </c>
      <c r="B1654" s="292"/>
      <c r="C1654" s="383" t="s">
        <v>208</v>
      </c>
      <c r="D1654" s="382"/>
      <c r="E1654" s="292"/>
      <c r="F1654" s="293"/>
      <c r="G1654" s="309"/>
      <c r="H1654" s="310"/>
      <c r="I1654" s="689"/>
      <c r="J1654" s="665"/>
    </row>
    <row r="1655" spans="1:10" x14ac:dyDescent="0.35">
      <c r="A1655" s="299">
        <v>200021</v>
      </c>
      <c r="B1655" s="294"/>
      <c r="C1655" s="384" t="s">
        <v>257</v>
      </c>
      <c r="D1655" s="349" t="s">
        <v>210</v>
      </c>
      <c r="E1655" s="351">
        <v>1.5</v>
      </c>
      <c r="F1655" s="385"/>
      <c r="G1655" s="988">
        <f>G1688</f>
        <v>44165</v>
      </c>
      <c r="H1655" s="305">
        <f>TRUNC(E1655* (1 + F1655 / 100) * G1655,2)</f>
        <v>66247.5</v>
      </c>
      <c r="I1655" s="681"/>
      <c r="J1655" s="665"/>
    </row>
    <row r="1656" spans="1:10" x14ac:dyDescent="0.35">
      <c r="A1656" s="312" t="s">
        <v>211</v>
      </c>
      <c r="B1656" s="292"/>
      <c r="C1656" s="381"/>
      <c r="D1656" s="382"/>
      <c r="E1656" s="292"/>
      <c r="F1656" s="293"/>
      <c r="G1656" s="309" t="s">
        <v>265</v>
      </c>
      <c r="H1656" s="386">
        <f>SUM(H1654:H1655)</f>
        <v>66247.5</v>
      </c>
      <c r="I1656" s="688"/>
      <c r="J1656" s="666"/>
    </row>
    <row r="1657" spans="1:10" x14ac:dyDescent="0.35">
      <c r="A1657" s="299" t="s">
        <v>213</v>
      </c>
      <c r="B1657" s="292"/>
      <c r="C1657" s="387" t="s">
        <v>214</v>
      </c>
      <c r="D1657" s="382"/>
      <c r="E1657" s="292"/>
      <c r="F1657" s="293"/>
      <c r="G1657" s="309"/>
      <c r="H1657" s="310"/>
      <c r="I1657" s="689"/>
      <c r="J1657" s="665"/>
    </row>
    <row r="1658" spans="1:10" x14ac:dyDescent="0.35">
      <c r="A1658" s="299">
        <v>300026</v>
      </c>
      <c r="B1658" s="294"/>
      <c r="C1658" s="384" t="s">
        <v>215</v>
      </c>
      <c r="D1658" s="349" t="s">
        <v>216</v>
      </c>
      <c r="E1658" s="350">
        <f>$O$2</f>
        <v>0.05</v>
      </c>
      <c r="F1658" s="385"/>
      <c r="G1658" s="304">
        <f>H1656</f>
        <v>66247.5</v>
      </c>
      <c r="H1658" s="305">
        <f>TRUNC(E1658* (1 + F1658 / 100) * G1658,2)</f>
        <v>3312.37</v>
      </c>
      <c r="I1658" s="681"/>
      <c r="J1658" s="665"/>
    </row>
    <row r="1659" spans="1:10" x14ac:dyDescent="0.35">
      <c r="A1659" s="312" t="s">
        <v>217</v>
      </c>
      <c r="B1659" s="292"/>
      <c r="C1659" s="381"/>
      <c r="D1659" s="382"/>
      <c r="E1659" s="292"/>
      <c r="F1659" s="293"/>
      <c r="G1659" s="309" t="s">
        <v>218</v>
      </c>
      <c r="H1659" s="386">
        <f>SUM(H1657:H1658)</f>
        <v>3312.37</v>
      </c>
      <c r="I1659" s="688"/>
      <c r="J1659" s="666"/>
    </row>
    <row r="1660" spans="1:10" x14ac:dyDescent="0.35">
      <c r="A1660" s="287" t="s">
        <v>219</v>
      </c>
      <c r="B1660" s="9"/>
      <c r="C1660" s="383" t="s">
        <v>414</v>
      </c>
      <c r="D1660" s="382"/>
      <c r="E1660" s="292"/>
      <c r="F1660" s="293"/>
      <c r="G1660" s="309"/>
      <c r="H1660" s="310"/>
      <c r="I1660" s="688"/>
      <c r="J1660" s="665"/>
    </row>
    <row r="1661" spans="1:10" x14ac:dyDescent="0.35">
      <c r="A1661" s="299"/>
      <c r="B1661" s="294"/>
      <c r="C1661" s="384"/>
      <c r="D1661" s="584" t="s">
        <v>216</v>
      </c>
      <c r="E1661" s="588">
        <f>$U$7</f>
        <v>0.15</v>
      </c>
      <c r="F1661" s="589"/>
      <c r="G1661" s="586">
        <f>H1653</f>
        <v>64918.34</v>
      </c>
      <c r="H1661" s="305">
        <f>E1661*G1661</f>
        <v>9737.7509999999984</v>
      </c>
      <c r="I1661" s="681"/>
      <c r="J1661" s="665"/>
    </row>
    <row r="1662" spans="1:10" x14ac:dyDescent="0.35">
      <c r="A1662" s="312" t="s">
        <v>220</v>
      </c>
      <c r="B1662" s="9"/>
      <c r="C1662" s="381"/>
      <c r="D1662" s="382"/>
      <c r="E1662" s="292"/>
      <c r="F1662" s="293"/>
      <c r="G1662" s="309" t="s">
        <v>269</v>
      </c>
      <c r="H1662" s="305">
        <f>SUM(H1660:H1661)</f>
        <v>9737.7509999999984</v>
      </c>
      <c r="I1662" s="688"/>
      <c r="J1662" s="665"/>
    </row>
    <row r="1663" spans="1:10" x14ac:dyDescent="0.35">
      <c r="A1663" s="287"/>
      <c r="B1663" s="388"/>
      <c r="C1663" s="381"/>
      <c r="D1663" s="382"/>
      <c r="E1663" s="292"/>
      <c r="F1663" s="293"/>
      <c r="G1663" s="309"/>
      <c r="H1663" s="310"/>
      <c r="I1663" s="689"/>
      <c r="J1663" s="665"/>
    </row>
    <row r="1664" spans="1:10" ht="15" thickBot="1" x14ac:dyDescent="0.4">
      <c r="A1664" s="287" t="s">
        <v>25</v>
      </c>
      <c r="B1664" s="388"/>
      <c r="C1664" s="354"/>
      <c r="D1664" s="355"/>
      <c r="E1664" s="356"/>
      <c r="F1664" s="357" t="s">
        <v>222</v>
      </c>
      <c r="G1664" s="322">
        <f>SUM(H1643:H1663)/2</f>
        <v>144215.96099999998</v>
      </c>
      <c r="H1664" s="323">
        <f>IF($A$2="CD",ROUND(SUM(H1643:H1663)/2,$B$3),SUM(H1643:H1663)/2)</f>
        <v>144216</v>
      </c>
      <c r="I1664" s="681"/>
      <c r="J1664" s="562"/>
    </row>
    <row r="1665" spans="1:10" ht="15" thickTop="1" x14ac:dyDescent="0.35">
      <c r="A1665" s="287" t="s">
        <v>246</v>
      </c>
      <c r="B1665" s="388"/>
      <c r="C1665" s="389" t="s">
        <v>154</v>
      </c>
      <c r="D1665" s="390"/>
      <c r="E1665" s="391"/>
      <c r="F1665" s="392"/>
      <c r="G1665" s="330"/>
      <c r="H1665" s="331"/>
      <c r="I1665" s="681"/>
      <c r="J1665" s="665"/>
    </row>
    <row r="1666" spans="1:10" x14ac:dyDescent="0.35">
      <c r="A1666" s="299" t="s">
        <v>161</v>
      </c>
      <c r="B1666" s="388"/>
      <c r="C1666" s="433" t="s">
        <v>132</v>
      </c>
      <c r="D1666" s="434"/>
      <c r="E1666" s="435"/>
      <c r="F1666" s="396">
        <f>$F$3</f>
        <v>0.23</v>
      </c>
      <c r="G1666" s="431"/>
      <c r="H1666" s="432">
        <f>ROUND(H1664*F1666,2)</f>
        <v>33169.68</v>
      </c>
      <c r="I1666" s="681"/>
      <c r="J1666" s="665"/>
    </row>
    <row r="1667" spans="1:10" x14ac:dyDescent="0.35">
      <c r="A1667" s="299" t="s">
        <v>247</v>
      </c>
      <c r="B1667" s="388"/>
      <c r="C1667" s="433" t="s">
        <v>134</v>
      </c>
      <c r="D1667" s="434"/>
      <c r="E1667" s="435"/>
      <c r="F1667" s="396">
        <f>$G$3</f>
        <v>0.01</v>
      </c>
      <c r="G1667" s="431"/>
      <c r="H1667" s="432">
        <f>ROUND(H1664*F1667,2)</f>
        <v>1442.16</v>
      </c>
      <c r="I1667" s="681"/>
      <c r="J1667" s="665"/>
    </row>
    <row r="1668" spans="1:10" x14ac:dyDescent="0.35">
      <c r="A1668" s="299" t="s">
        <v>163</v>
      </c>
      <c r="B1668" s="388"/>
      <c r="C1668" s="433" t="s">
        <v>136</v>
      </c>
      <c r="D1668" s="434"/>
      <c r="E1668" s="435"/>
      <c r="F1668" s="396">
        <f>$H$3</f>
        <v>0.06</v>
      </c>
      <c r="G1668" s="431"/>
      <c r="H1668" s="432">
        <f>ROUND(H1664*F1668,2)</f>
        <v>8652.9599999999991</v>
      </c>
      <c r="I1668" s="681"/>
      <c r="J1668" s="665"/>
    </row>
    <row r="1669" spans="1:10" x14ac:dyDescent="0.35">
      <c r="A1669" s="299" t="s">
        <v>165</v>
      </c>
      <c r="B1669" s="388"/>
      <c r="C1669" s="433" t="s">
        <v>140</v>
      </c>
      <c r="D1669" s="434"/>
      <c r="E1669" s="435"/>
      <c r="F1669" s="396">
        <f>$I$3</f>
        <v>0</v>
      </c>
      <c r="G1669" s="431"/>
      <c r="H1669" s="432">
        <f>ROUND(H1668*F1669,2)</f>
        <v>0</v>
      </c>
      <c r="I1669" s="681"/>
      <c r="J1669" s="665"/>
    </row>
    <row r="1670" spans="1:10" x14ac:dyDescent="0.35">
      <c r="A1670" s="287" t="s">
        <v>248</v>
      </c>
      <c r="B1670" s="388"/>
      <c r="C1670" s="383" t="s">
        <v>249</v>
      </c>
      <c r="D1670" s="382"/>
      <c r="E1670" s="292"/>
      <c r="F1670" s="293"/>
      <c r="G1670" s="338"/>
      <c r="H1670" s="339">
        <f>SUM(H1666:H1669)</f>
        <v>43264.800000000003</v>
      </c>
      <c r="I1670" s="682"/>
      <c r="J1670" s="666"/>
    </row>
    <row r="1671" spans="1:10" ht="15" thickBot="1" x14ac:dyDescent="0.4">
      <c r="A1671" s="287" t="s">
        <v>250</v>
      </c>
      <c r="B1671" s="388"/>
      <c r="C1671" s="369"/>
      <c r="D1671" s="370"/>
      <c r="E1671" s="356"/>
      <c r="F1671" s="357" t="s">
        <v>251</v>
      </c>
      <c r="G1671" s="342"/>
      <c r="H1671" s="323">
        <f>IF($A$3=2,ROUND((H1664+H1670),2),IF($A$3=3,ROUND((H1664+H1670),-1),ROUND((H1664+H1670),0)))</f>
        <v>187481</v>
      </c>
      <c r="I1671" s="681"/>
      <c r="J1671" s="562"/>
    </row>
    <row r="1672" spans="1:10" ht="15" thickTop="1" x14ac:dyDescent="0.35">
      <c r="C1672" s="9"/>
      <c r="D1672" s="35"/>
      <c r="E1672" s="9"/>
      <c r="F1672" s="9"/>
      <c r="G1672" s="9"/>
      <c r="H1672" s="9"/>
      <c r="I1672" s="292"/>
      <c r="J1672" s="293"/>
    </row>
    <row r="1673" spans="1:10" ht="15" thickBot="1" x14ac:dyDescent="0.4">
      <c r="C1673" s="9"/>
      <c r="D1673" s="35"/>
      <c r="E1673" s="9"/>
      <c r="F1673" s="9"/>
      <c r="G1673" s="9"/>
      <c r="H1673" s="9"/>
      <c r="I1673" s="292"/>
      <c r="J1673" s="293"/>
    </row>
    <row r="1674" spans="1:10" ht="15" thickTop="1" x14ac:dyDescent="0.35">
      <c r="A1674" s="287" t="s">
        <v>403</v>
      </c>
      <c r="B1674" s="292"/>
      <c r="C1674" s="1083" t="s">
        <v>115</v>
      </c>
      <c r="D1674" s="1084"/>
      <c r="E1674" s="1084"/>
      <c r="F1674" s="1084"/>
      <c r="G1674" s="324"/>
      <c r="H1674" s="372" t="s">
        <v>255</v>
      </c>
      <c r="I1674" s="680"/>
      <c r="J1674" s="666"/>
    </row>
    <row r="1675" spans="1:10" x14ac:dyDescent="0.35">
      <c r="A1675" s="287"/>
      <c r="B1675" s="292"/>
      <c r="C1675" s="1085"/>
      <c r="D1675" s="1086"/>
      <c r="E1675" s="1086"/>
      <c r="F1675" s="1086"/>
      <c r="G1675" s="325"/>
      <c r="H1675" s="373" t="str">
        <f>"ITEM:   " &amp;PRESUPUESTO!$B$99</f>
        <v>ITEM:   9.2</v>
      </c>
      <c r="I1675" s="685"/>
      <c r="J1675" s="666"/>
    </row>
    <row r="1676" spans="1:10" x14ac:dyDescent="0.35">
      <c r="A1676" s="374" t="s">
        <v>191</v>
      </c>
      <c r="B1676" s="375"/>
      <c r="C1676" s="376" t="s">
        <v>21</v>
      </c>
      <c r="D1676" s="377" t="s">
        <v>22</v>
      </c>
      <c r="E1676" s="378" t="s">
        <v>23</v>
      </c>
      <c r="F1676" s="379" t="s">
        <v>192</v>
      </c>
      <c r="G1676" s="380" t="s">
        <v>193</v>
      </c>
      <c r="H1676" s="305" t="s">
        <v>194</v>
      </c>
      <c r="I1676" s="686"/>
      <c r="J1676" s="665"/>
    </row>
    <row r="1677" spans="1:10" x14ac:dyDescent="0.35">
      <c r="A1677" s="299"/>
      <c r="B1677" s="292"/>
      <c r="C1677" s="381"/>
      <c r="D1677" s="382"/>
      <c r="E1677" s="292"/>
      <c r="F1677" s="293"/>
      <c r="G1677" s="309"/>
      <c r="H1677" s="310"/>
      <c r="I1677" s="689"/>
      <c r="J1677" s="665"/>
    </row>
    <row r="1678" spans="1:10" x14ac:dyDescent="0.35">
      <c r="A1678" s="299" t="s">
        <v>195</v>
      </c>
      <c r="B1678" s="292"/>
      <c r="C1678" s="383" t="s">
        <v>196</v>
      </c>
      <c r="D1678" s="382"/>
      <c r="E1678" s="292"/>
      <c r="F1678" s="293"/>
      <c r="G1678" s="309"/>
      <c r="H1678" s="310"/>
      <c r="I1678" s="689"/>
      <c r="J1678" s="665"/>
    </row>
    <row r="1679" spans="1:10" x14ac:dyDescent="0.35">
      <c r="A1679" s="299">
        <v>119090</v>
      </c>
      <c r="B1679" s="294"/>
      <c r="C1679" s="384" t="s">
        <v>398</v>
      </c>
      <c r="D1679" s="349" t="s">
        <v>22</v>
      </c>
      <c r="E1679" s="351">
        <v>2</v>
      </c>
      <c r="F1679" s="385"/>
      <c r="G1679" s="304">
        <v>4887</v>
      </c>
      <c r="H1679" s="305">
        <f t="shared" ref="H1679:H1685" si="17">TRUNC(E1679* (1 + F1679 / 100) * G1679,2)</f>
        <v>9774</v>
      </c>
      <c r="I1679" s="681"/>
      <c r="J1679" s="665"/>
    </row>
    <row r="1680" spans="1:10" x14ac:dyDescent="0.35">
      <c r="A1680" s="299">
        <v>101658</v>
      </c>
      <c r="B1680" s="294"/>
      <c r="C1680" s="384" t="s">
        <v>295</v>
      </c>
      <c r="D1680" s="349" t="s">
        <v>22</v>
      </c>
      <c r="E1680" s="351">
        <v>0.08</v>
      </c>
      <c r="F1680" s="385">
        <v>5</v>
      </c>
      <c r="G1680" s="304">
        <v>70000</v>
      </c>
      <c r="H1680" s="305">
        <f t="shared" si="17"/>
        <v>5880</v>
      </c>
      <c r="I1680" s="681"/>
      <c r="J1680" s="665"/>
    </row>
    <row r="1681" spans="1:10" x14ac:dyDescent="0.35">
      <c r="A1681" s="299">
        <v>102439</v>
      </c>
      <c r="B1681" s="294"/>
      <c r="C1681" s="384" t="s">
        <v>324</v>
      </c>
      <c r="D1681" s="349" t="s">
        <v>204</v>
      </c>
      <c r="E1681" s="351">
        <v>0.08</v>
      </c>
      <c r="F1681" s="385"/>
      <c r="G1681" s="304">
        <v>7913</v>
      </c>
      <c r="H1681" s="305">
        <f t="shared" si="17"/>
        <v>633.04</v>
      </c>
      <c r="I1681" s="681"/>
      <c r="J1681" s="665"/>
    </row>
    <row r="1682" spans="1:10" x14ac:dyDescent="0.35">
      <c r="A1682" s="299">
        <v>101125</v>
      </c>
      <c r="B1682" s="294"/>
      <c r="C1682" s="384" t="s">
        <v>399</v>
      </c>
      <c r="D1682" s="349" t="s">
        <v>22</v>
      </c>
      <c r="E1682" s="351">
        <v>0.04</v>
      </c>
      <c r="F1682" s="385">
        <v>5</v>
      </c>
      <c r="G1682" s="304">
        <v>16900</v>
      </c>
      <c r="H1682" s="305">
        <f t="shared" si="17"/>
        <v>709.8</v>
      </c>
      <c r="I1682" s="681"/>
      <c r="J1682" s="665"/>
    </row>
    <row r="1683" spans="1:10" x14ac:dyDescent="0.35">
      <c r="A1683" s="299">
        <v>101256</v>
      </c>
      <c r="B1683" s="294"/>
      <c r="C1683" s="384" t="s">
        <v>400</v>
      </c>
      <c r="D1683" s="349" t="s">
        <v>22</v>
      </c>
      <c r="E1683" s="351">
        <v>1</v>
      </c>
      <c r="F1683" s="385"/>
      <c r="G1683" s="304">
        <v>6985</v>
      </c>
      <c r="H1683" s="305">
        <f t="shared" si="17"/>
        <v>6985</v>
      </c>
      <c r="I1683" s="681"/>
      <c r="J1683" s="665"/>
    </row>
    <row r="1684" spans="1:10" x14ac:dyDescent="0.35">
      <c r="A1684" s="299">
        <v>117203</v>
      </c>
      <c r="B1684" s="294"/>
      <c r="C1684" s="1001" t="s">
        <v>401</v>
      </c>
      <c r="D1684" s="1002" t="s">
        <v>75</v>
      </c>
      <c r="E1684" s="1003">
        <v>2.5</v>
      </c>
      <c r="F1684" s="1004">
        <v>5</v>
      </c>
      <c r="G1684" s="999">
        <f>G1651</f>
        <v>12500</v>
      </c>
      <c r="H1684" s="1000">
        <f t="shared" si="17"/>
        <v>32812.5</v>
      </c>
      <c r="I1684" s="681"/>
      <c r="J1684" s="665"/>
    </row>
    <row r="1685" spans="1:10" x14ac:dyDescent="0.35">
      <c r="A1685" s="299">
        <v>100618</v>
      </c>
      <c r="B1685" s="294"/>
      <c r="C1685" s="384" t="s">
        <v>402</v>
      </c>
      <c r="D1685" s="349" t="s">
        <v>22</v>
      </c>
      <c r="E1685" s="351">
        <v>1</v>
      </c>
      <c r="F1685" s="385"/>
      <c r="G1685" s="304">
        <v>8124</v>
      </c>
      <c r="H1685" s="305">
        <f t="shared" si="17"/>
        <v>8124</v>
      </c>
      <c r="I1685" s="681"/>
      <c r="J1685" s="665"/>
    </row>
    <row r="1686" spans="1:10" x14ac:dyDescent="0.35">
      <c r="A1686" s="312" t="s">
        <v>205</v>
      </c>
      <c r="B1686" s="292"/>
      <c r="C1686" s="381"/>
      <c r="D1686" s="382"/>
      <c r="E1686" s="292"/>
      <c r="F1686" s="293"/>
      <c r="G1686" s="309" t="s">
        <v>206</v>
      </c>
      <c r="H1686" s="386">
        <f>SUM(H1678:H1685)</f>
        <v>64918.34</v>
      </c>
      <c r="I1686" s="688"/>
      <c r="J1686" s="666"/>
    </row>
    <row r="1687" spans="1:10" x14ac:dyDescent="0.35">
      <c r="A1687" s="299" t="s">
        <v>207</v>
      </c>
      <c r="B1687" s="292"/>
      <c r="C1687" s="383" t="s">
        <v>208</v>
      </c>
      <c r="D1687" s="382"/>
      <c r="E1687" s="292"/>
      <c r="F1687" s="293"/>
      <c r="G1687" s="309"/>
      <c r="H1687" s="310"/>
      <c r="I1687" s="689"/>
      <c r="J1687" s="665"/>
    </row>
    <row r="1688" spans="1:10" x14ac:dyDescent="0.35">
      <c r="A1688" s="299">
        <v>200021</v>
      </c>
      <c r="B1688" s="294"/>
      <c r="C1688" s="384" t="s">
        <v>257</v>
      </c>
      <c r="D1688" s="349" t="s">
        <v>210</v>
      </c>
      <c r="E1688" s="351">
        <v>1.5</v>
      </c>
      <c r="F1688" s="385"/>
      <c r="G1688" s="988">
        <f>M.O!C18</f>
        <v>44165</v>
      </c>
      <c r="H1688" s="305">
        <f>TRUNC(E1688* (1 + F1688 / 100) * G1688,2)</f>
        <v>66247.5</v>
      </c>
      <c r="I1688" s="681"/>
      <c r="J1688" s="665"/>
    </row>
    <row r="1689" spans="1:10" x14ac:dyDescent="0.35">
      <c r="A1689" s="312" t="s">
        <v>211</v>
      </c>
      <c r="B1689" s="292"/>
      <c r="C1689" s="381"/>
      <c r="D1689" s="382"/>
      <c r="E1689" s="292"/>
      <c r="F1689" s="293"/>
      <c r="G1689" s="309" t="s">
        <v>265</v>
      </c>
      <c r="H1689" s="386">
        <f>SUM(H1687:H1688)</f>
        <v>66247.5</v>
      </c>
      <c r="I1689" s="688"/>
      <c r="J1689" s="666"/>
    </row>
    <row r="1690" spans="1:10" x14ac:dyDescent="0.35">
      <c r="A1690" s="299" t="s">
        <v>213</v>
      </c>
      <c r="B1690" s="292"/>
      <c r="C1690" s="387" t="s">
        <v>214</v>
      </c>
      <c r="D1690" s="382"/>
      <c r="E1690" s="292"/>
      <c r="F1690" s="293"/>
      <c r="G1690" s="309"/>
      <c r="H1690" s="310"/>
      <c r="I1690" s="689"/>
      <c r="J1690" s="665"/>
    </row>
    <row r="1691" spans="1:10" x14ac:dyDescent="0.35">
      <c r="A1691" s="299">
        <v>300026</v>
      </c>
      <c r="B1691" s="294"/>
      <c r="C1691" s="384" t="s">
        <v>215</v>
      </c>
      <c r="D1691" s="349" t="s">
        <v>216</v>
      </c>
      <c r="E1691" s="350">
        <f>$O$2</f>
        <v>0.05</v>
      </c>
      <c r="F1691" s="385"/>
      <c r="G1691" s="304">
        <f>H1689</f>
        <v>66247.5</v>
      </c>
      <c r="H1691" s="305">
        <f>TRUNC(E1691* (1 + F1691 / 100) * G1691,2)</f>
        <v>3312.37</v>
      </c>
      <c r="I1691" s="681"/>
      <c r="J1691" s="665"/>
    </row>
    <row r="1692" spans="1:10" x14ac:dyDescent="0.35">
      <c r="A1692" s="312" t="s">
        <v>217</v>
      </c>
      <c r="B1692" s="292"/>
      <c r="C1692" s="381"/>
      <c r="D1692" s="382"/>
      <c r="E1692" s="292"/>
      <c r="F1692" s="293"/>
      <c r="G1692" s="309" t="s">
        <v>218</v>
      </c>
      <c r="H1692" s="386">
        <f>SUM(H1690:H1691)</f>
        <v>3312.37</v>
      </c>
      <c r="I1692" s="688"/>
      <c r="J1692" s="666"/>
    </row>
    <row r="1693" spans="1:10" x14ac:dyDescent="0.35">
      <c r="A1693" s="287" t="s">
        <v>219</v>
      </c>
      <c r="B1693" s="9"/>
      <c r="C1693" s="383" t="s">
        <v>414</v>
      </c>
      <c r="D1693" s="382"/>
      <c r="E1693" s="292"/>
      <c r="F1693" s="293"/>
      <c r="G1693" s="309"/>
      <c r="H1693" s="310"/>
      <c r="I1693" s="688"/>
      <c r="J1693" s="665"/>
    </row>
    <row r="1694" spans="1:10" x14ac:dyDescent="0.35">
      <c r="A1694" s="299"/>
      <c r="B1694" s="294"/>
      <c r="C1694" s="384"/>
      <c r="D1694" s="584" t="s">
        <v>216</v>
      </c>
      <c r="E1694" s="588">
        <f>$U$7</f>
        <v>0.15</v>
      </c>
      <c r="F1694" s="589"/>
      <c r="G1694" s="586">
        <f>H1686</f>
        <v>64918.34</v>
      </c>
      <c r="H1694" s="305">
        <f>E1694*G1694</f>
        <v>9737.7509999999984</v>
      </c>
      <c r="I1694" s="681"/>
      <c r="J1694" s="665"/>
    </row>
    <row r="1695" spans="1:10" x14ac:dyDescent="0.35">
      <c r="A1695" s="312" t="s">
        <v>220</v>
      </c>
      <c r="B1695" s="9"/>
      <c r="C1695" s="381"/>
      <c r="D1695" s="382"/>
      <c r="E1695" s="292"/>
      <c r="F1695" s="293"/>
      <c r="G1695" s="309" t="s">
        <v>269</v>
      </c>
      <c r="H1695" s="305">
        <f>SUM(H1693:H1694)</f>
        <v>9737.7509999999984</v>
      </c>
      <c r="I1695" s="688"/>
      <c r="J1695" s="665"/>
    </row>
    <row r="1696" spans="1:10" x14ac:dyDescent="0.35">
      <c r="A1696" s="287"/>
      <c r="B1696" s="388"/>
      <c r="C1696" s="381"/>
      <c r="D1696" s="382"/>
      <c r="E1696" s="292"/>
      <c r="F1696" s="293"/>
      <c r="G1696" s="309"/>
      <c r="H1696" s="310"/>
      <c r="I1696" s="689"/>
      <c r="J1696" s="665"/>
    </row>
    <row r="1697" spans="1:10" ht="15" thickBot="1" x14ac:dyDescent="0.4">
      <c r="A1697" s="287" t="s">
        <v>25</v>
      </c>
      <c r="B1697" s="388"/>
      <c r="C1697" s="354"/>
      <c r="D1697" s="355"/>
      <c r="E1697" s="356"/>
      <c r="F1697" s="357" t="s">
        <v>222</v>
      </c>
      <c r="G1697" s="322">
        <f>SUM(H1676:H1696)/2</f>
        <v>144215.96099999998</v>
      </c>
      <c r="H1697" s="323">
        <f>IF($A$2="CD",ROUND(SUM(H1676:H1696)/2,$B$3),SUM(H1676:H1696)/2)</f>
        <v>144216</v>
      </c>
      <c r="I1697" s="681"/>
      <c r="J1697" s="562"/>
    </row>
    <row r="1698" spans="1:10" ht="15" thickTop="1" x14ac:dyDescent="0.35">
      <c r="A1698" s="287" t="s">
        <v>246</v>
      </c>
      <c r="B1698" s="388"/>
      <c r="C1698" s="389" t="s">
        <v>154</v>
      </c>
      <c r="D1698" s="390"/>
      <c r="E1698" s="391"/>
      <c r="F1698" s="392"/>
      <c r="G1698" s="330"/>
      <c r="H1698" s="331"/>
      <c r="I1698" s="681"/>
      <c r="J1698" s="665"/>
    </row>
    <row r="1699" spans="1:10" x14ac:dyDescent="0.35">
      <c r="A1699" s="299" t="s">
        <v>161</v>
      </c>
      <c r="B1699" s="388"/>
      <c r="C1699" s="433" t="s">
        <v>132</v>
      </c>
      <c r="D1699" s="434"/>
      <c r="E1699" s="435"/>
      <c r="F1699" s="396">
        <f>$F$3</f>
        <v>0.23</v>
      </c>
      <c r="G1699" s="431"/>
      <c r="H1699" s="432">
        <f>ROUND(H1697*F1699,2)</f>
        <v>33169.68</v>
      </c>
      <c r="I1699" s="681"/>
      <c r="J1699" s="665"/>
    </row>
    <row r="1700" spans="1:10" x14ac:dyDescent="0.35">
      <c r="A1700" s="299" t="s">
        <v>247</v>
      </c>
      <c r="B1700" s="388"/>
      <c r="C1700" s="433" t="s">
        <v>134</v>
      </c>
      <c r="D1700" s="434"/>
      <c r="E1700" s="435"/>
      <c r="F1700" s="396">
        <f>$G$3</f>
        <v>0.01</v>
      </c>
      <c r="G1700" s="431"/>
      <c r="H1700" s="432">
        <f>ROUND(H1697*F1700,2)</f>
        <v>1442.16</v>
      </c>
      <c r="I1700" s="681"/>
      <c r="J1700" s="665"/>
    </row>
    <row r="1701" spans="1:10" x14ac:dyDescent="0.35">
      <c r="A1701" s="299" t="s">
        <v>163</v>
      </c>
      <c r="B1701" s="388"/>
      <c r="C1701" s="433" t="s">
        <v>136</v>
      </c>
      <c r="D1701" s="434"/>
      <c r="E1701" s="435"/>
      <c r="F1701" s="396">
        <f>$H$3</f>
        <v>0.06</v>
      </c>
      <c r="G1701" s="431"/>
      <c r="H1701" s="432">
        <f>ROUND(H1697*F1701,2)</f>
        <v>8652.9599999999991</v>
      </c>
      <c r="I1701" s="681"/>
      <c r="J1701" s="665"/>
    </row>
    <row r="1702" spans="1:10" x14ac:dyDescent="0.35">
      <c r="A1702" s="299" t="s">
        <v>165</v>
      </c>
      <c r="B1702" s="388"/>
      <c r="C1702" s="433" t="s">
        <v>140</v>
      </c>
      <c r="D1702" s="434"/>
      <c r="E1702" s="435"/>
      <c r="F1702" s="396">
        <f>$I$3</f>
        <v>0</v>
      </c>
      <c r="G1702" s="431"/>
      <c r="H1702" s="432">
        <f>ROUND(H1701*F1702,2)</f>
        <v>0</v>
      </c>
      <c r="I1702" s="681"/>
      <c r="J1702" s="665"/>
    </row>
    <row r="1703" spans="1:10" x14ac:dyDescent="0.35">
      <c r="A1703" s="287" t="s">
        <v>248</v>
      </c>
      <c r="B1703" s="388"/>
      <c r="C1703" s="383" t="s">
        <v>249</v>
      </c>
      <c r="D1703" s="382"/>
      <c r="E1703" s="292"/>
      <c r="F1703" s="293"/>
      <c r="G1703" s="338"/>
      <c r="H1703" s="339">
        <f>SUM(H1699:H1702)</f>
        <v>43264.800000000003</v>
      </c>
      <c r="I1703" s="682"/>
      <c r="J1703" s="666"/>
    </row>
    <row r="1704" spans="1:10" ht="15" thickBot="1" x14ac:dyDescent="0.4">
      <c r="A1704" s="287" t="s">
        <v>250</v>
      </c>
      <c r="B1704" s="388"/>
      <c r="C1704" s="369"/>
      <c r="D1704" s="370"/>
      <c r="E1704" s="356"/>
      <c r="F1704" s="357" t="s">
        <v>251</v>
      </c>
      <c r="G1704" s="342"/>
      <c r="H1704" s="323">
        <f>IF($A$3=2,ROUND((H1697+H1703),2),IF($A$3=3,ROUND((H1697+H1703),-1),ROUND((H1697+H1703),0)))</f>
        <v>187481</v>
      </c>
      <c r="I1704" s="681"/>
      <c r="J1704" s="562"/>
    </row>
    <row r="1705" spans="1:10" ht="15" thickTop="1" x14ac:dyDescent="0.35">
      <c r="C1705" s="9"/>
      <c r="D1705" s="35"/>
      <c r="E1705" s="9"/>
      <c r="F1705" s="9"/>
      <c r="G1705" s="9"/>
      <c r="H1705" s="9"/>
      <c r="I1705" s="292"/>
      <c r="J1705" s="293"/>
    </row>
    <row r="1706" spans="1:10" ht="15" thickBot="1" x14ac:dyDescent="0.4">
      <c r="C1706" s="9"/>
      <c r="D1706" s="35"/>
      <c r="E1706" s="9"/>
      <c r="F1706" s="9"/>
      <c r="G1706" s="9"/>
      <c r="H1706" s="9"/>
      <c r="I1706" s="292"/>
      <c r="J1706" s="293"/>
    </row>
    <row r="1707" spans="1:10" ht="15" thickTop="1" x14ac:dyDescent="0.35">
      <c r="A1707" s="287" t="s">
        <v>404</v>
      </c>
      <c r="B1707" s="294"/>
      <c r="C1707" s="1079" t="s">
        <v>117</v>
      </c>
      <c r="D1707" s="1080"/>
      <c r="E1707" s="1080"/>
      <c r="F1707" s="1080"/>
      <c r="G1707" s="324"/>
      <c r="H1707" s="296" t="s">
        <v>255</v>
      </c>
      <c r="I1707" s="680"/>
      <c r="J1707" s="666"/>
    </row>
    <row r="1708" spans="1:10" x14ac:dyDescent="0.35">
      <c r="A1708" s="287"/>
      <c r="B1708" s="294"/>
      <c r="C1708" s="1081"/>
      <c r="D1708" s="1082"/>
      <c r="E1708" s="1082"/>
      <c r="F1708" s="1082"/>
      <c r="G1708" s="325"/>
      <c r="H1708" s="298" t="str">
        <f>"ITEM:   " &amp;PRESUPUESTO!$B$100</f>
        <v>ITEM:   9.3</v>
      </c>
      <c r="I1708" s="684"/>
      <c r="J1708" s="666"/>
    </row>
    <row r="1709" spans="1:10" x14ac:dyDescent="0.35">
      <c r="A1709" s="299" t="s">
        <v>191</v>
      </c>
      <c r="B1709" s="294"/>
      <c r="C1709" s="300" t="s">
        <v>21</v>
      </c>
      <c r="D1709" s="301" t="s">
        <v>22</v>
      </c>
      <c r="E1709" s="302" t="s">
        <v>23</v>
      </c>
      <c r="F1709" s="302" t="s">
        <v>192</v>
      </c>
      <c r="G1709" s="304" t="s">
        <v>193</v>
      </c>
      <c r="H1709" s="305" t="s">
        <v>194</v>
      </c>
      <c r="I1709" s="681"/>
      <c r="J1709" s="665"/>
    </row>
    <row r="1710" spans="1:10" x14ac:dyDescent="0.35">
      <c r="A1710" s="299"/>
      <c r="B1710" s="294"/>
      <c r="C1710" s="306"/>
      <c r="D1710" s="287"/>
      <c r="E1710" s="307"/>
      <c r="F1710" s="307"/>
      <c r="G1710" s="309"/>
      <c r="H1710" s="310"/>
      <c r="I1710" s="681"/>
      <c r="J1710" s="665"/>
    </row>
    <row r="1711" spans="1:10" x14ac:dyDescent="0.35">
      <c r="A1711" s="299" t="s">
        <v>195</v>
      </c>
      <c r="B1711" s="294"/>
      <c r="C1711" s="311" t="s">
        <v>196</v>
      </c>
      <c r="D1711" s="287"/>
      <c r="E1711" s="307"/>
      <c r="F1711" s="307"/>
      <c r="G1711" s="309"/>
      <c r="H1711" s="310"/>
      <c r="I1711" s="681"/>
      <c r="J1711" s="665"/>
    </row>
    <row r="1712" spans="1:10" x14ac:dyDescent="0.35">
      <c r="A1712" s="299">
        <v>100719</v>
      </c>
      <c r="B1712" s="294" t="s">
        <v>296</v>
      </c>
      <c r="C1712" s="300" t="s">
        <v>405</v>
      </c>
      <c r="D1712" s="301" t="s">
        <v>22</v>
      </c>
      <c r="E1712" s="302">
        <v>1</v>
      </c>
      <c r="F1712" s="302"/>
      <c r="G1712" s="304">
        <v>12760</v>
      </c>
      <c r="H1712" s="305">
        <f>TRUNC(E1712* (1 + F1712 / 100) * G1712,2)</f>
        <v>12760</v>
      </c>
      <c r="I1712" s="681"/>
      <c r="J1712" s="665"/>
    </row>
    <row r="1713" spans="1:10" x14ac:dyDescent="0.35">
      <c r="A1713" s="299">
        <v>101658</v>
      </c>
      <c r="B1713" s="294" t="s">
        <v>197</v>
      </c>
      <c r="C1713" s="300" t="s">
        <v>295</v>
      </c>
      <c r="D1713" s="301" t="s">
        <v>22</v>
      </c>
      <c r="E1713" s="302">
        <v>6.0000000000000001E-3</v>
      </c>
      <c r="F1713" s="302">
        <v>5</v>
      </c>
      <c r="G1713" s="304">
        <v>70000</v>
      </c>
      <c r="H1713" s="305">
        <f>TRUNC(E1713* (1 + F1713 / 100) * G1713,2)</f>
        <v>441</v>
      </c>
      <c r="I1713" s="681"/>
      <c r="J1713" s="665"/>
    </row>
    <row r="1714" spans="1:10" x14ac:dyDescent="0.35">
      <c r="A1714" s="299">
        <v>102173</v>
      </c>
      <c r="B1714" s="294" t="s">
        <v>296</v>
      </c>
      <c r="C1714" s="997" t="s">
        <v>297</v>
      </c>
      <c r="D1714" s="998" t="s">
        <v>75</v>
      </c>
      <c r="E1714" s="994">
        <v>1</v>
      </c>
      <c r="F1714" s="994"/>
      <c r="G1714" s="999">
        <v>16650</v>
      </c>
      <c r="H1714" s="1000">
        <f>TRUNC(E1714* (1 + F1714 / 100) * G1714,2)</f>
        <v>16650</v>
      </c>
      <c r="I1714" s="681"/>
      <c r="J1714" s="665"/>
    </row>
    <row r="1715" spans="1:10" x14ac:dyDescent="0.35">
      <c r="A1715" s="299">
        <v>101128</v>
      </c>
      <c r="B1715" s="294" t="s">
        <v>197</v>
      </c>
      <c r="C1715" s="300" t="s">
        <v>298</v>
      </c>
      <c r="D1715" s="301" t="s">
        <v>22</v>
      </c>
      <c r="E1715" s="302">
        <v>6.0000000000000001E-3</v>
      </c>
      <c r="F1715" s="302">
        <v>5</v>
      </c>
      <c r="G1715" s="304">
        <v>53000</v>
      </c>
      <c r="H1715" s="305">
        <f>TRUNC(E1715* (1 + F1715 / 100) * G1715,2)</f>
        <v>333.9</v>
      </c>
      <c r="I1715" s="681"/>
      <c r="J1715" s="665"/>
    </row>
    <row r="1716" spans="1:10" x14ac:dyDescent="0.35">
      <c r="A1716" s="287" t="s">
        <v>205</v>
      </c>
      <c r="B1716" s="294"/>
      <c r="C1716" s="306"/>
      <c r="D1716" s="287"/>
      <c r="E1716" s="307"/>
      <c r="F1716" s="307"/>
      <c r="G1716" s="309" t="s">
        <v>206</v>
      </c>
      <c r="H1716" s="313">
        <f>SUM(H1711:H1715)</f>
        <v>30184.9</v>
      </c>
      <c r="I1716" s="681"/>
      <c r="J1716" s="666"/>
    </row>
    <row r="1717" spans="1:10" x14ac:dyDescent="0.35">
      <c r="A1717" s="299" t="s">
        <v>207</v>
      </c>
      <c r="B1717" s="294"/>
      <c r="C1717" s="311" t="s">
        <v>208</v>
      </c>
      <c r="D1717" s="287"/>
      <c r="E1717" s="307"/>
      <c r="F1717" s="307"/>
      <c r="G1717" s="309"/>
      <c r="H1717" s="310"/>
      <c r="I1717" s="681"/>
      <c r="J1717" s="665"/>
    </row>
    <row r="1718" spans="1:10" x14ac:dyDescent="0.35">
      <c r="A1718" s="299">
        <v>200020</v>
      </c>
      <c r="B1718" s="294" t="s">
        <v>208</v>
      </c>
      <c r="C1718" s="300" t="s">
        <v>258</v>
      </c>
      <c r="D1718" s="301" t="s">
        <v>210</v>
      </c>
      <c r="E1718" s="302">
        <v>0.8</v>
      </c>
      <c r="F1718" s="302"/>
      <c r="G1718" s="988">
        <f>G1749</f>
        <v>61329</v>
      </c>
      <c r="H1718" s="305">
        <f>TRUNC(E1718* (1 + F1718 / 100) * G1718,2)</f>
        <v>49063.199999999997</v>
      </c>
      <c r="I1718" s="681"/>
      <c r="J1718" s="665"/>
    </row>
    <row r="1719" spans="1:10" x14ac:dyDescent="0.35">
      <c r="A1719" s="287" t="s">
        <v>211</v>
      </c>
      <c r="B1719" s="294"/>
      <c r="C1719" s="306"/>
      <c r="D1719" s="287"/>
      <c r="E1719" s="307"/>
      <c r="F1719" s="307"/>
      <c r="G1719" s="309" t="s">
        <v>212</v>
      </c>
      <c r="H1719" s="313">
        <f>SUM(H1717:H1718)</f>
        <v>49063.199999999997</v>
      </c>
      <c r="I1719" s="681"/>
      <c r="J1719" s="666"/>
    </row>
    <row r="1720" spans="1:10" x14ac:dyDescent="0.35">
      <c r="A1720" s="299" t="s">
        <v>213</v>
      </c>
      <c r="B1720" s="294"/>
      <c r="C1720" s="314" t="s">
        <v>214</v>
      </c>
      <c r="D1720" s="287"/>
      <c r="E1720" s="307"/>
      <c r="F1720" s="307"/>
      <c r="G1720" s="309"/>
      <c r="H1720" s="310"/>
      <c r="I1720" s="681"/>
      <c r="J1720" s="665"/>
    </row>
    <row r="1721" spans="1:10" x14ac:dyDescent="0.35">
      <c r="A1721" s="299">
        <v>300026</v>
      </c>
      <c r="B1721" s="294" t="s">
        <v>214</v>
      </c>
      <c r="C1721" s="300" t="s">
        <v>215</v>
      </c>
      <c r="D1721" s="301" t="s">
        <v>216</v>
      </c>
      <c r="E1721" s="315">
        <f>$O$2</f>
        <v>0.05</v>
      </c>
      <c r="F1721" s="302"/>
      <c r="G1721" s="304">
        <f>H1719</f>
        <v>49063.199999999997</v>
      </c>
      <c r="H1721" s="305">
        <f>TRUNC(E1721* (1 + F1721 / 100) * G1721,2)</f>
        <v>2453.16</v>
      </c>
      <c r="I1721" s="681"/>
      <c r="J1721" s="665"/>
    </row>
    <row r="1722" spans="1:10" x14ac:dyDescent="0.35">
      <c r="A1722" s="287" t="s">
        <v>217</v>
      </c>
      <c r="B1722" s="294"/>
      <c r="C1722" s="306"/>
      <c r="D1722" s="287"/>
      <c r="E1722" s="307"/>
      <c r="F1722" s="307"/>
      <c r="G1722" s="309" t="s">
        <v>218</v>
      </c>
      <c r="H1722" s="313">
        <f>SUM(H1720:H1721)</f>
        <v>2453.16</v>
      </c>
      <c r="I1722" s="681"/>
      <c r="J1722" s="666"/>
    </row>
    <row r="1723" spans="1:10" x14ac:dyDescent="0.35">
      <c r="A1723" s="287" t="s">
        <v>219</v>
      </c>
      <c r="B1723" s="9"/>
      <c r="C1723" s="311" t="s">
        <v>414</v>
      </c>
      <c r="D1723" s="287"/>
      <c r="E1723" s="307"/>
      <c r="F1723" s="307"/>
      <c r="G1723" s="309"/>
      <c r="H1723" s="310"/>
      <c r="I1723" s="681"/>
      <c r="J1723" s="665"/>
    </row>
    <row r="1724" spans="1:10" x14ac:dyDescent="0.35">
      <c r="A1724" s="299"/>
      <c r="B1724" s="294"/>
      <c r="C1724" s="300"/>
      <c r="D1724" s="584" t="s">
        <v>216</v>
      </c>
      <c r="E1724" s="588">
        <f>$U$7</f>
        <v>0.15</v>
      </c>
      <c r="F1724" s="589"/>
      <c r="G1724" s="586">
        <f>H1716</f>
        <v>30184.9</v>
      </c>
      <c r="H1724" s="305">
        <f>E1724*G1724</f>
        <v>4527.7349999999997</v>
      </c>
      <c r="I1724" s="681"/>
      <c r="J1724" s="665"/>
    </row>
    <row r="1725" spans="1:10" x14ac:dyDescent="0.35">
      <c r="A1725" s="312" t="s">
        <v>220</v>
      </c>
      <c r="B1725" s="9"/>
      <c r="C1725" s="306"/>
      <c r="D1725" s="287"/>
      <c r="E1725" s="307"/>
      <c r="F1725" s="307"/>
      <c r="G1725" s="309" t="s">
        <v>221</v>
      </c>
      <c r="H1725" s="305">
        <f>SUM(H1723:H1724)</f>
        <v>4527.7349999999997</v>
      </c>
      <c r="I1725" s="681"/>
      <c r="J1725" s="665"/>
    </row>
    <row r="1726" spans="1:10" x14ac:dyDescent="0.35">
      <c r="A1726" s="287"/>
      <c r="B1726" s="317"/>
      <c r="C1726" s="306"/>
      <c r="D1726" s="287"/>
      <c r="E1726" s="307"/>
      <c r="F1726" s="307"/>
      <c r="G1726" s="309"/>
      <c r="H1726" s="310"/>
      <c r="I1726" s="681"/>
      <c r="J1726" s="665"/>
    </row>
    <row r="1727" spans="1:10" ht="15" thickBot="1" x14ac:dyDescent="0.4">
      <c r="A1727" s="287" t="s">
        <v>25</v>
      </c>
      <c r="B1727" s="317"/>
      <c r="C1727" s="318"/>
      <c r="D1727" s="319"/>
      <c r="E1727" s="320"/>
      <c r="F1727" s="321" t="s">
        <v>222</v>
      </c>
      <c r="G1727" s="322">
        <f>SUM(H1709:H1726)/2</f>
        <v>86228.994999999995</v>
      </c>
      <c r="H1727" s="323">
        <f>IF($A$2="CD",ROUND(SUM(H1709:H1726)/2,$B$3),SUM(H1709:H1726)/2)</f>
        <v>86229</v>
      </c>
      <c r="I1727" s="681"/>
      <c r="J1727" s="562"/>
    </row>
    <row r="1728" spans="1:10" ht="15" thickTop="1" x14ac:dyDescent="0.35">
      <c r="A1728" s="287" t="s">
        <v>246</v>
      </c>
      <c r="B1728" s="317"/>
      <c r="C1728" s="327" t="s">
        <v>154</v>
      </c>
      <c r="D1728" s="328"/>
      <c r="E1728" s="329"/>
      <c r="F1728" s="329"/>
      <c r="G1728" s="330"/>
      <c r="H1728" s="331"/>
      <c r="I1728" s="681"/>
      <c r="J1728" s="665"/>
    </row>
    <row r="1729" spans="1:10" x14ac:dyDescent="0.35">
      <c r="A1729" s="299" t="s">
        <v>161</v>
      </c>
      <c r="B1729" s="317"/>
      <c r="C1729" s="428" t="s">
        <v>132</v>
      </c>
      <c r="D1729" s="429"/>
      <c r="E1729" s="430"/>
      <c r="F1729" s="335">
        <f>$F$3</f>
        <v>0.23</v>
      </c>
      <c r="G1729" s="431"/>
      <c r="H1729" s="432">
        <f>ROUND(H1727*F1729,2)</f>
        <v>19832.669999999998</v>
      </c>
      <c r="I1729" s="681"/>
      <c r="J1729" s="665"/>
    </row>
    <row r="1730" spans="1:10" x14ac:dyDescent="0.35">
      <c r="A1730" s="299" t="s">
        <v>247</v>
      </c>
      <c r="B1730" s="317"/>
      <c r="C1730" s="428" t="s">
        <v>134</v>
      </c>
      <c r="D1730" s="429"/>
      <c r="E1730" s="430"/>
      <c r="F1730" s="335">
        <f>$G$3</f>
        <v>0.01</v>
      </c>
      <c r="G1730" s="431"/>
      <c r="H1730" s="432">
        <f>ROUND(H1727*F1730,2)</f>
        <v>862.29</v>
      </c>
      <c r="I1730" s="681"/>
      <c r="J1730" s="665"/>
    </row>
    <row r="1731" spans="1:10" x14ac:dyDescent="0.35">
      <c r="A1731" s="299" t="s">
        <v>163</v>
      </c>
      <c r="B1731" s="317"/>
      <c r="C1731" s="428" t="s">
        <v>136</v>
      </c>
      <c r="D1731" s="429"/>
      <c r="E1731" s="430"/>
      <c r="F1731" s="335">
        <f>$H$3</f>
        <v>0.06</v>
      </c>
      <c r="G1731" s="431"/>
      <c r="H1731" s="432">
        <f>ROUND(H1727*F1731,2)</f>
        <v>5173.74</v>
      </c>
      <c r="I1731" s="681"/>
      <c r="J1731" s="665"/>
    </row>
    <row r="1732" spans="1:10" x14ac:dyDescent="0.35">
      <c r="A1732" s="299" t="s">
        <v>165</v>
      </c>
      <c r="B1732" s="317"/>
      <c r="C1732" s="428" t="s">
        <v>140</v>
      </c>
      <c r="D1732" s="429"/>
      <c r="E1732" s="430"/>
      <c r="F1732" s="335">
        <f>$I$3</f>
        <v>0</v>
      </c>
      <c r="G1732" s="431"/>
      <c r="H1732" s="432">
        <f>ROUND(H1731*F1732,2)</f>
        <v>0</v>
      </c>
      <c r="I1732" s="681"/>
      <c r="J1732" s="665"/>
    </row>
    <row r="1733" spans="1:10" x14ac:dyDescent="0.35">
      <c r="A1733" s="287" t="s">
        <v>248</v>
      </c>
      <c r="B1733" s="317"/>
      <c r="C1733" s="311" t="s">
        <v>249</v>
      </c>
      <c r="D1733" s="287"/>
      <c r="E1733" s="307"/>
      <c r="F1733" s="307"/>
      <c r="G1733" s="338"/>
      <c r="H1733" s="339">
        <f>SUM(H1729:H1732)</f>
        <v>25868.699999999997</v>
      </c>
      <c r="I1733" s="682"/>
      <c r="J1733" s="666"/>
    </row>
    <row r="1734" spans="1:10" ht="15" thickBot="1" x14ac:dyDescent="0.4">
      <c r="A1734" s="287" t="s">
        <v>250</v>
      </c>
      <c r="B1734" s="317"/>
      <c r="C1734" s="340"/>
      <c r="D1734" s="341"/>
      <c r="E1734" s="320"/>
      <c r="F1734" s="321" t="s">
        <v>251</v>
      </c>
      <c r="G1734" s="342"/>
      <c r="H1734" s="323">
        <f>IF($A$3=2,ROUND((H1727+H1733),2),IF($A$3=3,ROUND((H1727+H1733),-1),ROUND((H1727+H1733),0)))</f>
        <v>112098</v>
      </c>
      <c r="I1734" s="681"/>
      <c r="J1734" s="562"/>
    </row>
    <row r="1735" spans="1:10" ht="15" thickTop="1" x14ac:dyDescent="0.35">
      <c r="C1735" s="9"/>
      <c r="D1735" s="35"/>
      <c r="E1735" s="9"/>
      <c r="F1735" s="9"/>
      <c r="G1735" s="9"/>
      <c r="H1735" s="9"/>
      <c r="I1735" s="292"/>
      <c r="J1735" s="293"/>
    </row>
    <row r="1736" spans="1:10" ht="15" thickBot="1" x14ac:dyDescent="0.4">
      <c r="C1736" s="9"/>
      <c r="D1736" s="35"/>
      <c r="E1736" s="9"/>
      <c r="F1736" s="9"/>
      <c r="G1736" s="9"/>
      <c r="H1736" s="9"/>
      <c r="I1736" s="292"/>
      <c r="J1736" s="293"/>
    </row>
    <row r="1737" spans="1:10" ht="15" thickTop="1" x14ac:dyDescent="0.35">
      <c r="A1737" s="287" t="s">
        <v>408</v>
      </c>
      <c r="B1737" s="294"/>
      <c r="C1737" s="1079" t="s">
        <v>119</v>
      </c>
      <c r="D1737" s="1080"/>
      <c r="E1737" s="1080"/>
      <c r="F1737" s="1080"/>
      <c r="G1737" s="324"/>
      <c r="H1737" s="296" t="s">
        <v>255</v>
      </c>
      <c r="I1737" s="680"/>
      <c r="J1737" s="666"/>
    </row>
    <row r="1738" spans="1:10" x14ac:dyDescent="0.35">
      <c r="A1738" s="287"/>
      <c r="B1738" s="294"/>
      <c r="C1738" s="1081"/>
      <c r="D1738" s="1082"/>
      <c r="E1738" s="1082"/>
      <c r="F1738" s="1082"/>
      <c r="G1738" s="325"/>
      <c r="H1738" s="298" t="s">
        <v>479</v>
      </c>
      <c r="I1738" s="683"/>
      <c r="J1738" s="666"/>
    </row>
    <row r="1739" spans="1:10" x14ac:dyDescent="0.35">
      <c r="A1739" s="299" t="s">
        <v>191</v>
      </c>
      <c r="B1739" s="294"/>
      <c r="C1739" s="300" t="s">
        <v>21</v>
      </c>
      <c r="D1739" s="301" t="s">
        <v>22</v>
      </c>
      <c r="E1739" s="302" t="s">
        <v>23</v>
      </c>
      <c r="F1739" s="302" t="s">
        <v>192</v>
      </c>
      <c r="G1739" s="304" t="s">
        <v>193</v>
      </c>
      <c r="H1739" s="305" t="s">
        <v>194</v>
      </c>
      <c r="I1739" s="681"/>
      <c r="J1739" s="665"/>
    </row>
    <row r="1740" spans="1:10" x14ac:dyDescent="0.35">
      <c r="A1740" s="299"/>
      <c r="B1740" s="294"/>
      <c r="C1740" s="306"/>
      <c r="D1740" s="287"/>
      <c r="E1740" s="307"/>
      <c r="F1740" s="307"/>
      <c r="G1740" s="309"/>
      <c r="H1740" s="310"/>
      <c r="I1740" s="681"/>
      <c r="J1740" s="665"/>
    </row>
    <row r="1741" spans="1:10" x14ac:dyDescent="0.35">
      <c r="A1741" s="299" t="s">
        <v>195</v>
      </c>
      <c r="B1741" s="294"/>
      <c r="C1741" s="311" t="s">
        <v>196</v>
      </c>
      <c r="D1741" s="287"/>
      <c r="E1741" s="307"/>
      <c r="F1741" s="307"/>
      <c r="G1741" s="309"/>
      <c r="H1741" s="310"/>
      <c r="I1741" s="681"/>
      <c r="J1741" s="665"/>
    </row>
    <row r="1742" spans="1:10" x14ac:dyDescent="0.35">
      <c r="A1742" s="299">
        <v>105044</v>
      </c>
      <c r="B1742" s="294" t="s">
        <v>296</v>
      </c>
      <c r="C1742" s="300" t="s">
        <v>406</v>
      </c>
      <c r="D1742" s="301" t="s">
        <v>22</v>
      </c>
      <c r="E1742" s="302">
        <v>2</v>
      </c>
      <c r="F1742" s="302"/>
      <c r="G1742" s="304">
        <v>3793</v>
      </c>
      <c r="H1742" s="305">
        <f>TRUNC(E1742* (1 + F1742 / 100) * G1742,2)</f>
        <v>7586</v>
      </c>
      <c r="I1742" s="681"/>
      <c r="J1742" s="665"/>
    </row>
    <row r="1743" spans="1:10" x14ac:dyDescent="0.35">
      <c r="A1743" s="299">
        <v>101658</v>
      </c>
      <c r="B1743" s="294" t="s">
        <v>197</v>
      </c>
      <c r="C1743" s="300" t="s">
        <v>295</v>
      </c>
      <c r="D1743" s="301" t="s">
        <v>22</v>
      </c>
      <c r="E1743" s="302">
        <v>4.0000000000000001E-3</v>
      </c>
      <c r="F1743" s="302">
        <v>5</v>
      </c>
      <c r="G1743" s="304">
        <v>70000</v>
      </c>
      <c r="H1743" s="305">
        <f>TRUNC(E1743* (1 + F1743 / 100) * G1743,2)</f>
        <v>294</v>
      </c>
      <c r="I1743" s="681"/>
      <c r="J1743" s="665"/>
    </row>
    <row r="1744" spans="1:10" x14ac:dyDescent="0.35">
      <c r="A1744" s="299">
        <v>102171</v>
      </c>
      <c r="B1744" s="294" t="s">
        <v>296</v>
      </c>
      <c r="C1744" s="997" t="s">
        <v>407</v>
      </c>
      <c r="D1744" s="998" t="s">
        <v>75</v>
      </c>
      <c r="E1744" s="994">
        <v>1</v>
      </c>
      <c r="F1744" s="994">
        <v>5</v>
      </c>
      <c r="G1744" s="999">
        <v>8000</v>
      </c>
      <c r="H1744" s="1000">
        <f>TRUNC(E1744* (1 + F1744 / 100) * G1744,2)</f>
        <v>8400</v>
      </c>
      <c r="I1744" s="681"/>
      <c r="J1744" s="665"/>
    </row>
    <row r="1745" spans="1:10" x14ac:dyDescent="0.35">
      <c r="A1745" s="299">
        <v>102439</v>
      </c>
      <c r="B1745" s="294" t="s">
        <v>314</v>
      </c>
      <c r="C1745" s="300" t="s">
        <v>324</v>
      </c>
      <c r="D1745" s="301" t="s">
        <v>204</v>
      </c>
      <c r="E1745" s="302">
        <v>0.04</v>
      </c>
      <c r="F1745" s="302">
        <v>5</v>
      </c>
      <c r="G1745" s="304">
        <v>7913</v>
      </c>
      <c r="H1745" s="305">
        <f>TRUNC(E1745* (1 + F1745 / 100) * G1745,2)</f>
        <v>332.34</v>
      </c>
      <c r="I1745" s="681"/>
      <c r="J1745" s="665"/>
    </row>
    <row r="1746" spans="1:10" x14ac:dyDescent="0.35">
      <c r="A1746" s="299">
        <v>101128</v>
      </c>
      <c r="B1746" s="294" t="s">
        <v>197</v>
      </c>
      <c r="C1746" s="300" t="s">
        <v>298</v>
      </c>
      <c r="D1746" s="301" t="s">
        <v>22</v>
      </c>
      <c r="E1746" s="302">
        <v>4.0000000000000001E-3</v>
      </c>
      <c r="F1746" s="302"/>
      <c r="G1746" s="304">
        <v>53000</v>
      </c>
      <c r="H1746" s="305">
        <f>TRUNC(E1746* (1 + F1746 / 100) * G1746,2)</f>
        <v>212</v>
      </c>
      <c r="I1746" s="681"/>
      <c r="J1746" s="665"/>
    </row>
    <row r="1747" spans="1:10" x14ac:dyDescent="0.35">
      <c r="A1747" s="287" t="s">
        <v>205</v>
      </c>
      <c r="B1747" s="294"/>
      <c r="C1747" s="306"/>
      <c r="D1747" s="287"/>
      <c r="E1747" s="307"/>
      <c r="F1747" s="307"/>
      <c r="G1747" s="309" t="s">
        <v>206</v>
      </c>
      <c r="H1747" s="313">
        <f>SUM(H1741:H1746)</f>
        <v>16824.34</v>
      </c>
      <c r="I1747" s="681"/>
      <c r="J1747" s="666"/>
    </row>
    <row r="1748" spans="1:10" x14ac:dyDescent="0.35">
      <c r="A1748" s="299" t="s">
        <v>207</v>
      </c>
      <c r="B1748" s="294"/>
      <c r="C1748" s="311" t="s">
        <v>208</v>
      </c>
      <c r="D1748" s="287"/>
      <c r="E1748" s="307"/>
      <c r="F1748" s="307"/>
      <c r="G1748" s="309"/>
      <c r="H1748" s="310"/>
      <c r="I1748" s="681"/>
      <c r="J1748" s="665"/>
    </row>
    <row r="1749" spans="1:10" x14ac:dyDescent="0.35">
      <c r="A1749" s="299">
        <v>200020</v>
      </c>
      <c r="B1749" s="294" t="s">
        <v>208</v>
      </c>
      <c r="C1749" s="300" t="s">
        <v>258</v>
      </c>
      <c r="D1749" s="301" t="s">
        <v>210</v>
      </c>
      <c r="E1749" s="302">
        <v>0.4</v>
      </c>
      <c r="F1749" s="302"/>
      <c r="G1749" s="988">
        <f>G1777</f>
        <v>61329</v>
      </c>
      <c r="H1749" s="305">
        <f>TRUNC(E1749* (1 + F1749 / 100) * G1749,2)</f>
        <v>24531.599999999999</v>
      </c>
      <c r="I1749" s="681"/>
      <c r="J1749" s="665"/>
    </row>
    <row r="1750" spans="1:10" x14ac:dyDescent="0.35">
      <c r="A1750" s="287" t="s">
        <v>211</v>
      </c>
      <c r="B1750" s="294"/>
      <c r="C1750" s="306"/>
      <c r="D1750" s="287"/>
      <c r="E1750" s="307"/>
      <c r="F1750" s="307"/>
      <c r="G1750" s="309" t="s">
        <v>212</v>
      </c>
      <c r="H1750" s="313">
        <f>SUM(H1748:H1749)</f>
        <v>24531.599999999999</v>
      </c>
      <c r="I1750" s="681"/>
      <c r="J1750" s="666"/>
    </row>
    <row r="1751" spans="1:10" x14ac:dyDescent="0.35">
      <c r="A1751" s="299" t="s">
        <v>213</v>
      </c>
      <c r="B1751" s="294"/>
      <c r="C1751" s="314" t="s">
        <v>214</v>
      </c>
      <c r="D1751" s="287"/>
      <c r="E1751" s="307"/>
      <c r="F1751" s="307"/>
      <c r="G1751" s="309"/>
      <c r="H1751" s="310"/>
      <c r="I1751" s="681"/>
      <c r="J1751" s="665"/>
    </row>
    <row r="1752" spans="1:10" x14ac:dyDescent="0.35">
      <c r="A1752" s="299">
        <v>300026</v>
      </c>
      <c r="B1752" s="294" t="s">
        <v>214</v>
      </c>
      <c r="C1752" s="300" t="s">
        <v>215</v>
      </c>
      <c r="D1752" s="301" t="s">
        <v>216</v>
      </c>
      <c r="E1752" s="315">
        <f>$O$2</f>
        <v>0.05</v>
      </c>
      <c r="F1752" s="302"/>
      <c r="G1752" s="304">
        <f>H1750</f>
        <v>24531.599999999999</v>
      </c>
      <c r="H1752" s="305">
        <f>TRUNC(E1752* (1 + F1752 / 100) * G1752,2)</f>
        <v>1226.58</v>
      </c>
      <c r="I1752" s="681"/>
      <c r="J1752" s="665"/>
    </row>
    <row r="1753" spans="1:10" x14ac:dyDescent="0.35">
      <c r="A1753" s="287" t="s">
        <v>217</v>
      </c>
      <c r="B1753" s="294"/>
      <c r="C1753" s="306"/>
      <c r="D1753" s="287"/>
      <c r="E1753" s="307"/>
      <c r="F1753" s="307"/>
      <c r="G1753" s="309" t="s">
        <v>218</v>
      </c>
      <c r="H1753" s="313">
        <f>SUM(H1751:H1752)</f>
        <v>1226.58</v>
      </c>
      <c r="I1753" s="681"/>
      <c r="J1753" s="666"/>
    </row>
    <row r="1754" spans="1:10" x14ac:dyDescent="0.35">
      <c r="A1754" s="287" t="s">
        <v>219</v>
      </c>
      <c r="B1754" s="9"/>
      <c r="C1754" s="311" t="s">
        <v>414</v>
      </c>
      <c r="D1754" s="287"/>
      <c r="E1754" s="307"/>
      <c r="F1754" s="307"/>
      <c r="G1754" s="309"/>
      <c r="H1754" s="310"/>
      <c r="I1754" s="681"/>
      <c r="J1754" s="665"/>
    </row>
    <row r="1755" spans="1:10" x14ac:dyDescent="0.35">
      <c r="A1755" s="299"/>
      <c r="B1755" s="294"/>
      <c r="C1755" s="300"/>
      <c r="D1755" s="584" t="s">
        <v>216</v>
      </c>
      <c r="E1755" s="588">
        <f>$U$7</f>
        <v>0.15</v>
      </c>
      <c r="F1755" s="589"/>
      <c r="G1755" s="586">
        <f>H1747</f>
        <v>16824.34</v>
      </c>
      <c r="H1755" s="305">
        <f>E1755*G1755</f>
        <v>2523.6509999999998</v>
      </c>
      <c r="I1755" s="681"/>
      <c r="J1755" s="665"/>
    </row>
    <row r="1756" spans="1:10" x14ac:dyDescent="0.35">
      <c r="A1756" s="312" t="s">
        <v>220</v>
      </c>
      <c r="B1756" s="9"/>
      <c r="C1756" s="306"/>
      <c r="D1756" s="287"/>
      <c r="E1756" s="307"/>
      <c r="F1756" s="307"/>
      <c r="G1756" s="309" t="s">
        <v>221</v>
      </c>
      <c r="H1756" s="305">
        <f>SUM(H1754:H1755)</f>
        <v>2523.6509999999998</v>
      </c>
      <c r="I1756" s="681"/>
      <c r="J1756" s="665"/>
    </row>
    <row r="1757" spans="1:10" x14ac:dyDescent="0.35">
      <c r="A1757" s="287"/>
      <c r="B1757" s="317"/>
      <c r="C1757" s="306"/>
      <c r="D1757" s="287"/>
      <c r="E1757" s="307"/>
      <c r="F1757" s="307"/>
      <c r="G1757" s="309"/>
      <c r="H1757" s="310"/>
      <c r="I1757" s="681"/>
      <c r="J1757" s="665"/>
    </row>
    <row r="1758" spans="1:10" ht="15" thickBot="1" x14ac:dyDescent="0.4">
      <c r="A1758" s="287" t="s">
        <v>25</v>
      </c>
      <c r="B1758" s="317"/>
      <c r="C1758" s="318"/>
      <c r="D1758" s="319"/>
      <c r="E1758" s="320"/>
      <c r="F1758" s="321" t="s">
        <v>222</v>
      </c>
      <c r="G1758" s="322">
        <f>SUM(H1739:H1757)/2</f>
        <v>45106.171000000002</v>
      </c>
      <c r="H1758" s="323">
        <f>IF($A$2="CD",ROUND(SUM(H1739:H1757)/2,$B$3),SUM(H1739:H1757)/2)</f>
        <v>45106</v>
      </c>
      <c r="I1758" s="681"/>
      <c r="J1758" s="562"/>
    </row>
    <row r="1759" spans="1:10" ht="15" thickTop="1" x14ac:dyDescent="0.35">
      <c r="A1759" s="287" t="s">
        <v>246</v>
      </c>
      <c r="B1759" s="317"/>
      <c r="C1759" s="327" t="s">
        <v>154</v>
      </c>
      <c r="D1759" s="328"/>
      <c r="E1759" s="329"/>
      <c r="F1759" s="329"/>
      <c r="G1759" s="330"/>
      <c r="H1759" s="331"/>
      <c r="I1759" s="682"/>
      <c r="J1759" s="665"/>
    </row>
    <row r="1760" spans="1:10" x14ac:dyDescent="0.35">
      <c r="A1760" s="299" t="s">
        <v>161</v>
      </c>
      <c r="B1760" s="317"/>
      <c r="C1760" s="428" t="s">
        <v>132</v>
      </c>
      <c r="D1760" s="429"/>
      <c r="E1760" s="430"/>
      <c r="F1760" s="335">
        <f>$F$3</f>
        <v>0.23</v>
      </c>
      <c r="G1760" s="431"/>
      <c r="H1760" s="432">
        <f>ROUND(H1758*F1760,2)</f>
        <v>10374.379999999999</v>
      </c>
      <c r="I1760" s="681"/>
      <c r="J1760" s="665"/>
    </row>
    <row r="1761" spans="1:10" x14ac:dyDescent="0.35">
      <c r="A1761" s="299" t="s">
        <v>247</v>
      </c>
      <c r="B1761" s="317"/>
      <c r="C1761" s="428" t="s">
        <v>134</v>
      </c>
      <c r="D1761" s="429"/>
      <c r="E1761" s="430"/>
      <c r="F1761" s="335">
        <f>$G$3</f>
        <v>0.01</v>
      </c>
      <c r="G1761" s="431"/>
      <c r="H1761" s="432">
        <f>ROUND(H1758*F1761,2)</f>
        <v>451.06</v>
      </c>
      <c r="I1761" s="681"/>
      <c r="J1761" s="665"/>
    </row>
    <row r="1762" spans="1:10" x14ac:dyDescent="0.35">
      <c r="A1762" s="299" t="s">
        <v>163</v>
      </c>
      <c r="B1762" s="317"/>
      <c r="C1762" s="428" t="s">
        <v>136</v>
      </c>
      <c r="D1762" s="429"/>
      <c r="E1762" s="430"/>
      <c r="F1762" s="335">
        <f>$H$3</f>
        <v>0.06</v>
      </c>
      <c r="G1762" s="431"/>
      <c r="H1762" s="432">
        <f>ROUND(H1758*F1762,2)</f>
        <v>2706.36</v>
      </c>
      <c r="I1762" s="681"/>
      <c r="J1762" s="665"/>
    </row>
    <row r="1763" spans="1:10" x14ac:dyDescent="0.35">
      <c r="A1763" s="299" t="s">
        <v>165</v>
      </c>
      <c r="B1763" s="317"/>
      <c r="C1763" s="428" t="s">
        <v>140</v>
      </c>
      <c r="D1763" s="429"/>
      <c r="E1763" s="430"/>
      <c r="F1763" s="335">
        <f>$I$3</f>
        <v>0</v>
      </c>
      <c r="G1763" s="431"/>
      <c r="H1763" s="432">
        <f>ROUND(H1762*F1763,2)</f>
        <v>0</v>
      </c>
      <c r="I1763" s="681"/>
      <c r="J1763" s="665"/>
    </row>
    <row r="1764" spans="1:10" x14ac:dyDescent="0.35">
      <c r="A1764" s="287" t="s">
        <v>248</v>
      </c>
      <c r="B1764" s="317"/>
      <c r="C1764" s="311" t="s">
        <v>249</v>
      </c>
      <c r="D1764" s="287"/>
      <c r="E1764" s="307"/>
      <c r="F1764" s="307"/>
      <c r="G1764" s="338"/>
      <c r="H1764" s="339">
        <f>SUM(H1760:H1763)</f>
        <v>13531.8</v>
      </c>
      <c r="I1764" s="682"/>
      <c r="J1764" s="666"/>
    </row>
    <row r="1765" spans="1:10" ht="15" thickBot="1" x14ac:dyDescent="0.4">
      <c r="A1765" s="287" t="s">
        <v>250</v>
      </c>
      <c r="B1765" s="317"/>
      <c r="C1765" s="340"/>
      <c r="D1765" s="341"/>
      <c r="E1765" s="320"/>
      <c r="F1765" s="321" t="s">
        <v>251</v>
      </c>
      <c r="G1765" s="342"/>
      <c r="H1765" s="323">
        <f>IF($A$3=2,ROUND((H1758+H1764),2),IF($A$3=3,ROUND((H1758+H1764),-1),ROUND((H1758+H1764),0)))</f>
        <v>58638</v>
      </c>
      <c r="I1765" s="681"/>
      <c r="J1765" s="562"/>
    </row>
    <row r="1766" spans="1:10" ht="15" thickTop="1" x14ac:dyDescent="0.35">
      <c r="C1766" s="9"/>
      <c r="D1766" s="35"/>
      <c r="E1766" s="9"/>
      <c r="F1766" s="9"/>
      <c r="G1766" s="9"/>
      <c r="H1766" s="9"/>
      <c r="I1766" s="292"/>
      <c r="J1766" s="293"/>
    </row>
    <row r="1767" spans="1:10" ht="15" thickBot="1" x14ac:dyDescent="0.4">
      <c r="C1767" s="9"/>
      <c r="D1767" s="35"/>
      <c r="E1767" s="9"/>
      <c r="F1767" s="9"/>
      <c r="G1767" s="9"/>
      <c r="H1767" s="9"/>
      <c r="I1767" s="292"/>
      <c r="J1767" s="293"/>
    </row>
    <row r="1768" spans="1:10" ht="15" thickTop="1" x14ac:dyDescent="0.35">
      <c r="C1768" s="1079" t="s">
        <v>777</v>
      </c>
      <c r="D1768" s="1080"/>
      <c r="E1768" s="1080"/>
      <c r="F1768" s="1080"/>
      <c r="G1768" s="324"/>
      <c r="H1768" s="296" t="s">
        <v>255</v>
      </c>
      <c r="I1768" s="292"/>
      <c r="J1768" s="293"/>
    </row>
    <row r="1769" spans="1:10" x14ac:dyDescent="0.35">
      <c r="C1769" s="1081"/>
      <c r="D1769" s="1082"/>
      <c r="E1769" s="1082"/>
      <c r="F1769" s="1082"/>
      <c r="G1769" s="325"/>
      <c r="H1769" s="298">
        <v>9.5</v>
      </c>
      <c r="I1769" s="292"/>
      <c r="J1769" s="293"/>
    </row>
    <row r="1770" spans="1:10" x14ac:dyDescent="0.35">
      <c r="C1770" s="300" t="s">
        <v>21</v>
      </c>
      <c r="D1770" s="301" t="s">
        <v>22</v>
      </c>
      <c r="E1770" s="302" t="s">
        <v>23</v>
      </c>
      <c r="F1770" s="302" t="s">
        <v>192</v>
      </c>
      <c r="G1770" s="304" t="s">
        <v>193</v>
      </c>
      <c r="H1770" s="305" t="s">
        <v>194</v>
      </c>
      <c r="I1770" s="292"/>
      <c r="J1770" s="293"/>
    </row>
    <row r="1771" spans="1:10" x14ac:dyDescent="0.35">
      <c r="C1771" s="306"/>
      <c r="D1771" s="287"/>
      <c r="E1771" s="307"/>
      <c r="F1771" s="307"/>
      <c r="G1771" s="309"/>
      <c r="H1771" s="310"/>
      <c r="I1771" s="292"/>
      <c r="J1771" s="293"/>
    </row>
    <row r="1772" spans="1:10" x14ac:dyDescent="0.35">
      <c r="C1772" s="311" t="s">
        <v>196</v>
      </c>
      <c r="D1772" s="287"/>
      <c r="E1772" s="307"/>
      <c r="F1772" s="307"/>
      <c r="G1772" s="309"/>
      <c r="H1772" s="310"/>
      <c r="I1772" s="292"/>
      <c r="J1772" s="293"/>
    </row>
    <row r="1773" spans="1:10" x14ac:dyDescent="0.35">
      <c r="C1773" s="300" t="s">
        <v>779</v>
      </c>
      <c r="D1773" s="301" t="s">
        <v>22</v>
      </c>
      <c r="E1773" s="302">
        <v>1</v>
      </c>
      <c r="F1773" s="302"/>
      <c r="G1773" s="304">
        <v>420000</v>
      </c>
      <c r="H1773" s="305">
        <f>TRUNC(E1773* (1 + F1773 / 100) * G1773,2)</f>
        <v>420000</v>
      </c>
      <c r="I1773" s="292"/>
      <c r="J1773" s="293"/>
    </row>
    <row r="1774" spans="1:10" x14ac:dyDescent="0.35">
      <c r="C1774" s="300" t="s">
        <v>778</v>
      </c>
      <c r="D1774" s="301" t="s">
        <v>22</v>
      </c>
      <c r="E1774" s="302">
        <v>1</v>
      </c>
      <c r="F1774" s="302"/>
      <c r="G1774" s="304">
        <v>280000</v>
      </c>
      <c r="H1774" s="305">
        <f>TRUNC(E1774* (1 + F1774 / 100) * G1774,2)</f>
        <v>280000</v>
      </c>
      <c r="I1774" s="292"/>
      <c r="J1774" s="293"/>
    </row>
    <row r="1775" spans="1:10" x14ac:dyDescent="0.35">
      <c r="C1775" s="306"/>
      <c r="D1775" s="287"/>
      <c r="E1775" s="307"/>
      <c r="F1775" s="307"/>
      <c r="G1775" s="309" t="s">
        <v>206</v>
      </c>
      <c r="H1775" s="313">
        <f>SUM(H1772:H1774)</f>
        <v>700000</v>
      </c>
      <c r="I1775" s="292"/>
      <c r="J1775" s="293"/>
    </row>
    <row r="1776" spans="1:10" x14ac:dyDescent="0.35">
      <c r="C1776" s="311" t="s">
        <v>208</v>
      </c>
      <c r="D1776" s="287"/>
      <c r="E1776" s="307"/>
      <c r="F1776" s="307"/>
      <c r="G1776" s="309"/>
      <c r="H1776" s="310"/>
      <c r="I1776" s="292"/>
      <c r="J1776" s="293"/>
    </row>
    <row r="1777" spans="3:10" x14ac:dyDescent="0.35">
      <c r="C1777" s="300" t="s">
        <v>258</v>
      </c>
      <c r="D1777" s="301" t="s">
        <v>210</v>
      </c>
      <c r="E1777" s="302">
        <v>2.5</v>
      </c>
      <c r="F1777" s="302"/>
      <c r="G1777" s="988">
        <f>M.O!C19</f>
        <v>61329</v>
      </c>
      <c r="H1777" s="305">
        <f>TRUNC(E1777* (1 + F1777 / 100) * G1777,2)</f>
        <v>153322.5</v>
      </c>
      <c r="I1777" s="292"/>
      <c r="J1777" s="293"/>
    </row>
    <row r="1778" spans="3:10" x14ac:dyDescent="0.35">
      <c r="C1778" s="306"/>
      <c r="D1778" s="287"/>
      <c r="E1778" s="307"/>
      <c r="F1778" s="307"/>
      <c r="G1778" s="309" t="s">
        <v>212</v>
      </c>
      <c r="H1778" s="313">
        <f>SUM(H1776:H1777)</f>
        <v>153322.5</v>
      </c>
      <c r="I1778" s="292"/>
      <c r="J1778" s="293"/>
    </row>
    <row r="1779" spans="3:10" x14ac:dyDescent="0.35">
      <c r="C1779" s="314" t="s">
        <v>214</v>
      </c>
      <c r="D1779" s="287"/>
      <c r="E1779" s="307"/>
      <c r="F1779" s="307"/>
      <c r="G1779" s="309"/>
      <c r="H1779" s="310"/>
      <c r="I1779" s="292"/>
      <c r="J1779" s="293"/>
    </row>
    <row r="1780" spans="3:10" x14ac:dyDescent="0.35">
      <c r="C1780" s="300" t="s">
        <v>215</v>
      </c>
      <c r="D1780" s="301" t="s">
        <v>216</v>
      </c>
      <c r="E1780" s="315">
        <f>$O$2</f>
        <v>0.05</v>
      </c>
      <c r="F1780" s="302"/>
      <c r="G1780" s="304">
        <f>H1778</f>
        <v>153322.5</v>
      </c>
      <c r="H1780" s="305">
        <f>TRUNC(E1780* (1 + F1780 / 100) * G1780,2)</f>
        <v>7666.12</v>
      </c>
      <c r="I1780" s="292"/>
      <c r="J1780" s="293"/>
    </row>
    <row r="1781" spans="3:10" x14ac:dyDescent="0.35">
      <c r="C1781" s="306"/>
      <c r="D1781" s="287"/>
      <c r="E1781" s="307"/>
      <c r="F1781" s="307"/>
      <c r="G1781" s="309" t="s">
        <v>218</v>
      </c>
      <c r="H1781" s="313">
        <f>SUM(H1779:H1780)</f>
        <v>7666.12</v>
      </c>
      <c r="I1781" s="292"/>
      <c r="J1781" s="293"/>
    </row>
    <row r="1782" spans="3:10" x14ac:dyDescent="0.35">
      <c r="C1782" s="311" t="s">
        <v>414</v>
      </c>
      <c r="D1782" s="287"/>
      <c r="E1782" s="307"/>
      <c r="F1782" s="307"/>
      <c r="G1782" s="309"/>
      <c r="H1782" s="310"/>
      <c r="I1782" s="292"/>
      <c r="J1782" s="293"/>
    </row>
    <row r="1783" spans="3:10" x14ac:dyDescent="0.35">
      <c r="C1783" s="300"/>
      <c r="D1783" s="584" t="s">
        <v>216</v>
      </c>
      <c r="E1783" s="588">
        <f>$U$7</f>
        <v>0.15</v>
      </c>
      <c r="F1783" s="589"/>
      <c r="G1783" s="586">
        <f>H1775</f>
        <v>700000</v>
      </c>
      <c r="H1783" s="305">
        <f>E1783*G1783</f>
        <v>105000</v>
      </c>
      <c r="I1783" s="292"/>
      <c r="J1783" s="293"/>
    </row>
    <row r="1784" spans="3:10" x14ac:dyDescent="0.35">
      <c r="C1784" s="306"/>
      <c r="D1784" s="287"/>
      <c r="E1784" s="307"/>
      <c r="F1784" s="307"/>
      <c r="G1784" s="309" t="s">
        <v>221</v>
      </c>
      <c r="H1784" s="305">
        <f>SUM(H1782:H1783)</f>
        <v>105000</v>
      </c>
      <c r="I1784" s="292"/>
      <c r="J1784" s="293"/>
    </row>
    <row r="1785" spans="3:10" x14ac:dyDescent="0.35">
      <c r="C1785" s="306"/>
      <c r="D1785" s="287"/>
      <c r="E1785" s="307"/>
      <c r="F1785" s="307"/>
      <c r="G1785" s="309"/>
      <c r="H1785" s="310"/>
      <c r="I1785" s="292"/>
      <c r="J1785" s="293"/>
    </row>
    <row r="1786" spans="3:10" ht="15" thickBot="1" x14ac:dyDescent="0.4">
      <c r="C1786" s="318"/>
      <c r="D1786" s="319"/>
      <c r="E1786" s="320"/>
      <c r="F1786" s="321" t="s">
        <v>222</v>
      </c>
      <c r="G1786" s="322">
        <f>SUM(H1770:H1785)/2</f>
        <v>965988.62000000011</v>
      </c>
      <c r="H1786" s="323">
        <f>IF($A$2="CD",ROUND(SUM(H1770:H1785)/2,$B$3),SUM(H1770:H1785)/2)</f>
        <v>965989</v>
      </c>
      <c r="I1786" s="292"/>
      <c r="J1786" s="293"/>
    </row>
    <row r="1787" spans="3:10" ht="15" thickTop="1" x14ac:dyDescent="0.35">
      <c r="C1787" s="327" t="s">
        <v>154</v>
      </c>
      <c r="D1787" s="328"/>
      <c r="E1787" s="329"/>
      <c r="F1787" s="329"/>
      <c r="G1787" s="330"/>
      <c r="H1787" s="331"/>
      <c r="I1787" s="292"/>
      <c r="J1787" s="293"/>
    </row>
    <row r="1788" spans="3:10" x14ac:dyDescent="0.35">
      <c r="C1788" s="428" t="s">
        <v>132</v>
      </c>
      <c r="D1788" s="429"/>
      <c r="E1788" s="430"/>
      <c r="F1788" s="335">
        <f>$F$3</f>
        <v>0.23</v>
      </c>
      <c r="G1788" s="431"/>
      <c r="H1788" s="432">
        <f>ROUND(H1786*F1788,2)</f>
        <v>222177.47</v>
      </c>
      <c r="I1788" s="292"/>
      <c r="J1788" s="293"/>
    </row>
    <row r="1789" spans="3:10" x14ac:dyDescent="0.35">
      <c r="C1789" s="428" t="s">
        <v>134</v>
      </c>
      <c r="D1789" s="429"/>
      <c r="E1789" s="430"/>
      <c r="F1789" s="335">
        <f>$G$3</f>
        <v>0.01</v>
      </c>
      <c r="G1789" s="431"/>
      <c r="H1789" s="432">
        <f>ROUND(H1786*F1789,2)</f>
        <v>9659.89</v>
      </c>
      <c r="I1789" s="292"/>
      <c r="J1789" s="293"/>
    </row>
    <row r="1790" spans="3:10" x14ac:dyDescent="0.35">
      <c r="C1790" s="428" t="s">
        <v>136</v>
      </c>
      <c r="D1790" s="429"/>
      <c r="E1790" s="430"/>
      <c r="F1790" s="335">
        <f>$H$3</f>
        <v>0.06</v>
      </c>
      <c r="G1790" s="431"/>
      <c r="H1790" s="432">
        <f>ROUND(H1786*F1790,2)</f>
        <v>57959.34</v>
      </c>
      <c r="I1790" s="292"/>
      <c r="J1790" s="293"/>
    </row>
    <row r="1791" spans="3:10" x14ac:dyDescent="0.35">
      <c r="C1791" s="428" t="s">
        <v>140</v>
      </c>
      <c r="D1791" s="429"/>
      <c r="E1791" s="430"/>
      <c r="F1791" s="335">
        <f>$I$3</f>
        <v>0</v>
      </c>
      <c r="G1791" s="431"/>
      <c r="H1791" s="432">
        <f>ROUND(H1790*F1791,2)</f>
        <v>0</v>
      </c>
      <c r="I1791" s="292"/>
      <c r="J1791" s="293"/>
    </row>
    <row r="1792" spans="3:10" x14ac:dyDescent="0.35">
      <c r="C1792" s="311" t="s">
        <v>249</v>
      </c>
      <c r="D1792" s="287"/>
      <c r="E1792" s="307"/>
      <c r="F1792" s="307"/>
      <c r="G1792" s="338"/>
      <c r="H1792" s="339">
        <f>SUM(H1788:H1791)</f>
        <v>289796.69999999995</v>
      </c>
      <c r="I1792" s="292"/>
      <c r="J1792" s="293"/>
    </row>
    <row r="1793" spans="1:10" ht="15" thickBot="1" x14ac:dyDescent="0.4">
      <c r="C1793" s="340"/>
      <c r="D1793" s="341"/>
      <c r="E1793" s="320"/>
      <c r="F1793" s="321" t="s">
        <v>251</v>
      </c>
      <c r="G1793" s="342"/>
      <c r="H1793" s="323">
        <f>IF($A$3=2,ROUND((H1786+H1792),2),IF($A$3=3,ROUND((H1786+H1792),-1),ROUND((H1786+H1792),0)))</f>
        <v>1255786</v>
      </c>
      <c r="I1793" s="292"/>
      <c r="J1793" s="293"/>
    </row>
    <row r="1794" spans="1:10" ht="15" thickTop="1" x14ac:dyDescent="0.35">
      <c r="C1794" s="9"/>
      <c r="D1794" s="35"/>
      <c r="E1794" s="9"/>
      <c r="F1794" s="9"/>
      <c r="G1794" s="9"/>
      <c r="H1794" s="9"/>
      <c r="I1794" s="292"/>
      <c r="J1794" s="293"/>
    </row>
    <row r="1795" spans="1:10" ht="15" thickBot="1" x14ac:dyDescent="0.4">
      <c r="C1795" s="9"/>
      <c r="D1795" s="35"/>
      <c r="E1795" s="9"/>
      <c r="F1795" s="9"/>
      <c r="G1795" s="9"/>
      <c r="H1795" s="9"/>
      <c r="I1795" s="292"/>
      <c r="J1795" s="293"/>
    </row>
    <row r="1796" spans="1:10" ht="15" thickTop="1" x14ac:dyDescent="0.35">
      <c r="A1796" s="287" t="s">
        <v>409</v>
      </c>
      <c r="B1796" s="294"/>
      <c r="C1796" s="1079" t="s">
        <v>122</v>
      </c>
      <c r="D1796" s="1080"/>
      <c r="E1796" s="1080"/>
      <c r="F1796" s="1080"/>
      <c r="G1796" s="295"/>
      <c r="H1796" s="296" t="s">
        <v>253</v>
      </c>
      <c r="I1796" s="680"/>
      <c r="J1796" s="666"/>
    </row>
    <row r="1797" spans="1:10" x14ac:dyDescent="0.35">
      <c r="A1797" s="287"/>
      <c r="B1797" s="294"/>
      <c r="C1797" s="1081"/>
      <c r="D1797" s="1082"/>
      <c r="E1797" s="1082"/>
      <c r="F1797" s="1082"/>
      <c r="G1797" s="297"/>
      <c r="H1797" s="298" t="str">
        <f>"ITEM:   " &amp;PRESUPUESTO!$B$107</f>
        <v>ITEM:   10.1</v>
      </c>
      <c r="I1797" s="683"/>
      <c r="J1797" s="666"/>
    </row>
    <row r="1798" spans="1:10" x14ac:dyDescent="0.35">
      <c r="A1798" s="299" t="s">
        <v>191</v>
      </c>
      <c r="B1798" s="294"/>
      <c r="C1798" s="300" t="s">
        <v>21</v>
      </c>
      <c r="D1798" s="301" t="s">
        <v>22</v>
      </c>
      <c r="E1798" s="302" t="s">
        <v>23</v>
      </c>
      <c r="F1798" s="303" t="s">
        <v>192</v>
      </c>
      <c r="G1798" s="304" t="s">
        <v>193</v>
      </c>
      <c r="H1798" s="305" t="s">
        <v>194</v>
      </c>
      <c r="I1798" s="681"/>
      <c r="J1798" s="665"/>
    </row>
    <row r="1799" spans="1:10" x14ac:dyDescent="0.35">
      <c r="A1799" s="299"/>
      <c r="B1799" s="294"/>
      <c r="C1799" s="306"/>
      <c r="D1799" s="287"/>
      <c r="E1799" s="307"/>
      <c r="F1799" s="308"/>
      <c r="G1799" s="309"/>
      <c r="H1799" s="310"/>
      <c r="I1799" s="681"/>
      <c r="J1799" s="665"/>
    </row>
    <row r="1800" spans="1:10" x14ac:dyDescent="0.35">
      <c r="A1800" s="299" t="s">
        <v>207</v>
      </c>
      <c r="B1800" s="294"/>
      <c r="C1800" s="311" t="s">
        <v>208</v>
      </c>
      <c r="D1800" s="287"/>
      <c r="E1800" s="307"/>
      <c r="F1800" s="308"/>
      <c r="G1800" s="309"/>
      <c r="H1800" s="310"/>
      <c r="I1800" s="681"/>
      <c r="J1800" s="665"/>
    </row>
    <row r="1801" spans="1:10" x14ac:dyDescent="0.35">
      <c r="A1801" s="299">
        <v>200006</v>
      </c>
      <c r="B1801" s="294" t="s">
        <v>208</v>
      </c>
      <c r="C1801" s="300" t="s">
        <v>244</v>
      </c>
      <c r="D1801" s="301" t="s">
        <v>210</v>
      </c>
      <c r="E1801" s="302">
        <v>0.12</v>
      </c>
      <c r="F1801" s="303"/>
      <c r="G1801" s="988">
        <f>M.O!C4</f>
        <v>15604</v>
      </c>
      <c r="H1801" s="305">
        <f>TRUNC(E1801* (1 + F1801 / 100) * G1801,2)</f>
        <v>1872.48</v>
      </c>
      <c r="I1801" s="681"/>
      <c r="J1801" s="665"/>
    </row>
    <row r="1802" spans="1:10" x14ac:dyDescent="0.35">
      <c r="A1802" s="312" t="s">
        <v>211</v>
      </c>
      <c r="B1802" s="294"/>
      <c r="C1802" s="306"/>
      <c r="D1802" s="287"/>
      <c r="E1802" s="307"/>
      <c r="F1802" s="308"/>
      <c r="G1802" s="309" t="s">
        <v>212</v>
      </c>
      <c r="H1802" s="313">
        <f>SUM(H1800:H1801)</f>
        <v>1872.48</v>
      </c>
      <c r="I1802" s="681"/>
      <c r="J1802" s="666"/>
    </row>
    <row r="1803" spans="1:10" x14ac:dyDescent="0.35">
      <c r="A1803" s="299" t="s">
        <v>213</v>
      </c>
      <c r="B1803" s="294"/>
      <c r="C1803" s="314" t="s">
        <v>214</v>
      </c>
      <c r="D1803" s="287"/>
      <c r="E1803" s="307"/>
      <c r="F1803" s="308"/>
      <c r="G1803" s="309"/>
      <c r="H1803" s="310"/>
      <c r="I1803" s="681"/>
      <c r="J1803" s="665"/>
    </row>
    <row r="1804" spans="1:10" x14ac:dyDescent="0.35">
      <c r="A1804" s="299">
        <v>300026</v>
      </c>
      <c r="B1804" s="294" t="s">
        <v>214</v>
      </c>
      <c r="C1804" s="300" t="s">
        <v>215</v>
      </c>
      <c r="D1804" s="301" t="s">
        <v>216</v>
      </c>
      <c r="E1804" s="315">
        <f>$O$2</f>
        <v>0.05</v>
      </c>
      <c r="F1804" s="303"/>
      <c r="G1804" s="304">
        <f>H1802</f>
        <v>1872.48</v>
      </c>
      <c r="H1804" s="305">
        <f>TRUNC(E1804* (1 + F1804 / 100) * G1804,2)</f>
        <v>93.62</v>
      </c>
      <c r="I1804" s="681"/>
      <c r="J1804" s="665"/>
    </row>
    <row r="1805" spans="1:10" x14ac:dyDescent="0.35">
      <c r="A1805" s="312" t="s">
        <v>217</v>
      </c>
      <c r="B1805" s="294"/>
      <c r="C1805" s="306"/>
      <c r="D1805" s="287"/>
      <c r="E1805" s="307"/>
      <c r="F1805" s="308"/>
      <c r="G1805" s="309" t="s">
        <v>218</v>
      </c>
      <c r="H1805" s="313">
        <f>SUM(H1803:H1804)</f>
        <v>93.62</v>
      </c>
      <c r="I1805" s="681"/>
      <c r="J1805" s="666"/>
    </row>
    <row r="1806" spans="1:10" x14ac:dyDescent="0.35">
      <c r="A1806" s="287" t="s">
        <v>219</v>
      </c>
      <c r="B1806" s="316"/>
      <c r="C1806" s="311" t="s">
        <v>414</v>
      </c>
      <c r="D1806" s="287"/>
      <c r="E1806" s="307"/>
      <c r="F1806" s="308"/>
      <c r="G1806" s="309"/>
      <c r="H1806" s="310"/>
      <c r="I1806" s="681"/>
      <c r="J1806" s="665"/>
    </row>
    <row r="1807" spans="1:10" x14ac:dyDescent="0.35">
      <c r="A1807" s="299"/>
      <c r="B1807" s="294"/>
      <c r="C1807" s="300"/>
      <c r="D1807" s="301"/>
      <c r="E1807" s="302"/>
      <c r="F1807" s="303"/>
      <c r="G1807" s="304"/>
      <c r="H1807" s="305"/>
      <c r="I1807" s="681"/>
      <c r="J1807" s="665"/>
    </row>
    <row r="1808" spans="1:10" x14ac:dyDescent="0.35">
      <c r="A1808" s="312" t="s">
        <v>220</v>
      </c>
      <c r="B1808" s="316"/>
      <c r="C1808" s="306"/>
      <c r="D1808" s="287"/>
      <c r="E1808" s="307"/>
      <c r="F1808" s="308"/>
      <c r="G1808" s="309" t="s">
        <v>221</v>
      </c>
      <c r="H1808" s="305">
        <f>SUM(H1806:H1807)</f>
        <v>0</v>
      </c>
      <c r="I1808" s="681"/>
      <c r="J1808" s="665"/>
    </row>
    <row r="1809" spans="1:10" x14ac:dyDescent="0.35">
      <c r="A1809" s="287"/>
      <c r="B1809" s="317"/>
      <c r="C1809" s="306"/>
      <c r="D1809" s="287"/>
      <c r="E1809" s="307"/>
      <c r="F1809" s="308"/>
      <c r="G1809" s="309"/>
      <c r="H1809" s="310"/>
      <c r="I1809" s="681"/>
      <c r="J1809" s="665"/>
    </row>
    <row r="1810" spans="1:10" ht="15" thickBot="1" x14ac:dyDescent="0.4">
      <c r="A1810" s="287" t="s">
        <v>25</v>
      </c>
      <c r="B1810" s="317"/>
      <c r="C1810" s="318"/>
      <c r="D1810" s="319"/>
      <c r="E1810" s="320"/>
      <c r="F1810" s="321" t="s">
        <v>222</v>
      </c>
      <c r="G1810" s="322">
        <f>SUM(H1798:H1809)/2</f>
        <v>1966.1</v>
      </c>
      <c r="H1810" s="323">
        <f>IF($A$2="CD",ROUND(SUM(H1798:H1809)/2,$B$3),SUM(H1798:H1809)/2)</f>
        <v>1966</v>
      </c>
      <c r="I1810" s="681"/>
      <c r="J1810" s="562"/>
    </row>
    <row r="1811" spans="1:10" ht="15" thickTop="1" x14ac:dyDescent="0.35">
      <c r="A1811" s="287" t="s">
        <v>246</v>
      </c>
      <c r="B1811" s="317"/>
      <c r="C1811" s="327" t="s">
        <v>154</v>
      </c>
      <c r="D1811" s="328"/>
      <c r="E1811" s="329"/>
      <c r="F1811" s="397"/>
      <c r="G1811" s="330"/>
      <c r="H1811" s="331"/>
      <c r="I1811" s="681"/>
      <c r="J1811" s="665"/>
    </row>
    <row r="1812" spans="1:10" x14ac:dyDescent="0.35">
      <c r="A1812" s="299" t="s">
        <v>161</v>
      </c>
      <c r="B1812" s="317"/>
      <c r="C1812" s="439" t="s">
        <v>132</v>
      </c>
      <c r="D1812" s="440"/>
      <c r="E1812" s="441"/>
      <c r="F1812" s="398">
        <f>$F$3</f>
        <v>0.23</v>
      </c>
      <c r="G1812" s="442"/>
      <c r="H1812" s="443">
        <f>ROUND(H1810*F1812,2)</f>
        <v>452.18</v>
      </c>
      <c r="I1812" s="681"/>
      <c r="J1812" s="665"/>
    </row>
    <row r="1813" spans="1:10" x14ac:dyDescent="0.35">
      <c r="A1813" s="299" t="s">
        <v>247</v>
      </c>
      <c r="B1813" s="317"/>
      <c r="C1813" s="439" t="s">
        <v>134</v>
      </c>
      <c r="D1813" s="440"/>
      <c r="E1813" s="441"/>
      <c r="F1813" s="398">
        <f>$G$3</f>
        <v>0.01</v>
      </c>
      <c r="G1813" s="442"/>
      <c r="H1813" s="443">
        <f>ROUND(H1810*F1813,2)</f>
        <v>19.66</v>
      </c>
      <c r="I1813" s="681"/>
      <c r="J1813" s="665"/>
    </row>
    <row r="1814" spans="1:10" x14ac:dyDescent="0.35">
      <c r="A1814" s="299" t="s">
        <v>163</v>
      </c>
      <c r="B1814" s="317"/>
      <c r="C1814" s="439" t="s">
        <v>136</v>
      </c>
      <c r="D1814" s="440"/>
      <c r="E1814" s="441"/>
      <c r="F1814" s="398">
        <f>$H$3</f>
        <v>0.06</v>
      </c>
      <c r="G1814" s="442"/>
      <c r="H1814" s="443">
        <f>ROUND(H1810*F1814,2)</f>
        <v>117.96</v>
      </c>
      <c r="I1814" s="681"/>
      <c r="J1814" s="665"/>
    </row>
    <row r="1815" spans="1:10" x14ac:dyDescent="0.35">
      <c r="A1815" s="299" t="s">
        <v>165</v>
      </c>
      <c r="B1815" s="317"/>
      <c r="C1815" s="439" t="s">
        <v>140</v>
      </c>
      <c r="D1815" s="440"/>
      <c r="E1815" s="441"/>
      <c r="F1815" s="398">
        <f>$I$3</f>
        <v>0</v>
      </c>
      <c r="G1815" s="442"/>
      <c r="H1815" s="443">
        <f>ROUND(H1814*F1815,2)</f>
        <v>0</v>
      </c>
      <c r="I1815" s="681"/>
      <c r="J1815" s="665"/>
    </row>
    <row r="1816" spans="1:10" x14ac:dyDescent="0.35">
      <c r="A1816" s="287" t="s">
        <v>248</v>
      </c>
      <c r="B1816" s="317"/>
      <c r="C1816" s="311" t="s">
        <v>249</v>
      </c>
      <c r="D1816" s="287"/>
      <c r="E1816" s="307"/>
      <c r="F1816" s="308"/>
      <c r="G1816" s="338"/>
      <c r="H1816" s="339">
        <f>SUM(H1812:H1815)</f>
        <v>589.80000000000007</v>
      </c>
      <c r="I1816" s="682"/>
      <c r="J1816" s="666"/>
    </row>
    <row r="1817" spans="1:10" ht="15" thickBot="1" x14ac:dyDescent="0.4">
      <c r="A1817" s="287" t="s">
        <v>250</v>
      </c>
      <c r="B1817" s="317"/>
      <c r="C1817" s="340"/>
      <c r="D1817" s="341"/>
      <c r="E1817" s="320"/>
      <c r="F1817" s="321" t="s">
        <v>251</v>
      </c>
      <c r="G1817" s="342"/>
      <c r="H1817" s="323">
        <f>IF($A$3=2,ROUND((H1810+H1816),2),IF($A$3=3,ROUND((H1810+H1816),-1),ROUND((H1810+H1816),0)))</f>
        <v>2556</v>
      </c>
      <c r="I1817" s="681"/>
      <c r="J1817" s="562"/>
    </row>
    <row r="1818" spans="1:10" ht="15" thickTop="1" x14ac:dyDescent="0.35">
      <c r="C1818" s="9"/>
      <c r="D1818" s="35"/>
      <c r="E1818" s="9"/>
      <c r="F1818" s="9"/>
      <c r="G1818" s="9"/>
      <c r="H1818" s="9"/>
      <c r="I1818" s="292"/>
      <c r="J1818" s="293"/>
    </row>
    <row r="1819" spans="1:10" x14ac:dyDescent="0.35">
      <c r="C1819" s="9"/>
      <c r="D1819" s="35"/>
      <c r="E1819" s="9"/>
      <c r="F1819" s="9"/>
      <c r="G1819" s="9"/>
      <c r="H1819" s="9"/>
      <c r="I1819" s="292"/>
      <c r="J1819" s="293"/>
    </row>
    <row r="1820" spans="1:10" x14ac:dyDescent="0.35">
      <c r="C1820" s="9"/>
      <c r="D1820" s="35"/>
      <c r="F1820" s="9"/>
      <c r="G1820" s="9"/>
      <c r="H1820" s="9"/>
      <c r="I1820" s="292"/>
      <c r="J1820" s="293"/>
    </row>
    <row r="1821" spans="1:10" x14ac:dyDescent="0.35">
      <c r="E1821" s="446" t="s">
        <v>526</v>
      </c>
    </row>
    <row r="1823" spans="1:10" x14ac:dyDescent="0.35">
      <c r="E1823" s="1034" t="s">
        <v>541</v>
      </c>
    </row>
    <row r="1824" spans="1:10" x14ac:dyDescent="0.35">
      <c r="E1824" s="1034" t="s">
        <v>542</v>
      </c>
    </row>
    <row r="1825" spans="5:5" x14ac:dyDescent="0.35">
      <c r="E1825" s="1034" t="s">
        <v>543</v>
      </c>
    </row>
  </sheetData>
  <mergeCells count="72">
    <mergeCell ref="C757:F758"/>
    <mergeCell ref="C1087:F1088"/>
    <mergeCell ref="C1223:F1224"/>
    <mergeCell ref="C1253:F1254"/>
    <mergeCell ref="C1386:F1387"/>
    <mergeCell ref="C1283:F1284"/>
    <mergeCell ref="C1126:F1127"/>
    <mergeCell ref="C1190:F1191"/>
    <mergeCell ref="C1319:F1320"/>
    <mergeCell ref="C1352:F1353"/>
    <mergeCell ref="C1160:F1161"/>
    <mergeCell ref="C811:F812"/>
    <mergeCell ref="C781:F782"/>
    <mergeCell ref="C966:F967"/>
    <mergeCell ref="C993:F994"/>
    <mergeCell ref="C1057:F1058"/>
    <mergeCell ref="J725:M726"/>
    <mergeCell ref="C697:F698"/>
    <mergeCell ref="C554:F555"/>
    <mergeCell ref="C580:F581"/>
    <mergeCell ref="C179:F180"/>
    <mergeCell ref="C632:F633"/>
    <mergeCell ref="C666:F667"/>
    <mergeCell ref="C606:F607"/>
    <mergeCell ref="C529:F530"/>
    <mergeCell ref="C476:F477"/>
    <mergeCell ref="C504:F505"/>
    <mergeCell ref="C725:F726"/>
    <mergeCell ref="C378:F379"/>
    <mergeCell ref="C403:F404"/>
    <mergeCell ref="C452:F453"/>
    <mergeCell ref="C251:F252"/>
    <mergeCell ref="C1:C2"/>
    <mergeCell ref="D1:E2"/>
    <mergeCell ref="F1:F2"/>
    <mergeCell ref="G1:G2"/>
    <mergeCell ref="H1:H2"/>
    <mergeCell ref="C4:E5"/>
    <mergeCell ref="F4:H5"/>
    <mergeCell ref="C105:F106"/>
    <mergeCell ref="C130:F131"/>
    <mergeCell ref="C155:F156"/>
    <mergeCell ref="C6:F7"/>
    <mergeCell ref="G7:H7"/>
    <mergeCell ref="C10:F11"/>
    <mergeCell ref="C33:F34"/>
    <mergeCell ref="C56:F57"/>
    <mergeCell ref="C78:F79"/>
    <mergeCell ref="C352:F353"/>
    <mergeCell ref="C203:F204"/>
    <mergeCell ref="C227:F228"/>
    <mergeCell ref="C275:F276"/>
    <mergeCell ref="C428:F429"/>
    <mergeCell ref="C304:F305"/>
    <mergeCell ref="C328:F329"/>
    <mergeCell ref="C1796:F1797"/>
    <mergeCell ref="C1462:F1463"/>
    <mergeCell ref="C1426:F1427"/>
    <mergeCell ref="C1674:F1675"/>
    <mergeCell ref="C1707:F1708"/>
    <mergeCell ref="C1737:F1738"/>
    <mergeCell ref="C1641:F1642"/>
    <mergeCell ref="C1606:F1607"/>
    <mergeCell ref="C1496:F1497"/>
    <mergeCell ref="C1570:F1571"/>
    <mergeCell ref="C1768:F1769"/>
    <mergeCell ref="C1533:F1534"/>
    <mergeCell ref="C840:F841"/>
    <mergeCell ref="C868:F869"/>
    <mergeCell ref="C896:F897"/>
    <mergeCell ref="C930:F931"/>
    <mergeCell ref="C1027:F1028"/>
  </mergeCells>
  <conditionalFormatting sqref="C6:F7">
    <cfRule type="cellIs" dxfId="2" priority="1" stopIfTrue="1" operator="equal">
      <formula>"ESCRIBA AQUÍ EL NOMBRE DE LA OBRA"</formula>
    </cfRule>
  </conditionalFormatting>
  <conditionalFormatting sqref="G6">
    <cfRule type="expression" dxfId="1" priority="3" stopIfTrue="1">
      <formula>$H$6=0</formula>
    </cfRule>
  </conditionalFormatting>
  <conditionalFormatting sqref="H6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B41B-08AF-41B8-9BB2-2EFB5065BADA}">
  <dimension ref="A2:I199"/>
  <sheetViews>
    <sheetView topLeftCell="A100" zoomScale="80" zoomScaleNormal="100" zoomScaleSheetLayoutView="80" workbookViewId="0">
      <selection activeCell="I24" sqref="I24"/>
    </sheetView>
  </sheetViews>
  <sheetFormatPr baseColWidth="10" defaultColWidth="11.453125" defaultRowHeight="13" x14ac:dyDescent="0.3"/>
  <cols>
    <col min="1" max="1" width="14.26953125" style="905" customWidth="1"/>
    <col min="2" max="2" width="20" style="905" customWidth="1"/>
    <col min="3" max="3" width="41.453125" style="905" customWidth="1"/>
    <col min="4" max="4" width="16.453125" style="905" customWidth="1"/>
    <col min="5" max="5" width="20.26953125" style="905" customWidth="1"/>
    <col min="6" max="6" width="19.26953125" style="905" customWidth="1"/>
    <col min="7" max="8" width="11.453125" style="905"/>
    <col min="9" max="9" width="11.7265625" style="905" bestFit="1" customWidth="1"/>
    <col min="10" max="16384" width="11.453125" style="905"/>
  </cols>
  <sheetData>
    <row r="2" spans="1:7" x14ac:dyDescent="0.3">
      <c r="A2" s="1119"/>
      <c r="B2" s="1120"/>
      <c r="C2" s="1125" t="s">
        <v>540</v>
      </c>
      <c r="D2" s="1126"/>
      <c r="E2" s="1131"/>
      <c r="F2" s="1132"/>
      <c r="G2" s="1133"/>
    </row>
    <row r="3" spans="1:7" x14ac:dyDescent="0.3">
      <c r="A3" s="1121"/>
      <c r="B3" s="1122"/>
      <c r="C3" s="1127"/>
      <c r="D3" s="1128"/>
      <c r="E3" s="1134"/>
      <c r="F3" s="1135"/>
      <c r="G3" s="1136"/>
    </row>
    <row r="4" spans="1:7" x14ac:dyDescent="0.3">
      <c r="A4" s="1121"/>
      <c r="B4" s="1122"/>
      <c r="C4" s="1127"/>
      <c r="D4" s="1128"/>
      <c r="E4" s="1134"/>
      <c r="F4" s="1135"/>
      <c r="G4" s="1136"/>
    </row>
    <row r="5" spans="1:7" x14ac:dyDescent="0.3">
      <c r="A5" s="1121"/>
      <c r="B5" s="1122"/>
      <c r="C5" s="1127"/>
      <c r="D5" s="1128"/>
      <c r="E5" s="1134"/>
      <c r="F5" s="1135"/>
      <c r="G5" s="1136"/>
    </row>
    <row r="6" spans="1:7" x14ac:dyDescent="0.3">
      <c r="A6" s="1121"/>
      <c r="B6" s="1122"/>
      <c r="C6" s="1127"/>
      <c r="D6" s="1128"/>
      <c r="E6" s="1134"/>
      <c r="F6" s="1135"/>
      <c r="G6" s="1136"/>
    </row>
    <row r="7" spans="1:7" x14ac:dyDescent="0.3">
      <c r="A7" s="1123"/>
      <c r="B7" s="1124"/>
      <c r="C7" s="1129"/>
      <c r="D7" s="1130"/>
      <c r="E7" s="1137"/>
      <c r="F7" s="1138"/>
      <c r="G7" s="1139"/>
    </row>
    <row r="8" spans="1:7" ht="13.5" thickBot="1" x14ac:dyDescent="0.35">
      <c r="A8" s="905" t="s">
        <v>875</v>
      </c>
      <c r="B8" s="981">
        <v>200000</v>
      </c>
      <c r="C8" s="906" t="s">
        <v>782</v>
      </c>
      <c r="E8" s="907"/>
    </row>
    <row r="9" spans="1:7" x14ac:dyDescent="0.3">
      <c r="A9" s="908" t="s">
        <v>783</v>
      </c>
      <c r="B9" s="909" t="s">
        <v>784</v>
      </c>
      <c r="C9" s="910" t="s">
        <v>785</v>
      </c>
      <c r="D9" s="911" t="s">
        <v>786</v>
      </c>
    </row>
    <row r="10" spans="1:7" x14ac:dyDescent="0.3">
      <c r="A10" s="912">
        <v>2025</v>
      </c>
      <c r="B10" s="913">
        <f>'[7]SALARIOS Y PRESTACIONES'!C16</f>
        <v>1423500</v>
      </c>
      <c r="C10" s="913">
        <v>1908200</v>
      </c>
      <c r="D10" s="914">
        <f>+ROUND(C10/30,0)</f>
        <v>63607</v>
      </c>
    </row>
    <row r="11" spans="1:7" ht="19.5" customHeight="1" thickBot="1" x14ac:dyDescent="0.35">
      <c r="A11" s="915"/>
      <c r="B11" s="916"/>
      <c r="C11" s="916"/>
      <c r="D11" s="917"/>
    </row>
    <row r="12" spans="1:7" x14ac:dyDescent="0.3">
      <c r="A12" s="908" t="s">
        <v>787</v>
      </c>
      <c r="B12" s="909"/>
      <c r="C12" s="910" t="s">
        <v>788</v>
      </c>
      <c r="D12" s="911" t="s">
        <v>786</v>
      </c>
    </row>
    <row r="13" spans="1:7" x14ac:dyDescent="0.3">
      <c r="A13" s="912">
        <f>A10</f>
        <v>2025</v>
      </c>
      <c r="B13" s="913">
        <f>$B$10</f>
        <v>1423500</v>
      </c>
      <c r="C13" s="913">
        <v>2335250</v>
      </c>
      <c r="D13" s="914">
        <f>+ROUND(C13/30,0)</f>
        <v>77842</v>
      </c>
    </row>
    <row r="14" spans="1:7" ht="6" customHeight="1" thickBot="1" x14ac:dyDescent="0.35">
      <c r="A14" s="915"/>
      <c r="B14" s="916"/>
      <c r="C14" s="916"/>
      <c r="D14" s="917"/>
    </row>
    <row r="15" spans="1:7" x14ac:dyDescent="0.3">
      <c r="A15" s="908" t="s">
        <v>789</v>
      </c>
      <c r="B15" s="918"/>
      <c r="C15" s="910" t="s">
        <v>790</v>
      </c>
      <c r="D15" s="911" t="s">
        <v>786</v>
      </c>
    </row>
    <row r="16" spans="1:7" x14ac:dyDescent="0.3">
      <c r="A16" s="912">
        <f>+A10</f>
        <v>2025</v>
      </c>
      <c r="B16" s="913">
        <f>$B$10</f>
        <v>1423500</v>
      </c>
      <c r="C16" s="913">
        <v>3047000</v>
      </c>
      <c r="D16" s="914">
        <f>+ROUND(C16/30,0)</f>
        <v>101567</v>
      </c>
    </row>
    <row r="17" spans="1:8" ht="7.5" customHeight="1" thickBot="1" x14ac:dyDescent="0.35">
      <c r="A17" s="915"/>
      <c r="B17" s="916"/>
      <c r="C17" s="916"/>
      <c r="D17" s="917"/>
      <c r="F17" s="919"/>
    </row>
    <row r="18" spans="1:8" x14ac:dyDescent="0.3">
      <c r="A18" s="908" t="s">
        <v>791</v>
      </c>
      <c r="B18" s="918"/>
      <c r="C18" s="910" t="s">
        <v>792</v>
      </c>
      <c r="D18" s="911" t="s">
        <v>786</v>
      </c>
    </row>
    <row r="19" spans="1:8" x14ac:dyDescent="0.3">
      <c r="A19" s="912">
        <f>+A16</f>
        <v>2025</v>
      </c>
      <c r="B19" s="913">
        <f>$B$10</f>
        <v>1423500</v>
      </c>
      <c r="C19" s="913">
        <v>4270500</v>
      </c>
      <c r="D19" s="914">
        <f>+ROUND(C19/30,0)</f>
        <v>142350</v>
      </c>
    </row>
    <row r="20" spans="1:8" ht="6" customHeight="1" thickBot="1" x14ac:dyDescent="0.35">
      <c r="A20" s="915"/>
      <c r="B20" s="916"/>
      <c r="C20" s="916"/>
      <c r="D20" s="917"/>
      <c r="E20" s="920"/>
      <c r="F20" s="920"/>
    </row>
    <row r="21" spans="1:8" x14ac:dyDescent="0.3">
      <c r="A21" s="921" t="s">
        <v>793</v>
      </c>
      <c r="B21" s="922"/>
      <c r="C21" s="910" t="s">
        <v>794</v>
      </c>
      <c r="D21" s="911" t="s">
        <v>786</v>
      </c>
      <c r="E21" s="920"/>
      <c r="F21" s="920"/>
    </row>
    <row r="22" spans="1:8" x14ac:dyDescent="0.3">
      <c r="A22" s="912">
        <f>+A19</f>
        <v>2025</v>
      </c>
      <c r="B22" s="913">
        <f>$B$10</f>
        <v>1423500</v>
      </c>
      <c r="C22" s="913">
        <v>2762300</v>
      </c>
      <c r="D22" s="914">
        <f>+ROUND(C22/30,0)</f>
        <v>92077</v>
      </c>
      <c r="E22" s="920"/>
      <c r="F22" s="920"/>
    </row>
    <row r="23" spans="1:8" ht="6" customHeight="1" thickBot="1" x14ac:dyDescent="0.35">
      <c r="A23" s="915"/>
      <c r="B23" s="916"/>
      <c r="C23" s="916"/>
      <c r="D23" s="917"/>
      <c r="E23" s="920"/>
      <c r="F23" s="920"/>
    </row>
    <row r="24" spans="1:8" x14ac:dyDescent="0.3">
      <c r="A24" s="908" t="s">
        <v>795</v>
      </c>
      <c r="B24" s="922"/>
      <c r="C24" s="910" t="s">
        <v>796</v>
      </c>
      <c r="D24" s="911" t="s">
        <v>786</v>
      </c>
      <c r="E24" s="920"/>
      <c r="F24" s="920"/>
    </row>
    <row r="25" spans="1:8" x14ac:dyDescent="0.3">
      <c r="A25" s="912">
        <f>+A22</f>
        <v>2025</v>
      </c>
      <c r="B25" s="913">
        <f>$B$10</f>
        <v>1423500</v>
      </c>
      <c r="C25" s="913">
        <v>3758750</v>
      </c>
      <c r="D25" s="914">
        <f>+ROUND(C25/30,0)</f>
        <v>125292</v>
      </c>
      <c r="E25" s="920"/>
      <c r="F25" s="920"/>
    </row>
    <row r="26" spans="1:8" ht="6" customHeight="1" thickBot="1" x14ac:dyDescent="0.35">
      <c r="A26" s="915"/>
      <c r="B26" s="916"/>
      <c r="C26" s="916"/>
      <c r="D26" s="917"/>
      <c r="E26" s="920"/>
      <c r="F26" s="920"/>
    </row>
    <row r="27" spans="1:8" x14ac:dyDescent="0.3">
      <c r="A27" s="923" t="s">
        <v>797</v>
      </c>
      <c r="B27" s="922"/>
      <c r="C27" s="910" t="s">
        <v>798</v>
      </c>
      <c r="D27" s="911" t="s">
        <v>786</v>
      </c>
      <c r="E27" s="920"/>
      <c r="F27" s="920"/>
    </row>
    <row r="28" spans="1:8" x14ac:dyDescent="0.3">
      <c r="A28" s="912">
        <f>+A25</f>
        <v>2025</v>
      </c>
      <c r="B28" s="913">
        <f>$B$10</f>
        <v>1423500</v>
      </c>
      <c r="C28" s="913">
        <v>4982250</v>
      </c>
      <c r="D28" s="914">
        <f>+ROUND(C28/30,0)</f>
        <v>166075</v>
      </c>
      <c r="E28" s="920"/>
      <c r="F28" s="920"/>
    </row>
    <row r="29" spans="1:8" ht="6" customHeight="1" thickBot="1" x14ac:dyDescent="0.35">
      <c r="A29" s="924"/>
      <c r="B29" s="925"/>
      <c r="C29" s="925"/>
      <c r="D29" s="926"/>
      <c r="E29" s="920"/>
      <c r="F29" s="920"/>
    </row>
    <row r="30" spans="1:8" x14ac:dyDescent="0.3">
      <c r="A30" s="927"/>
    </row>
    <row r="32" spans="1:8" x14ac:dyDescent="0.3">
      <c r="A32" s="928" t="s">
        <v>799</v>
      </c>
      <c r="D32" s="929"/>
      <c r="E32" s="930"/>
      <c r="F32" s="930"/>
      <c r="G32" s="930"/>
      <c r="H32" s="931"/>
    </row>
    <row r="33" spans="1:9" x14ac:dyDescent="0.3">
      <c r="A33" s="928"/>
      <c r="D33" s="929"/>
      <c r="E33" s="930"/>
      <c r="F33" s="932"/>
      <c r="G33" s="930"/>
      <c r="H33" s="931"/>
    </row>
    <row r="34" spans="1:9" x14ac:dyDescent="0.3">
      <c r="A34" s="933" t="s">
        <v>800</v>
      </c>
      <c r="B34" s="934"/>
      <c r="C34" s="935" t="s">
        <v>801</v>
      </c>
      <c r="D34" s="935" t="s">
        <v>802</v>
      </c>
      <c r="E34" s="935" t="s">
        <v>803</v>
      </c>
      <c r="F34" s="935" t="s">
        <v>884</v>
      </c>
      <c r="G34" s="935" t="s">
        <v>804</v>
      </c>
      <c r="H34" s="936"/>
    </row>
    <row r="35" spans="1:9" x14ac:dyDescent="0.3">
      <c r="A35" s="937"/>
      <c r="B35" s="938"/>
      <c r="C35" s="939"/>
      <c r="D35" s="939"/>
      <c r="E35" s="939"/>
      <c r="F35" s="940" t="s">
        <v>805</v>
      </c>
      <c r="G35" s="939"/>
      <c r="H35" s="931"/>
    </row>
    <row r="36" spans="1:9" x14ac:dyDescent="0.3">
      <c r="A36" s="941" t="s">
        <v>806</v>
      </c>
      <c r="B36" s="942"/>
      <c r="C36" s="942" t="s">
        <v>807</v>
      </c>
      <c r="D36" s="943" t="s">
        <v>808</v>
      </c>
      <c r="E36" s="944"/>
      <c r="F36" s="945"/>
      <c r="G36" s="946"/>
      <c r="H36" s="947"/>
    </row>
    <row r="37" spans="1:9" x14ac:dyDescent="0.3">
      <c r="A37" s="948" t="s">
        <v>809</v>
      </c>
      <c r="B37" s="949"/>
      <c r="C37" s="949" t="s">
        <v>810</v>
      </c>
      <c r="D37" s="950" t="s">
        <v>811</v>
      </c>
      <c r="E37" s="951">
        <v>0.125</v>
      </c>
      <c r="F37" s="952">
        <f>D10</f>
        <v>63607</v>
      </c>
      <c r="G37" s="982">
        <f>+E37*F37</f>
        <v>7950.875</v>
      </c>
      <c r="H37" s="931"/>
      <c r="I37" s="954"/>
    </row>
    <row r="38" spans="1:9" x14ac:dyDescent="0.3">
      <c r="A38" s="948" t="s">
        <v>812</v>
      </c>
      <c r="B38" s="949"/>
      <c r="C38" s="949" t="s">
        <v>813</v>
      </c>
      <c r="D38" s="950" t="s">
        <v>811</v>
      </c>
      <c r="E38" s="951">
        <v>0.125</v>
      </c>
      <c r="F38" s="952">
        <f>D16</f>
        <v>101567</v>
      </c>
      <c r="G38" s="982">
        <f>+E38*F38</f>
        <v>12695.875</v>
      </c>
      <c r="H38" s="931"/>
    </row>
    <row r="39" spans="1:9" x14ac:dyDescent="0.3">
      <c r="A39" s="948"/>
      <c r="B39" s="949"/>
      <c r="C39" s="955" t="s">
        <v>814</v>
      </c>
      <c r="D39" s="950"/>
      <c r="E39" s="951"/>
      <c r="F39" s="956"/>
      <c r="G39" s="983">
        <f>SUM(G37:G38)</f>
        <v>20646.75</v>
      </c>
      <c r="H39" s="931"/>
    </row>
    <row r="40" spans="1:9" x14ac:dyDescent="0.3">
      <c r="A40" s="1118" t="s">
        <v>815</v>
      </c>
      <c r="B40" s="958" t="s">
        <v>816</v>
      </c>
      <c r="C40" s="1116" t="s">
        <v>817</v>
      </c>
      <c r="D40" s="1117" t="s">
        <v>216</v>
      </c>
      <c r="E40" s="959">
        <f>+'[8]SALARIOS Y PRESTACIONES'!$D$53-100%</f>
        <v>0.96251504659115983</v>
      </c>
      <c r="F40" s="960"/>
      <c r="G40" s="953">
        <f>+G37*E40</f>
        <v>7652.836821065488</v>
      </c>
      <c r="H40" s="931"/>
    </row>
    <row r="41" spans="1:9" x14ac:dyDescent="0.3">
      <c r="A41" s="1118"/>
      <c r="B41" s="958" t="s">
        <v>818</v>
      </c>
      <c r="C41" s="1116"/>
      <c r="D41" s="1117"/>
      <c r="E41" s="959">
        <f>+'[8]SALARIOS Y PRESTACIONES'!$G$53-100%</f>
        <v>0.933401062349271</v>
      </c>
      <c r="F41" s="960"/>
      <c r="G41" s="953">
        <f>+G38*E41</f>
        <v>11850.34321245355</v>
      </c>
      <c r="H41" s="931"/>
    </row>
    <row r="42" spans="1:9" x14ac:dyDescent="0.3">
      <c r="A42" s="961"/>
      <c r="B42" s="962"/>
      <c r="C42" s="962" t="s">
        <v>819</v>
      </c>
      <c r="D42" s="963"/>
      <c r="E42" s="964"/>
      <c r="F42" s="965"/>
      <c r="G42" s="984">
        <f>+ROUND(G39+G40+G41,0)</f>
        <v>40150</v>
      </c>
      <c r="H42" s="947"/>
    </row>
    <row r="43" spans="1:9" x14ac:dyDescent="0.3">
      <c r="A43" s="949"/>
      <c r="B43" s="949"/>
      <c r="C43" s="949"/>
      <c r="D43" s="950"/>
      <c r="E43" s="951"/>
      <c r="F43" s="960"/>
      <c r="G43" s="966"/>
      <c r="H43" s="931"/>
    </row>
    <row r="44" spans="1:9" x14ac:dyDescent="0.3">
      <c r="A44" s="941" t="s">
        <v>820</v>
      </c>
      <c r="B44" s="942"/>
      <c r="C44" s="942" t="s">
        <v>821</v>
      </c>
      <c r="D44" s="943" t="s">
        <v>808</v>
      </c>
      <c r="E44" s="944"/>
      <c r="F44" s="967"/>
      <c r="G44" s="968"/>
      <c r="H44" s="947"/>
    </row>
    <row r="45" spans="1:9" x14ac:dyDescent="0.3">
      <c r="A45" s="948" t="s">
        <v>809</v>
      </c>
      <c r="B45" s="949"/>
      <c r="C45" s="949" t="s">
        <v>810</v>
      </c>
      <c r="D45" s="950" t="s">
        <v>811</v>
      </c>
      <c r="E45" s="951">
        <v>0.25</v>
      </c>
      <c r="F45" s="952">
        <f>D10</f>
        <v>63607</v>
      </c>
      <c r="G45" s="953">
        <f>+E45*F45</f>
        <v>15901.75</v>
      </c>
      <c r="H45" s="931"/>
    </row>
    <row r="46" spans="1:9" x14ac:dyDescent="0.3">
      <c r="A46" s="948" t="s">
        <v>812</v>
      </c>
      <c r="B46" s="949"/>
      <c r="C46" s="949" t="s">
        <v>813</v>
      </c>
      <c r="D46" s="950" t="s">
        <v>811</v>
      </c>
      <c r="E46" s="951">
        <v>0.125</v>
      </c>
      <c r="F46" s="952">
        <f>D16</f>
        <v>101567</v>
      </c>
      <c r="G46" s="953">
        <f>+E46*F46</f>
        <v>12695.875</v>
      </c>
      <c r="H46" s="931"/>
    </row>
    <row r="47" spans="1:9" x14ac:dyDescent="0.3">
      <c r="A47" s="948"/>
      <c r="B47" s="949"/>
      <c r="C47" s="955" t="s">
        <v>814</v>
      </c>
      <c r="D47" s="950"/>
      <c r="E47" s="951"/>
      <c r="F47" s="960"/>
      <c r="G47" s="957">
        <f>SUM(G45:G46)</f>
        <v>28597.625</v>
      </c>
      <c r="H47" s="931"/>
    </row>
    <row r="48" spans="1:9" x14ac:dyDescent="0.3">
      <c r="A48" s="1118" t="s">
        <v>815</v>
      </c>
      <c r="B48" s="958" t="s">
        <v>816</v>
      </c>
      <c r="C48" s="1116" t="s">
        <v>817</v>
      </c>
      <c r="D48" s="1117" t="s">
        <v>216</v>
      </c>
      <c r="E48" s="959">
        <f>+'[8]SALARIOS Y PRESTACIONES'!$D$53-100%</f>
        <v>0.96251504659115983</v>
      </c>
      <c r="F48" s="960"/>
      <c r="G48" s="953">
        <f>+G45*E48</f>
        <v>15305.673642130976</v>
      </c>
      <c r="H48" s="931"/>
    </row>
    <row r="49" spans="1:8" x14ac:dyDescent="0.3">
      <c r="A49" s="1118"/>
      <c r="B49" s="958" t="s">
        <v>818</v>
      </c>
      <c r="C49" s="1116"/>
      <c r="D49" s="1117"/>
      <c r="E49" s="959">
        <f>+'[8]SALARIOS Y PRESTACIONES'!$G$53-100%</f>
        <v>0.933401062349271</v>
      </c>
      <c r="F49" s="960"/>
      <c r="G49" s="953">
        <f>+G46*E49</f>
        <v>11850.34321245355</v>
      </c>
      <c r="H49" s="931"/>
    </row>
    <row r="50" spans="1:8" x14ac:dyDescent="0.3">
      <c r="A50" s="961"/>
      <c r="B50" s="962"/>
      <c r="C50" s="962" t="s">
        <v>804</v>
      </c>
      <c r="D50" s="963"/>
      <c r="E50" s="964"/>
      <c r="F50" s="965"/>
      <c r="G50" s="984">
        <f>+ROUND(G47+G48+G49,0)</f>
        <v>55754</v>
      </c>
      <c r="H50" s="947"/>
    </row>
    <row r="51" spans="1:8" x14ac:dyDescent="0.3">
      <c r="A51" s="949"/>
      <c r="B51" s="949"/>
      <c r="C51" s="949"/>
      <c r="D51" s="950"/>
      <c r="E51" s="951"/>
      <c r="F51" s="960"/>
      <c r="G51" s="966"/>
      <c r="H51" s="931"/>
    </row>
    <row r="52" spans="1:8" x14ac:dyDescent="0.3">
      <c r="A52" s="941" t="s">
        <v>806</v>
      </c>
      <c r="B52" s="942"/>
      <c r="C52" s="942" t="s">
        <v>822</v>
      </c>
      <c r="D52" s="943" t="s">
        <v>808</v>
      </c>
      <c r="E52" s="944"/>
      <c r="F52" s="945"/>
      <c r="G52" s="946"/>
      <c r="H52" s="947"/>
    </row>
    <row r="53" spans="1:8" x14ac:dyDescent="0.3">
      <c r="A53" s="948" t="s">
        <v>809</v>
      </c>
      <c r="B53" s="949"/>
      <c r="C53" s="949" t="s">
        <v>810</v>
      </c>
      <c r="D53" s="950" t="s">
        <v>811</v>
      </c>
      <c r="E53" s="951">
        <v>0.125</v>
      </c>
      <c r="F53" s="952">
        <f>D10</f>
        <v>63607</v>
      </c>
      <c r="G53" s="953">
        <f>+E53*F53</f>
        <v>7950.875</v>
      </c>
      <c r="H53" s="931"/>
    </row>
    <row r="54" spans="1:8" x14ac:dyDescent="0.3">
      <c r="A54" s="948" t="s">
        <v>812</v>
      </c>
      <c r="B54" s="949"/>
      <c r="C54" s="949" t="s">
        <v>813</v>
      </c>
      <c r="D54" s="950" t="s">
        <v>811</v>
      </c>
      <c r="E54" s="951">
        <v>0</v>
      </c>
      <c r="F54" s="952">
        <f>D16</f>
        <v>101567</v>
      </c>
      <c r="G54" s="953">
        <f>+E54*F54</f>
        <v>0</v>
      </c>
      <c r="H54" s="931"/>
    </row>
    <row r="55" spans="1:8" x14ac:dyDescent="0.3">
      <c r="A55" s="948"/>
      <c r="B55" s="949"/>
      <c r="C55" s="955" t="s">
        <v>814</v>
      </c>
      <c r="D55" s="950"/>
      <c r="E55" s="951"/>
      <c r="F55" s="956"/>
      <c r="G55" s="957">
        <f>SUM(G53:G54)</f>
        <v>7950.875</v>
      </c>
      <c r="H55" s="931"/>
    </row>
    <row r="56" spans="1:8" x14ac:dyDescent="0.3">
      <c r="A56" s="1118" t="s">
        <v>815</v>
      </c>
      <c r="B56" s="958" t="s">
        <v>816</v>
      </c>
      <c r="C56" s="1116" t="s">
        <v>817</v>
      </c>
      <c r="D56" s="1117" t="s">
        <v>216</v>
      </c>
      <c r="E56" s="959">
        <f>+'[8]SALARIOS Y PRESTACIONES'!$D$53-100%</f>
        <v>0.96251504659115983</v>
      </c>
      <c r="F56" s="960"/>
      <c r="G56" s="953">
        <f>+G53*E56</f>
        <v>7652.836821065488</v>
      </c>
      <c r="H56" s="931"/>
    </row>
    <row r="57" spans="1:8" x14ac:dyDescent="0.3">
      <c r="A57" s="1118"/>
      <c r="B57" s="958" t="s">
        <v>818</v>
      </c>
      <c r="C57" s="1116"/>
      <c r="D57" s="1117"/>
      <c r="E57" s="959">
        <f>+'[8]SALARIOS Y PRESTACIONES'!$G$53-100%</f>
        <v>0.933401062349271</v>
      </c>
      <c r="F57" s="960"/>
      <c r="G57" s="953">
        <f>+G54*E57</f>
        <v>0</v>
      </c>
      <c r="H57" s="931"/>
    </row>
    <row r="58" spans="1:8" x14ac:dyDescent="0.3">
      <c r="A58" s="961"/>
      <c r="B58" s="962"/>
      <c r="C58" s="962" t="s">
        <v>804</v>
      </c>
      <c r="D58" s="963"/>
      <c r="E58" s="964"/>
      <c r="F58" s="965"/>
      <c r="G58" s="984">
        <f>+ROUND(G55+G56+G57,0)</f>
        <v>15604</v>
      </c>
      <c r="H58" s="947"/>
    </row>
    <row r="59" spans="1:8" x14ac:dyDescent="0.3">
      <c r="A59" s="969"/>
      <c r="B59" s="969"/>
      <c r="C59" s="969"/>
      <c r="D59" s="970"/>
      <c r="E59" s="971"/>
      <c r="F59" s="972"/>
      <c r="G59" s="972"/>
      <c r="H59" s="947"/>
    </row>
    <row r="60" spans="1:8" x14ac:dyDescent="0.3">
      <c r="A60" s="941" t="s">
        <v>806</v>
      </c>
      <c r="B60" s="942"/>
      <c r="C60" s="942" t="s">
        <v>876</v>
      </c>
      <c r="D60" s="943" t="s">
        <v>808</v>
      </c>
      <c r="E60" s="944"/>
      <c r="F60" s="945"/>
      <c r="G60" s="946"/>
      <c r="H60" s="947"/>
    </row>
    <row r="61" spans="1:8" x14ac:dyDescent="0.3">
      <c r="A61" s="948" t="s">
        <v>809</v>
      </c>
      <c r="B61" s="949"/>
      <c r="C61" s="949" t="s">
        <v>810</v>
      </c>
      <c r="D61" s="950" t="s">
        <v>811</v>
      </c>
      <c r="E61" s="951">
        <v>0.25</v>
      </c>
      <c r="F61" s="952">
        <f>D10</f>
        <v>63607</v>
      </c>
      <c r="G61" s="953">
        <f>+E61*F61</f>
        <v>15901.75</v>
      </c>
      <c r="H61" s="947"/>
    </row>
    <row r="62" spans="1:8" x14ac:dyDescent="0.3">
      <c r="A62" s="948" t="s">
        <v>812</v>
      </c>
      <c r="B62" s="949"/>
      <c r="C62" s="949" t="s">
        <v>813</v>
      </c>
      <c r="D62" s="950" t="s">
        <v>811</v>
      </c>
      <c r="E62" s="951">
        <v>0</v>
      </c>
      <c r="F62" s="952">
        <f>D16</f>
        <v>101567</v>
      </c>
      <c r="G62" s="953">
        <f>+E62*F62</f>
        <v>0</v>
      </c>
      <c r="H62" s="947"/>
    </row>
    <row r="63" spans="1:8" x14ac:dyDescent="0.3">
      <c r="A63" s="948"/>
      <c r="B63" s="949"/>
      <c r="C63" s="955" t="s">
        <v>814</v>
      </c>
      <c r="D63" s="950"/>
      <c r="E63" s="951"/>
      <c r="F63" s="956"/>
      <c r="G63" s="957">
        <f>SUM(G61:G62)</f>
        <v>15901.75</v>
      </c>
      <c r="H63" s="947"/>
    </row>
    <row r="64" spans="1:8" x14ac:dyDescent="0.3">
      <c r="A64" s="1118" t="s">
        <v>815</v>
      </c>
      <c r="B64" s="958" t="s">
        <v>816</v>
      </c>
      <c r="C64" s="1116" t="s">
        <v>817</v>
      </c>
      <c r="D64" s="1117" t="s">
        <v>216</v>
      </c>
      <c r="E64" s="959">
        <f>+'[8]SALARIOS Y PRESTACIONES'!$D$53-100%</f>
        <v>0.96251504659115983</v>
      </c>
      <c r="F64" s="960"/>
      <c r="G64" s="953">
        <f>+G61*E64</f>
        <v>15305.673642130976</v>
      </c>
      <c r="H64" s="947"/>
    </row>
    <row r="65" spans="1:8" x14ac:dyDescent="0.3">
      <c r="A65" s="1118"/>
      <c r="B65" s="958" t="s">
        <v>818</v>
      </c>
      <c r="C65" s="1116"/>
      <c r="D65" s="1117"/>
      <c r="E65" s="959">
        <f>+'[8]SALARIOS Y PRESTACIONES'!$G$53-100%</f>
        <v>0.933401062349271</v>
      </c>
      <c r="F65" s="960"/>
      <c r="G65" s="953">
        <f>+G62*E65</f>
        <v>0</v>
      </c>
      <c r="H65" s="947"/>
    </row>
    <row r="66" spans="1:8" x14ac:dyDescent="0.3">
      <c r="A66" s="961"/>
      <c r="B66" s="962"/>
      <c r="C66" s="962" t="s">
        <v>804</v>
      </c>
      <c r="D66" s="963"/>
      <c r="E66" s="964"/>
      <c r="F66" s="965"/>
      <c r="G66" s="984">
        <f>+ROUND(G63+G64+G65,0)</f>
        <v>31207</v>
      </c>
      <c r="H66" s="947"/>
    </row>
    <row r="67" spans="1:8" x14ac:dyDescent="0.3">
      <c r="A67" s="969"/>
      <c r="B67" s="969"/>
      <c r="C67" s="969"/>
      <c r="D67" s="970"/>
      <c r="E67" s="971"/>
      <c r="F67" s="972"/>
      <c r="G67" s="972"/>
      <c r="H67" s="947"/>
    </row>
    <row r="68" spans="1:8" x14ac:dyDescent="0.3">
      <c r="A68" s="941" t="s">
        <v>806</v>
      </c>
      <c r="B68" s="942"/>
      <c r="C68" s="942" t="s">
        <v>823</v>
      </c>
      <c r="D68" s="943" t="s">
        <v>808</v>
      </c>
      <c r="E68" s="944"/>
      <c r="F68" s="945"/>
      <c r="G68" s="946"/>
      <c r="H68" s="947"/>
    </row>
    <row r="69" spans="1:8" x14ac:dyDescent="0.3">
      <c r="A69" s="948" t="s">
        <v>809</v>
      </c>
      <c r="B69" s="949"/>
      <c r="C69" s="949" t="s">
        <v>810</v>
      </c>
      <c r="D69" s="950" t="s">
        <v>811</v>
      </c>
      <c r="E69" s="951">
        <v>0</v>
      </c>
      <c r="F69" s="952">
        <f>D10</f>
        <v>63607</v>
      </c>
      <c r="G69" s="953">
        <f>+E69*F69</f>
        <v>0</v>
      </c>
      <c r="H69" s="931"/>
    </row>
    <row r="70" spans="1:8" x14ac:dyDescent="0.3">
      <c r="A70" s="948" t="s">
        <v>812</v>
      </c>
      <c r="B70" s="949"/>
      <c r="C70" s="949" t="s">
        <v>813</v>
      </c>
      <c r="D70" s="950" t="s">
        <v>811</v>
      </c>
      <c r="E70" s="951">
        <v>0.125</v>
      </c>
      <c r="F70" s="952">
        <f>D16</f>
        <v>101567</v>
      </c>
      <c r="G70" s="953">
        <f>+E70*F70</f>
        <v>12695.875</v>
      </c>
      <c r="H70" s="931"/>
    </row>
    <row r="71" spans="1:8" x14ac:dyDescent="0.3">
      <c r="A71" s="948"/>
      <c r="B71" s="949"/>
      <c r="C71" s="955" t="s">
        <v>814</v>
      </c>
      <c r="D71" s="950"/>
      <c r="E71" s="951"/>
      <c r="F71" s="956"/>
      <c r="G71" s="957">
        <f>SUM(G69:G70)</f>
        <v>12695.875</v>
      </c>
      <c r="H71" s="931"/>
    </row>
    <row r="72" spans="1:8" x14ac:dyDescent="0.3">
      <c r="A72" s="1118" t="s">
        <v>815</v>
      </c>
      <c r="B72" s="958" t="s">
        <v>816</v>
      </c>
      <c r="C72" s="1116" t="s">
        <v>817</v>
      </c>
      <c r="D72" s="1117" t="s">
        <v>216</v>
      </c>
      <c r="E72" s="959">
        <f>+'[8]SALARIOS Y PRESTACIONES'!$D$53-100%</f>
        <v>0.96251504659115983</v>
      </c>
      <c r="F72" s="960"/>
      <c r="G72" s="953">
        <f>+G69*E72</f>
        <v>0</v>
      </c>
      <c r="H72" s="931"/>
    </row>
    <row r="73" spans="1:8" x14ac:dyDescent="0.3">
      <c r="A73" s="1118"/>
      <c r="B73" s="958" t="s">
        <v>818</v>
      </c>
      <c r="C73" s="1116"/>
      <c r="D73" s="1117"/>
      <c r="E73" s="959">
        <f>+'[8]SALARIOS Y PRESTACIONES'!$G$53-100%</f>
        <v>0.933401062349271</v>
      </c>
      <c r="F73" s="960"/>
      <c r="G73" s="953">
        <f>+G70*E73</f>
        <v>11850.34321245355</v>
      </c>
      <c r="H73" s="931"/>
    </row>
    <row r="74" spans="1:8" x14ac:dyDescent="0.3">
      <c r="A74" s="961"/>
      <c r="B74" s="962"/>
      <c r="C74" s="962" t="s">
        <v>804</v>
      </c>
      <c r="D74" s="963"/>
      <c r="E74" s="964"/>
      <c r="F74" s="965"/>
      <c r="G74" s="984">
        <f>+ROUND(G71+G72+G73,0)</f>
        <v>24546</v>
      </c>
      <c r="H74" s="947"/>
    </row>
    <row r="75" spans="1:8" x14ac:dyDescent="0.3">
      <c r="A75" s="949"/>
      <c r="B75" s="949"/>
      <c r="C75" s="949"/>
      <c r="D75" s="950"/>
      <c r="E75" s="951"/>
      <c r="F75" s="960"/>
      <c r="G75" s="966"/>
      <c r="H75" s="931"/>
    </row>
    <row r="76" spans="1:8" x14ac:dyDescent="0.3">
      <c r="A76" s="941" t="s">
        <v>824</v>
      </c>
      <c r="B76" s="942"/>
      <c r="C76" s="942" t="s">
        <v>825</v>
      </c>
      <c r="D76" s="943" t="s">
        <v>808</v>
      </c>
      <c r="E76" s="973">
        <v>0.1</v>
      </c>
      <c r="F76" s="967"/>
      <c r="G76" s="968"/>
      <c r="H76" s="947"/>
    </row>
    <row r="77" spans="1:8" x14ac:dyDescent="0.3">
      <c r="A77" s="948"/>
      <c r="B77" s="949"/>
      <c r="C77" s="949" t="s">
        <v>826</v>
      </c>
      <c r="D77" s="950" t="s">
        <v>811</v>
      </c>
      <c r="E77" s="951">
        <v>0.125</v>
      </c>
      <c r="F77" s="952">
        <f>$D$10+($D$10*E76)</f>
        <v>69967.7</v>
      </c>
      <c r="G77" s="953">
        <f>+E77*F77</f>
        <v>8745.9624999999996</v>
      </c>
      <c r="H77" s="931"/>
    </row>
    <row r="78" spans="1:8" x14ac:dyDescent="0.3">
      <c r="A78" s="948"/>
      <c r="B78" s="949"/>
      <c r="C78" s="949" t="s">
        <v>827</v>
      </c>
      <c r="D78" s="950" t="s">
        <v>811</v>
      </c>
      <c r="E78" s="951">
        <v>0.125</v>
      </c>
      <c r="F78" s="952">
        <f>$D$16+($D$16*E76)</f>
        <v>111723.7</v>
      </c>
      <c r="G78" s="953">
        <f>+E78*F78</f>
        <v>13965.4625</v>
      </c>
      <c r="H78" s="931"/>
    </row>
    <row r="79" spans="1:8" x14ac:dyDescent="0.3">
      <c r="A79" s="948"/>
      <c r="B79" s="949"/>
      <c r="C79" s="955" t="s">
        <v>828</v>
      </c>
      <c r="D79" s="950"/>
      <c r="E79" s="951"/>
      <c r="F79" s="960"/>
      <c r="G79" s="957">
        <f>SUM(G77:G78)</f>
        <v>22711.424999999999</v>
      </c>
      <c r="H79" s="931"/>
    </row>
    <row r="80" spans="1:8" x14ac:dyDescent="0.3">
      <c r="A80" s="1115"/>
      <c r="B80" s="958" t="s">
        <v>816</v>
      </c>
      <c r="C80" s="1116" t="s">
        <v>817</v>
      </c>
      <c r="D80" s="1117" t="s">
        <v>216</v>
      </c>
      <c r="E80" s="959">
        <f>+'[8]SALARIOS Y PRESTACIONES'!$D$53-100%</f>
        <v>0.96251504659115983</v>
      </c>
      <c r="F80" s="960"/>
      <c r="G80" s="953">
        <f>+G77*E80</f>
        <v>8418.1205031720365</v>
      </c>
      <c r="H80" s="931"/>
    </row>
    <row r="81" spans="1:8" x14ac:dyDescent="0.3">
      <c r="A81" s="1115"/>
      <c r="B81" s="958" t="s">
        <v>818</v>
      </c>
      <c r="C81" s="1116"/>
      <c r="D81" s="1117"/>
      <c r="E81" s="959">
        <f>+'[8]SALARIOS Y PRESTACIONES'!$G$53-100%</f>
        <v>0.933401062349271</v>
      </c>
      <c r="F81" s="960"/>
      <c r="G81" s="953">
        <f>+G78*E81</f>
        <v>13035.377533698906</v>
      </c>
      <c r="H81" s="931"/>
    </row>
    <row r="82" spans="1:8" x14ac:dyDescent="0.3">
      <c r="A82" s="974"/>
      <c r="B82" s="962"/>
      <c r="C82" s="962" t="s">
        <v>804</v>
      </c>
      <c r="D82" s="963"/>
      <c r="E82" s="964"/>
      <c r="F82" s="965"/>
      <c r="G82" s="984">
        <f>+ROUND(G79+G80+G81,0)</f>
        <v>44165</v>
      </c>
      <c r="H82" s="947"/>
    </row>
    <row r="83" spans="1:8" x14ac:dyDescent="0.3">
      <c r="A83" s="949"/>
      <c r="B83" s="969"/>
      <c r="C83" s="969"/>
      <c r="D83" s="970"/>
      <c r="E83" s="971"/>
      <c r="F83" s="972"/>
      <c r="G83" s="972"/>
      <c r="H83" s="947"/>
    </row>
    <row r="84" spans="1:8" x14ac:dyDescent="0.3">
      <c r="A84" s="941" t="s">
        <v>824</v>
      </c>
      <c r="B84" s="942"/>
      <c r="C84" s="942" t="s">
        <v>877</v>
      </c>
      <c r="D84" s="943" t="s">
        <v>808</v>
      </c>
      <c r="E84" s="973">
        <v>0.1</v>
      </c>
      <c r="F84" s="967"/>
      <c r="G84" s="968"/>
      <c r="H84" s="947"/>
    </row>
    <row r="85" spans="1:8" x14ac:dyDescent="0.3">
      <c r="A85" s="948"/>
      <c r="B85" s="949"/>
      <c r="C85" s="949" t="s">
        <v>826</v>
      </c>
      <c r="D85" s="950" t="s">
        <v>811</v>
      </c>
      <c r="E85" s="951">
        <v>0.25</v>
      </c>
      <c r="F85" s="952">
        <f>$D$10+($D$10*E84)</f>
        <v>69967.7</v>
      </c>
      <c r="G85" s="953">
        <f>+E85*F85</f>
        <v>17491.924999999999</v>
      </c>
      <c r="H85" s="947"/>
    </row>
    <row r="86" spans="1:8" x14ac:dyDescent="0.3">
      <c r="A86" s="948"/>
      <c r="B86" s="949"/>
      <c r="C86" s="949" t="s">
        <v>827</v>
      </c>
      <c r="D86" s="950" t="s">
        <v>811</v>
      </c>
      <c r="E86" s="951">
        <v>0.125</v>
      </c>
      <c r="F86" s="952">
        <f>$D$16+($D$16*E84)</f>
        <v>111723.7</v>
      </c>
      <c r="G86" s="953">
        <f>+E86*F86</f>
        <v>13965.4625</v>
      </c>
      <c r="H86" s="947"/>
    </row>
    <row r="87" spans="1:8" x14ac:dyDescent="0.3">
      <c r="A87" s="948"/>
      <c r="B87" s="949"/>
      <c r="C87" s="955" t="s">
        <v>828</v>
      </c>
      <c r="D87" s="950"/>
      <c r="E87" s="951"/>
      <c r="F87" s="960"/>
      <c r="G87" s="957">
        <f>SUM(G85:G86)</f>
        <v>31457.387499999997</v>
      </c>
      <c r="H87" s="947"/>
    </row>
    <row r="88" spans="1:8" x14ac:dyDescent="0.3">
      <c r="A88" s="1115"/>
      <c r="B88" s="958" t="s">
        <v>816</v>
      </c>
      <c r="C88" s="1116" t="s">
        <v>817</v>
      </c>
      <c r="D88" s="1117" t="s">
        <v>216</v>
      </c>
      <c r="E88" s="959">
        <f>+'[8]SALARIOS Y PRESTACIONES'!$D$53-100%</f>
        <v>0.96251504659115983</v>
      </c>
      <c r="F88" s="960"/>
      <c r="G88" s="953">
        <f>+G85*E88</f>
        <v>16836.241006344073</v>
      </c>
      <c r="H88" s="947"/>
    </row>
    <row r="89" spans="1:8" x14ac:dyDescent="0.3">
      <c r="A89" s="1115"/>
      <c r="B89" s="958" t="s">
        <v>818</v>
      </c>
      <c r="C89" s="1116"/>
      <c r="D89" s="1117"/>
      <c r="E89" s="959">
        <f>+'[8]SALARIOS Y PRESTACIONES'!$G$53-100%</f>
        <v>0.933401062349271</v>
      </c>
      <c r="F89" s="960"/>
      <c r="G89" s="953">
        <f>+G86*E89</f>
        <v>13035.377533698906</v>
      </c>
      <c r="H89" s="947"/>
    </row>
    <row r="90" spans="1:8" x14ac:dyDescent="0.3">
      <c r="A90" s="974"/>
      <c r="B90" s="962"/>
      <c r="C90" s="962" t="s">
        <v>804</v>
      </c>
      <c r="D90" s="963"/>
      <c r="E90" s="964"/>
      <c r="F90" s="965"/>
      <c r="G90" s="984">
        <f>+ROUND(G87+G88+G89,0)</f>
        <v>61329</v>
      </c>
      <c r="H90" s="947"/>
    </row>
    <row r="91" spans="1:8" x14ac:dyDescent="0.3">
      <c r="A91" s="949"/>
      <c r="B91" s="969"/>
      <c r="C91" s="969"/>
      <c r="D91" s="970"/>
      <c r="E91" s="971"/>
      <c r="F91" s="972"/>
      <c r="G91" s="972"/>
      <c r="H91" s="947"/>
    </row>
    <row r="92" spans="1:8" x14ac:dyDescent="0.3">
      <c r="A92" s="941" t="s">
        <v>829</v>
      </c>
      <c r="B92" s="942"/>
      <c r="C92" s="942" t="s">
        <v>879</v>
      </c>
      <c r="D92" s="943" t="s">
        <v>808</v>
      </c>
      <c r="E92" s="973">
        <v>0.15</v>
      </c>
      <c r="F92" s="967"/>
      <c r="G92" s="968"/>
      <c r="H92" s="947"/>
    </row>
    <row r="93" spans="1:8" x14ac:dyDescent="0.3">
      <c r="A93" s="948"/>
      <c r="B93" s="949"/>
      <c r="C93" s="949" t="s">
        <v>831</v>
      </c>
      <c r="D93" s="950" t="s">
        <v>811</v>
      </c>
      <c r="E93" s="951">
        <v>0.125</v>
      </c>
      <c r="F93" s="952">
        <f>$D$10+($D$10*E92)</f>
        <v>73148.05</v>
      </c>
      <c r="G93" s="953">
        <f>+E93*F93</f>
        <v>9143.5062500000004</v>
      </c>
      <c r="H93" s="947"/>
    </row>
    <row r="94" spans="1:8" x14ac:dyDescent="0.3">
      <c r="A94" s="948"/>
      <c r="B94" s="949"/>
      <c r="C94" s="949" t="s">
        <v>832</v>
      </c>
      <c r="D94" s="950" t="s">
        <v>811</v>
      </c>
      <c r="E94" s="951">
        <v>0.125</v>
      </c>
      <c r="F94" s="952">
        <f>$D$16+($D$16*E92)</f>
        <v>116802.05</v>
      </c>
      <c r="G94" s="953">
        <f>+E94*F94</f>
        <v>14600.25625</v>
      </c>
      <c r="H94" s="947"/>
    </row>
    <row r="95" spans="1:8" x14ac:dyDescent="0.3">
      <c r="A95" s="948"/>
      <c r="B95" s="949"/>
      <c r="C95" s="955" t="s">
        <v>833</v>
      </c>
      <c r="D95" s="950"/>
      <c r="E95" s="951"/>
      <c r="F95" s="960"/>
      <c r="G95" s="957">
        <f>SUM(G93:G94)</f>
        <v>23743.762500000001</v>
      </c>
      <c r="H95" s="947"/>
    </row>
    <row r="96" spans="1:8" x14ac:dyDescent="0.3">
      <c r="A96" s="1115"/>
      <c r="B96" s="958" t="s">
        <v>816</v>
      </c>
      <c r="C96" s="1116" t="s">
        <v>817</v>
      </c>
      <c r="D96" s="1117" t="s">
        <v>216</v>
      </c>
      <c r="E96" s="959">
        <f>+'[8]SALARIOS Y PRESTACIONES'!$D$53-100%</f>
        <v>0.96251504659115983</v>
      </c>
      <c r="F96" s="960"/>
      <c r="G96" s="953">
        <f>+G93*E96</f>
        <v>8800.7623442253116</v>
      </c>
      <c r="H96" s="947"/>
    </row>
    <row r="97" spans="1:8" x14ac:dyDescent="0.3">
      <c r="A97" s="1115"/>
      <c r="B97" s="958" t="s">
        <v>818</v>
      </c>
      <c r="C97" s="1116"/>
      <c r="D97" s="1117"/>
      <c r="E97" s="959">
        <f>+'[8]SALARIOS Y PRESTACIONES'!$G$53-100%</f>
        <v>0.933401062349271</v>
      </c>
      <c r="F97" s="960"/>
      <c r="G97" s="953">
        <f>+G94*E97</f>
        <v>13627.894694321583</v>
      </c>
      <c r="H97" s="947"/>
    </row>
    <row r="98" spans="1:8" x14ac:dyDescent="0.3">
      <c r="A98" s="961"/>
      <c r="B98" s="962"/>
      <c r="C98" s="962" t="s">
        <v>804</v>
      </c>
      <c r="D98" s="963"/>
      <c r="E98" s="964"/>
      <c r="F98" s="965"/>
      <c r="G98" s="984">
        <f>+ROUND(+G95+G96+G97,0)</f>
        <v>46172</v>
      </c>
      <c r="H98" s="947"/>
    </row>
    <row r="99" spans="1:8" x14ac:dyDescent="0.3">
      <c r="A99" s="949"/>
      <c r="B99" s="969"/>
      <c r="C99" s="969"/>
      <c r="D99" s="970"/>
      <c r="E99" s="971"/>
      <c r="F99" s="972"/>
      <c r="G99" s="972"/>
      <c r="H99" s="947"/>
    </row>
    <row r="100" spans="1:8" x14ac:dyDescent="0.3">
      <c r="A100" s="941" t="s">
        <v>829</v>
      </c>
      <c r="B100" s="942"/>
      <c r="C100" s="942" t="s">
        <v>830</v>
      </c>
      <c r="D100" s="943" t="s">
        <v>808</v>
      </c>
      <c r="E100" s="973">
        <v>0.15</v>
      </c>
      <c r="F100" s="967"/>
      <c r="G100" s="968"/>
      <c r="H100" s="947"/>
    </row>
    <row r="101" spans="1:8" x14ac:dyDescent="0.3">
      <c r="A101" s="948"/>
      <c r="B101" s="949"/>
      <c r="C101" s="949" t="s">
        <v>831</v>
      </c>
      <c r="D101" s="950" t="s">
        <v>811</v>
      </c>
      <c r="E101" s="951">
        <v>0.375</v>
      </c>
      <c r="F101" s="952">
        <f>$D$10+($D$10*E100)</f>
        <v>73148.05</v>
      </c>
      <c r="G101" s="953">
        <f>+E101*F101</f>
        <v>27430.518750000003</v>
      </c>
      <c r="H101" s="931"/>
    </row>
    <row r="102" spans="1:8" x14ac:dyDescent="0.3">
      <c r="A102" s="948"/>
      <c r="B102" s="949"/>
      <c r="C102" s="949" t="s">
        <v>832</v>
      </c>
      <c r="D102" s="950" t="s">
        <v>811</v>
      </c>
      <c r="E102" s="951">
        <v>0.125</v>
      </c>
      <c r="F102" s="952">
        <f>$D$16+($D$16*E100)</f>
        <v>116802.05</v>
      </c>
      <c r="G102" s="953">
        <f>+E102*F102</f>
        <v>14600.25625</v>
      </c>
      <c r="H102" s="931"/>
    </row>
    <row r="103" spans="1:8" x14ac:dyDescent="0.3">
      <c r="A103" s="948"/>
      <c r="B103" s="949"/>
      <c r="C103" s="955" t="s">
        <v>833</v>
      </c>
      <c r="D103" s="950"/>
      <c r="E103" s="951"/>
      <c r="F103" s="960"/>
      <c r="G103" s="957">
        <f>SUM(G101:G102)</f>
        <v>42030.775000000001</v>
      </c>
      <c r="H103" s="931"/>
    </row>
    <row r="104" spans="1:8" x14ac:dyDescent="0.3">
      <c r="A104" s="1115"/>
      <c r="B104" s="958" t="s">
        <v>816</v>
      </c>
      <c r="C104" s="1116" t="s">
        <v>817</v>
      </c>
      <c r="D104" s="1117" t="s">
        <v>216</v>
      </c>
      <c r="E104" s="959">
        <f>+'[8]SALARIOS Y PRESTACIONES'!$D$53-100%</f>
        <v>0.96251504659115983</v>
      </c>
      <c r="F104" s="960"/>
      <c r="G104" s="953">
        <f>+G101*E104</f>
        <v>26402.287032675937</v>
      </c>
      <c r="H104" s="931"/>
    </row>
    <row r="105" spans="1:8" x14ac:dyDescent="0.3">
      <c r="A105" s="1115"/>
      <c r="B105" s="958" t="s">
        <v>818</v>
      </c>
      <c r="C105" s="1116"/>
      <c r="D105" s="1117"/>
      <c r="E105" s="959">
        <f>+'[8]SALARIOS Y PRESTACIONES'!$G$53-100%</f>
        <v>0.933401062349271</v>
      </c>
      <c r="F105" s="960"/>
      <c r="G105" s="953">
        <f>+G102*E105</f>
        <v>13627.894694321583</v>
      </c>
      <c r="H105" s="931"/>
    </row>
    <row r="106" spans="1:8" x14ac:dyDescent="0.3">
      <c r="A106" s="961"/>
      <c r="B106" s="962"/>
      <c r="C106" s="962" t="s">
        <v>804</v>
      </c>
      <c r="D106" s="963"/>
      <c r="E106" s="964"/>
      <c r="F106" s="965"/>
      <c r="G106" s="984">
        <f>+ROUND(+G103+G104+G105,0)</f>
        <v>82061</v>
      </c>
      <c r="H106" s="947"/>
    </row>
    <row r="107" spans="1:8" x14ac:dyDescent="0.3">
      <c r="A107" s="969"/>
      <c r="B107" s="969"/>
      <c r="C107" s="969"/>
      <c r="D107" s="970"/>
      <c r="E107" s="971"/>
      <c r="F107" s="972"/>
      <c r="G107" s="972"/>
      <c r="H107" s="947"/>
    </row>
    <row r="108" spans="1:8" x14ac:dyDescent="0.3">
      <c r="A108" s="941" t="s">
        <v>834</v>
      </c>
      <c r="B108" s="942"/>
      <c r="C108" s="942" t="s">
        <v>880</v>
      </c>
      <c r="D108" s="943" t="s">
        <v>808</v>
      </c>
      <c r="E108" s="973">
        <v>0.2</v>
      </c>
      <c r="F108" s="967"/>
      <c r="G108" s="968"/>
      <c r="H108" s="947"/>
    </row>
    <row r="109" spans="1:8" x14ac:dyDescent="0.3">
      <c r="A109" s="948"/>
      <c r="B109" s="949"/>
      <c r="C109" s="949" t="s">
        <v>836</v>
      </c>
      <c r="D109" s="950" t="s">
        <v>811</v>
      </c>
      <c r="E109" s="951">
        <v>0.125</v>
      </c>
      <c r="F109" s="952">
        <f>$D$13+($D$13*E108)</f>
        <v>93410.4</v>
      </c>
      <c r="G109" s="953">
        <f>+E109*F109</f>
        <v>11676.3</v>
      </c>
      <c r="H109" s="947"/>
    </row>
    <row r="110" spans="1:8" x14ac:dyDescent="0.3">
      <c r="A110" s="948"/>
      <c r="B110" s="949"/>
      <c r="C110" s="949" t="s">
        <v>838</v>
      </c>
      <c r="D110" s="950" t="s">
        <v>811</v>
      </c>
      <c r="E110" s="951">
        <v>0.125</v>
      </c>
      <c r="F110" s="952">
        <f>$D$19+($D$19*E108)</f>
        <v>170820</v>
      </c>
      <c r="G110" s="953">
        <f>+E110*F110</f>
        <v>21352.5</v>
      </c>
      <c r="H110" s="947"/>
    </row>
    <row r="111" spans="1:8" x14ac:dyDescent="0.3">
      <c r="A111" s="948"/>
      <c r="B111" s="949"/>
      <c r="C111" s="955" t="s">
        <v>828</v>
      </c>
      <c r="D111" s="950"/>
      <c r="E111" s="951"/>
      <c r="F111" s="960"/>
      <c r="G111" s="957">
        <f>SUM(G109:G110)</f>
        <v>33028.800000000003</v>
      </c>
      <c r="H111" s="947"/>
    </row>
    <row r="112" spans="1:8" x14ac:dyDescent="0.3">
      <c r="A112" s="1118"/>
      <c r="B112" s="958" t="s">
        <v>839</v>
      </c>
      <c r="C112" s="1116" t="s">
        <v>817</v>
      </c>
      <c r="D112" s="1117" t="s">
        <v>216</v>
      </c>
      <c r="E112" s="959">
        <f>+'[8]SALARIOS Y PRESTACIONES'!$E$53-100%</f>
        <v>0.9482125303266109</v>
      </c>
      <c r="F112" s="960"/>
      <c r="G112" s="953">
        <f>+G109*E112</f>
        <v>11071.613967852607</v>
      </c>
      <c r="H112" s="947"/>
    </row>
    <row r="113" spans="1:8" x14ac:dyDescent="0.3">
      <c r="A113" s="1118"/>
      <c r="B113" s="958" t="s">
        <v>818</v>
      </c>
      <c r="C113" s="1116"/>
      <c r="D113" s="1117"/>
      <c r="E113" s="959">
        <f>+'[8]SALARIOS Y PRESTACIONES'!$G$53-100%</f>
        <v>0.933401062349271</v>
      </c>
      <c r="F113" s="960"/>
      <c r="G113" s="953">
        <v>0</v>
      </c>
      <c r="H113" s="947"/>
    </row>
    <row r="114" spans="1:8" x14ac:dyDescent="0.3">
      <c r="A114" s="1118"/>
      <c r="B114" s="958" t="s">
        <v>840</v>
      </c>
      <c r="C114" s="1116"/>
      <c r="D114" s="1117"/>
      <c r="E114" s="959">
        <f>+'[8]SALARIOS Y PRESTACIONES'!$I$53-100%</f>
        <v>0.91376247491548734</v>
      </c>
      <c r="F114" s="960"/>
      <c r="G114" s="953">
        <f>+G110*E114</f>
        <v>19511.113245632943</v>
      </c>
      <c r="H114" s="947"/>
    </row>
    <row r="115" spans="1:8" x14ac:dyDescent="0.3">
      <c r="A115" s="961"/>
      <c r="B115" s="962"/>
      <c r="C115" s="962" t="s">
        <v>804</v>
      </c>
      <c r="D115" s="963"/>
      <c r="E115" s="964"/>
      <c r="F115" s="965"/>
      <c r="G115" s="984">
        <f>+ROUND(G112+G113+G114+G111,0)</f>
        <v>63612</v>
      </c>
      <c r="H115" s="947"/>
    </row>
    <row r="116" spans="1:8" x14ac:dyDescent="0.3">
      <c r="A116" s="969"/>
      <c r="B116" s="969"/>
      <c r="C116" s="969"/>
      <c r="D116" s="970"/>
      <c r="E116" s="971"/>
      <c r="F116" s="972"/>
      <c r="G116" s="972"/>
      <c r="H116" s="947"/>
    </row>
    <row r="117" spans="1:8" x14ac:dyDescent="0.3">
      <c r="A117" s="941" t="s">
        <v>834</v>
      </c>
      <c r="B117" s="942"/>
      <c r="C117" s="942" t="s">
        <v>835</v>
      </c>
      <c r="D117" s="943" t="s">
        <v>808</v>
      </c>
      <c r="E117" s="973">
        <v>0.2</v>
      </c>
      <c r="F117" s="967"/>
      <c r="G117" s="968"/>
      <c r="H117" s="947"/>
    </row>
    <row r="118" spans="1:8" x14ac:dyDescent="0.3">
      <c r="A118" s="948"/>
      <c r="B118" s="949"/>
      <c r="C118" s="949" t="s">
        <v>836</v>
      </c>
      <c r="D118" s="950" t="s">
        <v>811</v>
      </c>
      <c r="E118" s="951">
        <v>0.125</v>
      </c>
      <c r="F118" s="952">
        <f>$D$13+($D$13*E117)</f>
        <v>93410.4</v>
      </c>
      <c r="G118" s="953">
        <f>+E118*F118</f>
        <v>11676.3</v>
      </c>
      <c r="H118" s="931"/>
    </row>
    <row r="119" spans="1:8" x14ac:dyDescent="0.3">
      <c r="A119" s="948"/>
      <c r="B119" s="949"/>
      <c r="C119" s="949" t="s">
        <v>837</v>
      </c>
      <c r="D119" s="950" t="s">
        <v>811</v>
      </c>
      <c r="E119" s="951">
        <v>0.125</v>
      </c>
      <c r="F119" s="952">
        <f>$D$16+($D$16*E117)</f>
        <v>121880.4</v>
      </c>
      <c r="G119" s="953">
        <f>+E119*F119</f>
        <v>15235.05</v>
      </c>
      <c r="H119" s="931"/>
    </row>
    <row r="120" spans="1:8" x14ac:dyDescent="0.3">
      <c r="A120" s="948"/>
      <c r="B120" s="949"/>
      <c r="C120" s="949" t="s">
        <v>838</v>
      </c>
      <c r="D120" s="950" t="s">
        <v>811</v>
      </c>
      <c r="E120" s="951">
        <v>0.125</v>
      </c>
      <c r="F120" s="952">
        <f>$D$19+($D$19*E117)</f>
        <v>170820</v>
      </c>
      <c r="G120" s="953">
        <f>+E120*F120</f>
        <v>21352.5</v>
      </c>
      <c r="H120" s="931"/>
    </row>
    <row r="121" spans="1:8" x14ac:dyDescent="0.3">
      <c r="A121" s="948"/>
      <c r="B121" s="949"/>
      <c r="C121" s="955" t="s">
        <v>828</v>
      </c>
      <c r="D121" s="950"/>
      <c r="E121" s="951"/>
      <c r="F121" s="960"/>
      <c r="G121" s="957">
        <f>SUM(G118:G120)</f>
        <v>48263.85</v>
      </c>
      <c r="H121" s="931"/>
    </row>
    <row r="122" spans="1:8" ht="29.25" customHeight="1" x14ac:dyDescent="0.3">
      <c r="A122" s="1118"/>
      <c r="B122" s="958" t="s">
        <v>839</v>
      </c>
      <c r="C122" s="1116" t="s">
        <v>817</v>
      </c>
      <c r="D122" s="1117" t="s">
        <v>216</v>
      </c>
      <c r="E122" s="959">
        <f>+'[8]SALARIOS Y PRESTACIONES'!$E$53-100%</f>
        <v>0.9482125303266109</v>
      </c>
      <c r="F122" s="960"/>
      <c r="G122" s="953">
        <f>+G118*E122</f>
        <v>11071.613967852607</v>
      </c>
      <c r="H122" s="931"/>
    </row>
    <row r="123" spans="1:8" ht="29.25" customHeight="1" x14ac:dyDescent="0.3">
      <c r="A123" s="1118"/>
      <c r="B123" s="958" t="s">
        <v>818</v>
      </c>
      <c r="C123" s="1116"/>
      <c r="D123" s="1117"/>
      <c r="E123" s="959">
        <f>+'[8]SALARIOS Y PRESTACIONES'!$G$53-100%</f>
        <v>0.933401062349271</v>
      </c>
      <c r="F123" s="960"/>
      <c r="G123" s="953">
        <f>+G119*E123</f>
        <v>14220.411854944261</v>
      </c>
      <c r="H123" s="931"/>
    </row>
    <row r="124" spans="1:8" x14ac:dyDescent="0.3">
      <c r="A124" s="1118"/>
      <c r="B124" s="958" t="s">
        <v>840</v>
      </c>
      <c r="C124" s="1116"/>
      <c r="D124" s="1117"/>
      <c r="E124" s="959">
        <f>+'[8]SALARIOS Y PRESTACIONES'!$I$53-100%</f>
        <v>0.91376247491548734</v>
      </c>
      <c r="F124" s="960"/>
      <c r="G124" s="953">
        <f>+G120*E124</f>
        <v>19511.113245632943</v>
      </c>
      <c r="H124" s="947"/>
    </row>
    <row r="125" spans="1:8" x14ac:dyDescent="0.3">
      <c r="A125" s="961"/>
      <c r="B125" s="962"/>
      <c r="C125" s="962" t="s">
        <v>804</v>
      </c>
      <c r="D125" s="963"/>
      <c r="E125" s="964"/>
      <c r="F125" s="965"/>
      <c r="G125" s="984">
        <f>+ROUND(G122+G123+G124+G121,0)</f>
        <v>93067</v>
      </c>
      <c r="H125" s="931"/>
    </row>
    <row r="126" spans="1:8" x14ac:dyDescent="0.3">
      <c r="A126" s="949"/>
      <c r="B126" s="949"/>
      <c r="C126" s="949"/>
      <c r="D126" s="950"/>
      <c r="E126" s="951"/>
      <c r="F126" s="960"/>
      <c r="G126" s="966"/>
      <c r="H126" s="947"/>
    </row>
    <row r="127" spans="1:8" x14ac:dyDescent="0.3">
      <c r="A127" s="941" t="s">
        <v>841</v>
      </c>
      <c r="B127" s="942"/>
      <c r="C127" s="975" t="s">
        <v>842</v>
      </c>
      <c r="D127" s="943" t="s">
        <v>808</v>
      </c>
      <c r="E127" s="973">
        <v>0.3</v>
      </c>
      <c r="F127" s="967"/>
      <c r="G127" s="968"/>
      <c r="H127" s="931"/>
    </row>
    <row r="128" spans="1:8" x14ac:dyDescent="0.3">
      <c r="A128" s="948"/>
      <c r="B128" s="949"/>
      <c r="C128" s="949" t="s">
        <v>843</v>
      </c>
      <c r="D128" s="950" t="s">
        <v>811</v>
      </c>
      <c r="E128" s="951">
        <v>0.125</v>
      </c>
      <c r="F128" s="952">
        <f>$D$13+($D$13*E127)</f>
        <v>101194.6</v>
      </c>
      <c r="G128" s="953">
        <f>+E128*F128</f>
        <v>12649.325000000001</v>
      </c>
      <c r="H128" s="931"/>
    </row>
    <row r="129" spans="1:8" x14ac:dyDescent="0.3">
      <c r="A129" s="948"/>
      <c r="B129" s="949"/>
      <c r="C129" s="949" t="s">
        <v>844</v>
      </c>
      <c r="D129" s="950" t="s">
        <v>811</v>
      </c>
      <c r="E129" s="951">
        <v>0.125</v>
      </c>
      <c r="F129" s="952">
        <f>$D$19+($D$19*E127)</f>
        <v>185055</v>
      </c>
      <c r="G129" s="953">
        <f>+E129*F129</f>
        <v>23131.875</v>
      </c>
      <c r="H129" s="931"/>
    </row>
    <row r="130" spans="1:8" x14ac:dyDescent="0.3">
      <c r="A130" s="948"/>
      <c r="B130" s="949"/>
      <c r="C130" s="955" t="s">
        <v>828</v>
      </c>
      <c r="D130" s="950"/>
      <c r="E130" s="951"/>
      <c r="F130" s="960"/>
      <c r="G130" s="957">
        <f>SUM(G128:G129)</f>
        <v>35781.199999999997</v>
      </c>
      <c r="H130" s="931"/>
    </row>
    <row r="131" spans="1:8" x14ac:dyDescent="0.3">
      <c r="A131" s="1118"/>
      <c r="B131" s="958" t="s">
        <v>839</v>
      </c>
      <c r="C131" s="1116" t="s">
        <v>817</v>
      </c>
      <c r="D131" s="1117" t="s">
        <v>216</v>
      </c>
      <c r="E131" s="959">
        <f>+'[8]SALARIOS Y PRESTACIONES'!$E$53-100%</f>
        <v>0.9482125303266109</v>
      </c>
      <c r="F131" s="960"/>
      <c r="G131" s="953">
        <f>+E131*G128</f>
        <v>11994.248465173658</v>
      </c>
      <c r="H131" s="931"/>
    </row>
    <row r="132" spans="1:8" x14ac:dyDescent="0.3">
      <c r="A132" s="1118"/>
      <c r="B132" s="958" t="s">
        <v>840</v>
      </c>
      <c r="C132" s="1116"/>
      <c r="D132" s="1117"/>
      <c r="E132" s="959">
        <v>0.91376278571998393</v>
      </c>
      <c r="F132" s="960"/>
      <c r="G132" s="953">
        <f>+E132*G129</f>
        <v>21137.046538926454</v>
      </c>
      <c r="H132" s="947"/>
    </row>
    <row r="133" spans="1:8" x14ac:dyDescent="0.3">
      <c r="A133" s="961"/>
      <c r="B133" s="962"/>
      <c r="C133" s="962" t="s">
        <v>804</v>
      </c>
      <c r="D133" s="963"/>
      <c r="E133" s="964"/>
      <c r="F133" s="965"/>
      <c r="G133" s="984">
        <f>+G130+G131+G132</f>
        <v>68912.495004100114</v>
      </c>
      <c r="H133" s="931"/>
    </row>
    <row r="134" spans="1:8" x14ac:dyDescent="0.3">
      <c r="A134" s="969"/>
      <c r="B134" s="969"/>
      <c r="C134" s="969"/>
      <c r="D134" s="970"/>
      <c r="E134" s="971"/>
      <c r="F134" s="972"/>
      <c r="G134" s="972"/>
    </row>
    <row r="135" spans="1:8" x14ac:dyDescent="0.3">
      <c r="A135" s="941" t="s">
        <v>845</v>
      </c>
      <c r="B135" s="942"/>
      <c r="C135" s="975" t="s">
        <v>846</v>
      </c>
      <c r="D135" s="943" t="s">
        <v>808</v>
      </c>
      <c r="E135" s="973">
        <v>0.3</v>
      </c>
      <c r="F135" s="967"/>
      <c r="G135" s="968"/>
    </row>
    <row r="136" spans="1:8" x14ac:dyDescent="0.3">
      <c r="A136" s="976"/>
      <c r="B136" s="969"/>
      <c r="C136" s="977" t="s">
        <v>847</v>
      </c>
      <c r="D136" s="950" t="s">
        <v>811</v>
      </c>
      <c r="E136" s="951">
        <v>0.125</v>
      </c>
      <c r="F136" s="978">
        <f>$D$28+($D$28*E135)</f>
        <v>215897.5</v>
      </c>
      <c r="G136" s="953">
        <f>+E136*F136</f>
        <v>26987.1875</v>
      </c>
    </row>
    <row r="137" spans="1:8" x14ac:dyDescent="0.3">
      <c r="A137" s="948"/>
      <c r="B137" s="949"/>
      <c r="C137" s="949" t="s">
        <v>848</v>
      </c>
      <c r="D137" s="950" t="s">
        <v>811</v>
      </c>
      <c r="E137" s="951">
        <v>0.125</v>
      </c>
      <c r="F137" s="978">
        <f>$D$10+($D$10*E135)</f>
        <v>82689.100000000006</v>
      </c>
      <c r="G137" s="953">
        <f>+E137*F137</f>
        <v>10336.137500000001</v>
      </c>
    </row>
    <row r="138" spans="1:8" x14ac:dyDescent="0.3">
      <c r="A138" s="948"/>
      <c r="B138" s="949"/>
      <c r="C138" s="949" t="s">
        <v>849</v>
      </c>
      <c r="D138" s="950" t="s">
        <v>811</v>
      </c>
      <c r="E138" s="951">
        <v>0.125</v>
      </c>
      <c r="F138" s="978">
        <f>$D$16+($D$16*E135)</f>
        <v>132037.1</v>
      </c>
      <c r="G138" s="953">
        <f>+E138*F138</f>
        <v>16504.637500000001</v>
      </c>
    </row>
    <row r="139" spans="1:8" x14ac:dyDescent="0.3">
      <c r="A139" s="948"/>
      <c r="B139" s="949"/>
      <c r="C139" s="955" t="s">
        <v>828</v>
      </c>
      <c r="D139" s="950"/>
      <c r="E139" s="951"/>
      <c r="F139" s="960"/>
      <c r="G139" s="957">
        <f>SUM(G136:G138)</f>
        <v>53827.962499999994</v>
      </c>
    </row>
    <row r="140" spans="1:8" x14ac:dyDescent="0.3">
      <c r="A140" s="948"/>
      <c r="B140" s="958" t="s">
        <v>850</v>
      </c>
      <c r="C140" s="1116" t="s">
        <v>817</v>
      </c>
      <c r="D140" s="1117" t="s">
        <v>216</v>
      </c>
      <c r="E140" s="959">
        <f>+'[8]SALARIOS Y PRESTACIONES'!$J$53-100%</f>
        <v>0.90974334006782409</v>
      </c>
      <c r="F140" s="960"/>
      <c r="G140" s="953">
        <f>+G136*E140</f>
        <v>24551.414095286633</v>
      </c>
    </row>
    <row r="141" spans="1:8" x14ac:dyDescent="0.3">
      <c r="A141" s="948"/>
      <c r="B141" s="958" t="s">
        <v>816</v>
      </c>
      <c r="C141" s="1116"/>
      <c r="D141" s="1117"/>
      <c r="E141" s="959">
        <f>+'[8]SALARIOS Y PRESTACIONES'!$D$53-100%</f>
        <v>0.96251504659115983</v>
      </c>
      <c r="F141" s="960"/>
      <c r="G141" s="953">
        <f>+G137*E141</f>
        <v>9948.6878673851352</v>
      </c>
    </row>
    <row r="142" spans="1:8" x14ac:dyDescent="0.3">
      <c r="A142" s="948"/>
      <c r="B142" s="958" t="s">
        <v>818</v>
      </c>
      <c r="C142" s="1116"/>
      <c r="D142" s="1117"/>
      <c r="E142" s="959">
        <f>+'[8]SALARIOS Y PRESTACIONES'!$G$53-100%</f>
        <v>0.933401062349271</v>
      </c>
      <c r="F142" s="960"/>
      <c r="G142" s="953">
        <f>+G138*E142</f>
        <v>15405.446176189616</v>
      </c>
    </row>
    <row r="143" spans="1:8" x14ac:dyDescent="0.3">
      <c r="A143" s="961"/>
      <c r="B143" s="962"/>
      <c r="C143" s="962" t="s">
        <v>804</v>
      </c>
      <c r="D143" s="963"/>
      <c r="E143" s="964"/>
      <c r="F143" s="965"/>
      <c r="G143" s="984">
        <f>+G139+G141+G140+G142</f>
        <v>103733.51063886136</v>
      </c>
    </row>
    <row r="144" spans="1:8" x14ac:dyDescent="0.3">
      <c r="A144" s="969"/>
      <c r="B144" s="969"/>
      <c r="C144" s="969"/>
      <c r="D144" s="970"/>
      <c r="E144" s="971"/>
      <c r="F144" s="972"/>
      <c r="G144" s="972"/>
    </row>
    <row r="145" spans="1:7" x14ac:dyDescent="0.3">
      <c r="A145" s="941" t="s">
        <v>845</v>
      </c>
      <c r="B145" s="942"/>
      <c r="C145" s="975" t="s">
        <v>878</v>
      </c>
      <c r="D145" s="943" t="s">
        <v>808</v>
      </c>
      <c r="E145" s="973">
        <v>0.3</v>
      </c>
      <c r="F145" s="967"/>
      <c r="G145" s="968"/>
    </row>
    <row r="146" spans="1:7" x14ac:dyDescent="0.3">
      <c r="A146" s="976"/>
      <c r="B146" s="969"/>
      <c r="C146" s="977"/>
      <c r="D146" s="950"/>
      <c r="E146" s="951"/>
      <c r="F146" s="978"/>
      <c r="G146" s="953"/>
    </row>
    <row r="147" spans="1:7" x14ac:dyDescent="0.3">
      <c r="A147" s="948"/>
      <c r="B147" s="949"/>
      <c r="C147" s="949" t="s">
        <v>848</v>
      </c>
      <c r="D147" s="950" t="s">
        <v>811</v>
      </c>
      <c r="E147" s="951">
        <v>0.125</v>
      </c>
      <c r="F147" s="978">
        <f>$D$10+($D$10*E145)</f>
        <v>82689.100000000006</v>
      </c>
      <c r="G147" s="953">
        <f>+E147*F147</f>
        <v>10336.137500000001</v>
      </c>
    </row>
    <row r="148" spans="1:7" x14ac:dyDescent="0.3">
      <c r="A148" s="948"/>
      <c r="B148" s="949"/>
      <c r="C148" s="949" t="s">
        <v>849</v>
      </c>
      <c r="D148" s="950" t="s">
        <v>811</v>
      </c>
      <c r="E148" s="951">
        <v>0.125</v>
      </c>
      <c r="F148" s="978">
        <f>$D$16+($D$16*E145)</f>
        <v>132037.1</v>
      </c>
      <c r="G148" s="953">
        <f>+E148*F148</f>
        <v>16504.637500000001</v>
      </c>
    </row>
    <row r="149" spans="1:7" x14ac:dyDescent="0.3">
      <c r="A149" s="948"/>
      <c r="B149" s="949"/>
      <c r="C149" s="955" t="s">
        <v>828</v>
      </c>
      <c r="D149" s="950"/>
      <c r="E149" s="951"/>
      <c r="F149" s="960"/>
      <c r="G149" s="957">
        <f>SUM(G146:G148)</f>
        <v>26840.775000000001</v>
      </c>
    </row>
    <row r="150" spans="1:7" ht="13.5" customHeight="1" x14ac:dyDescent="0.3">
      <c r="A150" s="948"/>
      <c r="B150" s="958" t="s">
        <v>850</v>
      </c>
      <c r="C150" s="1116" t="s">
        <v>817</v>
      </c>
      <c r="D150" s="1117" t="s">
        <v>216</v>
      </c>
      <c r="E150" s="959">
        <f>+'[8]SALARIOS Y PRESTACIONES'!$J$53-100%</f>
        <v>0.90974334006782409</v>
      </c>
      <c r="F150" s="960"/>
      <c r="G150" s="953">
        <f>+G146*E150</f>
        <v>0</v>
      </c>
    </row>
    <row r="151" spans="1:7" x14ac:dyDescent="0.3">
      <c r="A151" s="948"/>
      <c r="B151" s="958" t="s">
        <v>816</v>
      </c>
      <c r="C151" s="1116"/>
      <c r="D151" s="1117"/>
      <c r="E151" s="959">
        <f>+'[8]SALARIOS Y PRESTACIONES'!$D$53-100%</f>
        <v>0.96251504659115983</v>
      </c>
      <c r="F151" s="960"/>
      <c r="G151" s="953">
        <f>+G147*E151</f>
        <v>9948.6878673851352</v>
      </c>
    </row>
    <row r="152" spans="1:7" x14ac:dyDescent="0.3">
      <c r="A152" s="948"/>
      <c r="B152" s="958" t="s">
        <v>818</v>
      </c>
      <c r="C152" s="1116"/>
      <c r="D152" s="1117"/>
      <c r="E152" s="959">
        <f>+'[8]SALARIOS Y PRESTACIONES'!$G$53-100%</f>
        <v>0.933401062349271</v>
      </c>
      <c r="F152" s="960"/>
      <c r="G152" s="953">
        <f>+G148*E152</f>
        <v>15405.446176189616</v>
      </c>
    </row>
    <row r="153" spans="1:7" x14ac:dyDescent="0.3">
      <c r="A153" s="961"/>
      <c r="B153" s="962"/>
      <c r="C153" s="962" t="s">
        <v>804</v>
      </c>
      <c r="D153" s="963"/>
      <c r="E153" s="964"/>
      <c r="F153" s="965"/>
      <c r="G153" s="984">
        <f>+G149+G151+G150+G152</f>
        <v>52194.909043574757</v>
      </c>
    </row>
    <row r="154" spans="1:7" x14ac:dyDescent="0.3">
      <c r="A154" s="969"/>
      <c r="B154" s="969"/>
      <c r="C154" s="969"/>
      <c r="D154" s="970"/>
      <c r="E154" s="971"/>
      <c r="F154" s="972"/>
      <c r="G154" s="972"/>
    </row>
    <row r="155" spans="1:7" x14ac:dyDescent="0.3">
      <c r="A155" s="941" t="s">
        <v>851</v>
      </c>
      <c r="B155" s="942"/>
      <c r="C155" s="975" t="s">
        <v>852</v>
      </c>
      <c r="D155" s="943" t="s">
        <v>808</v>
      </c>
      <c r="E155" s="973">
        <v>0.3</v>
      </c>
      <c r="F155" s="967"/>
      <c r="G155" s="968"/>
    </row>
    <row r="156" spans="1:7" x14ac:dyDescent="0.3">
      <c r="A156" s="976"/>
      <c r="B156" s="969"/>
      <c r="C156" s="977" t="s">
        <v>847</v>
      </c>
      <c r="D156" s="950" t="s">
        <v>811</v>
      </c>
      <c r="E156" s="951">
        <v>0.125</v>
      </c>
      <c r="F156" s="978">
        <f>$D$28+($D$28*E155)</f>
        <v>215897.5</v>
      </c>
      <c r="G156" s="953">
        <f>+E156*F156</f>
        <v>26987.1875</v>
      </c>
    </row>
    <row r="157" spans="1:7" x14ac:dyDescent="0.3">
      <c r="A157" s="948"/>
      <c r="B157" s="949"/>
      <c r="C157" s="949" t="s">
        <v>853</v>
      </c>
      <c r="D157" s="950" t="s">
        <v>811</v>
      </c>
      <c r="E157" s="951">
        <v>0.125</v>
      </c>
      <c r="F157" s="978">
        <f>$D$22+($D$22*E155)</f>
        <v>119700.1</v>
      </c>
      <c r="G157" s="953">
        <f>+E157*F157</f>
        <v>14962.512500000001</v>
      </c>
    </row>
    <row r="158" spans="1:7" x14ac:dyDescent="0.3">
      <c r="A158" s="948"/>
      <c r="B158" s="949"/>
      <c r="C158" s="949" t="s">
        <v>854</v>
      </c>
      <c r="D158" s="950" t="s">
        <v>811</v>
      </c>
      <c r="E158" s="951">
        <v>0.125</v>
      </c>
      <c r="F158" s="978">
        <f>$D$25+($D$25*E155)</f>
        <v>162879.6</v>
      </c>
      <c r="G158" s="953">
        <f>+E158*F158</f>
        <v>20359.95</v>
      </c>
    </row>
    <row r="159" spans="1:7" x14ac:dyDescent="0.3">
      <c r="A159" s="948"/>
      <c r="B159" s="949"/>
      <c r="C159" s="955" t="s">
        <v>828</v>
      </c>
      <c r="D159" s="950"/>
      <c r="E159" s="951"/>
      <c r="F159" s="960"/>
      <c r="G159" s="957">
        <f>SUM(G156:G158)</f>
        <v>62309.649999999994</v>
      </c>
    </row>
    <row r="160" spans="1:7" ht="15" customHeight="1" x14ac:dyDescent="0.3">
      <c r="A160" s="948"/>
      <c r="B160" s="958" t="s">
        <v>850</v>
      </c>
      <c r="C160" s="1116" t="s">
        <v>817</v>
      </c>
      <c r="D160" s="1117" t="s">
        <v>216</v>
      </c>
      <c r="E160" s="959">
        <f>+'[8]SALARIOS Y PRESTACIONES'!$J$53-100%</f>
        <v>0.90974334006782409</v>
      </c>
      <c r="F160" s="960"/>
      <c r="G160" s="953">
        <f>+G156*E160</f>
        <v>24551.414095286633</v>
      </c>
    </row>
    <row r="161" spans="1:7" x14ac:dyDescent="0.3">
      <c r="A161" s="948"/>
      <c r="B161" s="958" t="s">
        <v>855</v>
      </c>
      <c r="C161" s="1116"/>
      <c r="D161" s="1117"/>
      <c r="E161" s="959">
        <f>+'[8]SALARIOS Y PRESTACIONES'!$F$53-100%</f>
        <v>0.93839638532328951</v>
      </c>
      <c r="F161" s="960"/>
      <c r="G161" s="953">
        <f>+G157*E161</f>
        <v>14040.767645354537</v>
      </c>
    </row>
    <row r="162" spans="1:7" x14ac:dyDescent="0.3">
      <c r="A162" s="948"/>
      <c r="B162" s="958" t="s">
        <v>856</v>
      </c>
      <c r="C162" s="1116"/>
      <c r="D162" s="1117"/>
      <c r="E162" s="959">
        <f>+'[8]SALARIOS Y PRESTACIONES'!$H$53-100%</f>
        <v>0.91938920966666382</v>
      </c>
      <c r="F162" s="960"/>
      <c r="G162" s="953">
        <f>+G158*E162</f>
        <v>18718.718339352792</v>
      </c>
    </row>
    <row r="163" spans="1:7" x14ac:dyDescent="0.3">
      <c r="A163" s="961"/>
      <c r="B163" s="962"/>
      <c r="C163" s="962" t="s">
        <v>804</v>
      </c>
      <c r="D163" s="963"/>
      <c r="E163" s="964"/>
      <c r="F163" s="965"/>
      <c r="G163" s="984">
        <f>+G159+G161+G160+G162</f>
        <v>119620.55007999396</v>
      </c>
    </row>
    <row r="164" spans="1:7" x14ac:dyDescent="0.3">
      <c r="A164" s="969"/>
      <c r="B164" s="969"/>
      <c r="C164" s="969"/>
      <c r="D164" s="970"/>
      <c r="E164" s="971"/>
      <c r="F164" s="972"/>
      <c r="G164" s="972"/>
    </row>
    <row r="165" spans="1:7" x14ac:dyDescent="0.3">
      <c r="A165" s="941" t="s">
        <v>857</v>
      </c>
      <c r="B165" s="942"/>
      <c r="C165" s="975" t="s">
        <v>858</v>
      </c>
      <c r="D165" s="943" t="s">
        <v>808</v>
      </c>
      <c r="E165" s="973">
        <v>0.2</v>
      </c>
      <c r="F165" s="967"/>
      <c r="G165" s="968"/>
    </row>
    <row r="166" spans="1:7" x14ac:dyDescent="0.3">
      <c r="A166" s="948"/>
      <c r="B166" s="949"/>
      <c r="C166" s="949" t="s">
        <v>859</v>
      </c>
      <c r="D166" s="950" t="s">
        <v>811</v>
      </c>
      <c r="E166" s="951">
        <v>0.125</v>
      </c>
      <c r="F166" s="978">
        <f>$D$13+($D$13*E165)</f>
        <v>93410.4</v>
      </c>
      <c r="G166" s="953">
        <f>+E166*F166</f>
        <v>11676.3</v>
      </c>
    </row>
    <row r="167" spans="1:7" x14ac:dyDescent="0.3">
      <c r="A167" s="948"/>
      <c r="B167" s="949"/>
      <c r="C167" s="949" t="s">
        <v>860</v>
      </c>
      <c r="D167" s="950" t="s">
        <v>811</v>
      </c>
      <c r="E167" s="951">
        <v>0.125</v>
      </c>
      <c r="F167" s="979">
        <f>$D$19+($D$19*E165)</f>
        <v>170820</v>
      </c>
      <c r="G167" s="953">
        <f>+E167*F167</f>
        <v>21352.5</v>
      </c>
    </row>
    <row r="168" spans="1:7" x14ac:dyDescent="0.3">
      <c r="A168" s="948"/>
      <c r="B168" s="949"/>
      <c r="C168" s="955" t="s">
        <v>828</v>
      </c>
      <c r="D168" s="950"/>
      <c r="E168" s="951"/>
      <c r="F168" s="960"/>
      <c r="G168" s="957">
        <f>SUM(G166:G167)</f>
        <v>33028.800000000003</v>
      </c>
    </row>
    <row r="169" spans="1:7" x14ac:dyDescent="0.3">
      <c r="A169" s="1118"/>
      <c r="B169" s="958" t="s">
        <v>839</v>
      </c>
      <c r="C169" s="1116" t="s">
        <v>817</v>
      </c>
      <c r="D169" s="1117" t="s">
        <v>216</v>
      </c>
      <c r="E169" s="959">
        <f>+'[8]SALARIOS Y PRESTACIONES'!$E$53-100%</f>
        <v>0.9482125303266109</v>
      </c>
      <c r="F169" s="960"/>
      <c r="G169" s="953">
        <f>+E169*G166</f>
        <v>11071.613967852607</v>
      </c>
    </row>
    <row r="170" spans="1:7" x14ac:dyDescent="0.3">
      <c r="A170" s="1118"/>
      <c r="B170" s="958" t="s">
        <v>840</v>
      </c>
      <c r="C170" s="1116"/>
      <c r="D170" s="1117"/>
      <c r="E170" s="959">
        <f>+'[8]SALARIOS Y PRESTACIONES'!$I$53-100%</f>
        <v>0.91376247491548734</v>
      </c>
      <c r="F170" s="960"/>
      <c r="G170" s="953">
        <f>+E170*G167</f>
        <v>19511.113245632943</v>
      </c>
    </row>
    <row r="171" spans="1:7" x14ac:dyDescent="0.3">
      <c r="A171" s="961"/>
      <c r="B171" s="962"/>
      <c r="C171" s="962" t="s">
        <v>804</v>
      </c>
      <c r="D171" s="963"/>
      <c r="E171" s="964"/>
      <c r="F171" s="965"/>
      <c r="G171" s="984">
        <f>+G168+G169+G170</f>
        <v>63611.527213485555</v>
      </c>
    </row>
    <row r="172" spans="1:7" x14ac:dyDescent="0.3">
      <c r="A172" s="969"/>
      <c r="B172" s="969"/>
      <c r="C172" s="969"/>
      <c r="D172" s="970"/>
      <c r="E172" s="971"/>
      <c r="F172" s="972"/>
      <c r="G172" s="972"/>
    </row>
    <row r="173" spans="1:7" x14ac:dyDescent="0.3">
      <c r="A173" s="941" t="s">
        <v>861</v>
      </c>
      <c r="B173" s="942"/>
      <c r="C173" s="975" t="s">
        <v>862</v>
      </c>
      <c r="D173" s="943" t="s">
        <v>808</v>
      </c>
      <c r="E173" s="980">
        <v>0.2</v>
      </c>
      <c r="F173" s="967"/>
      <c r="G173" s="968"/>
    </row>
    <row r="174" spans="1:7" x14ac:dyDescent="0.3">
      <c r="A174" s="976"/>
      <c r="B174" s="969"/>
      <c r="C174" s="977" t="s">
        <v>863</v>
      </c>
      <c r="D174" s="950" t="s">
        <v>811</v>
      </c>
      <c r="E174" s="951">
        <v>0.125</v>
      </c>
      <c r="F174" s="979">
        <f>$D$19+($D$19*E173)</f>
        <v>170820</v>
      </c>
      <c r="G174" s="953">
        <f>+E174*F174</f>
        <v>21352.5</v>
      </c>
    </row>
    <row r="175" spans="1:7" x14ac:dyDescent="0.3">
      <c r="A175" s="948"/>
      <c r="B175" s="949"/>
      <c r="C175" s="949" t="s">
        <v>864</v>
      </c>
      <c r="D175" s="950" t="s">
        <v>811</v>
      </c>
      <c r="E175" s="951">
        <v>0.125</v>
      </c>
      <c r="F175" s="978">
        <f>$D$10+($D$10*E173)</f>
        <v>76328.399999999994</v>
      </c>
      <c r="G175" s="953">
        <f>+E175*F175</f>
        <v>9541.0499999999993</v>
      </c>
    </row>
    <row r="176" spans="1:7" x14ac:dyDescent="0.3">
      <c r="A176" s="948"/>
      <c r="B176" s="949"/>
      <c r="C176" s="949" t="s">
        <v>865</v>
      </c>
      <c r="D176" s="950" t="s">
        <v>811</v>
      </c>
      <c r="E176" s="951">
        <v>0.125</v>
      </c>
      <c r="F176" s="979">
        <f>$D$16+($D$16*E173)</f>
        <v>121880.4</v>
      </c>
      <c r="G176" s="953">
        <f>+E176*F176</f>
        <v>15235.05</v>
      </c>
    </row>
    <row r="177" spans="1:7" x14ac:dyDescent="0.3">
      <c r="A177" s="948"/>
      <c r="B177" s="949"/>
      <c r="C177" s="955" t="s">
        <v>828</v>
      </c>
      <c r="D177" s="950"/>
      <c r="E177" s="951"/>
      <c r="F177" s="960"/>
      <c r="G177" s="957">
        <f>SUM(G174:G176)</f>
        <v>46128.6</v>
      </c>
    </row>
    <row r="178" spans="1:7" x14ac:dyDescent="0.3">
      <c r="A178" s="948"/>
      <c r="B178" s="958" t="s">
        <v>840</v>
      </c>
      <c r="C178" s="1116" t="s">
        <v>817</v>
      </c>
      <c r="D178" s="1117" t="s">
        <v>216</v>
      </c>
      <c r="E178" s="959">
        <f>+'[8]SALARIOS Y PRESTACIONES'!$I$53-100%</f>
        <v>0.91376247491548734</v>
      </c>
      <c r="F178" s="960"/>
      <c r="G178" s="953">
        <f>+E178*G174</f>
        <v>19511.113245632943</v>
      </c>
    </row>
    <row r="179" spans="1:7" x14ac:dyDescent="0.3">
      <c r="A179" s="1118"/>
      <c r="B179" s="958" t="s">
        <v>816</v>
      </c>
      <c r="C179" s="1116"/>
      <c r="D179" s="1117"/>
      <c r="E179" s="959">
        <f>+'[8]SALARIOS Y PRESTACIONES'!$D$53-100%</f>
        <v>0.96251504659115983</v>
      </c>
      <c r="F179" s="960"/>
      <c r="G179" s="953">
        <f>+E179*G175</f>
        <v>9183.4041852785849</v>
      </c>
    </row>
    <row r="180" spans="1:7" x14ac:dyDescent="0.3">
      <c r="A180" s="1118"/>
      <c r="B180" s="958" t="s">
        <v>818</v>
      </c>
      <c r="C180" s="1116"/>
      <c r="D180" s="1117"/>
      <c r="E180" s="959">
        <f>+'[8]SALARIOS Y PRESTACIONES'!$G$53-100%</f>
        <v>0.933401062349271</v>
      </c>
      <c r="F180" s="960"/>
      <c r="G180" s="953">
        <f>+E180*G176</f>
        <v>14220.411854944261</v>
      </c>
    </row>
    <row r="181" spans="1:7" x14ac:dyDescent="0.3">
      <c r="A181" s="961"/>
      <c r="B181" s="962"/>
      <c r="C181" s="962" t="s">
        <v>804</v>
      </c>
      <c r="D181" s="963"/>
      <c r="E181" s="964"/>
      <c r="F181" s="965"/>
      <c r="G181" s="984">
        <f>+G177+G179+G180+G178</f>
        <v>89043.529285855795</v>
      </c>
    </row>
    <row r="182" spans="1:7" x14ac:dyDescent="0.3">
      <c r="A182" s="969"/>
      <c r="B182" s="969"/>
      <c r="C182" s="969"/>
      <c r="D182" s="970"/>
      <c r="E182" s="971"/>
      <c r="F182" s="972"/>
      <c r="G182" s="972"/>
    </row>
    <row r="183" spans="1:7" x14ac:dyDescent="0.3">
      <c r="A183" s="941" t="s">
        <v>866</v>
      </c>
      <c r="B183" s="942"/>
      <c r="C183" s="975" t="s">
        <v>867</v>
      </c>
      <c r="D183" s="943" t="s">
        <v>808</v>
      </c>
      <c r="E183" s="973">
        <v>0.2</v>
      </c>
      <c r="F183" s="967"/>
      <c r="G183" s="968"/>
    </row>
    <row r="184" spans="1:7" x14ac:dyDescent="0.3">
      <c r="A184" s="948"/>
      <c r="B184" s="949"/>
      <c r="C184" s="949" t="s">
        <v>868</v>
      </c>
      <c r="D184" s="950" t="s">
        <v>811</v>
      </c>
      <c r="E184" s="951">
        <v>0.125</v>
      </c>
      <c r="F184" s="978">
        <f>$D$10+($D$10*E182)</f>
        <v>63607</v>
      </c>
      <c r="G184" s="953">
        <f>+E184*F184</f>
        <v>7950.875</v>
      </c>
    </row>
    <row r="185" spans="1:7" x14ac:dyDescent="0.3">
      <c r="A185" s="948"/>
      <c r="B185" s="949"/>
      <c r="C185" s="949" t="s">
        <v>869</v>
      </c>
      <c r="D185" s="950" t="s">
        <v>811</v>
      </c>
      <c r="E185" s="951">
        <v>0.125</v>
      </c>
      <c r="F185" s="978">
        <f>$D$13+($D$13*E183)</f>
        <v>93410.4</v>
      </c>
      <c r="G185" s="953">
        <f>+E185*F185</f>
        <v>11676.3</v>
      </c>
    </row>
    <row r="186" spans="1:7" x14ac:dyDescent="0.3">
      <c r="A186" s="948"/>
      <c r="B186" s="949"/>
      <c r="C186" s="955" t="s">
        <v>828</v>
      </c>
      <c r="D186" s="950"/>
      <c r="E186" s="951"/>
      <c r="F186" s="960"/>
      <c r="G186" s="957">
        <f>SUM(G184:G185)</f>
        <v>19627.174999999999</v>
      </c>
    </row>
    <row r="187" spans="1:7" x14ac:dyDescent="0.3">
      <c r="A187" s="1118"/>
      <c r="B187" s="958" t="s">
        <v>839</v>
      </c>
      <c r="C187" s="1116" t="s">
        <v>817</v>
      </c>
      <c r="D187" s="1117" t="s">
        <v>216</v>
      </c>
      <c r="E187" s="959">
        <f>+'[8]SALARIOS Y PRESTACIONES'!$E$53-100%</f>
        <v>0.9482125303266109</v>
      </c>
      <c r="F187" s="960"/>
      <c r="G187" s="953">
        <f>+E187*G184</f>
        <v>7539.1193020605924</v>
      </c>
    </row>
    <row r="188" spans="1:7" x14ac:dyDescent="0.3">
      <c r="A188" s="1118"/>
      <c r="B188" s="958" t="s">
        <v>816</v>
      </c>
      <c r="C188" s="1116"/>
      <c r="D188" s="1117"/>
      <c r="E188" s="959">
        <f>+'[8]SALARIOS Y PRESTACIONES'!$D$53-100%</f>
        <v>0.96251504659115983</v>
      </c>
      <c r="F188" s="960"/>
      <c r="G188" s="953">
        <f>+E188*G185</f>
        <v>11238.614438512359</v>
      </c>
    </row>
    <row r="189" spans="1:7" x14ac:dyDescent="0.3">
      <c r="A189" s="961"/>
      <c r="B189" s="962"/>
      <c r="C189" s="962" t="s">
        <v>804</v>
      </c>
      <c r="D189" s="963"/>
      <c r="E189" s="964"/>
      <c r="F189" s="965"/>
      <c r="G189" s="984">
        <f>+G186+G187+G188</f>
        <v>38404.908740572952</v>
      </c>
    </row>
    <row r="190" spans="1:7" x14ac:dyDescent="0.3">
      <c r="A190" s="949"/>
      <c r="B190" s="949"/>
      <c r="C190" s="949"/>
      <c r="D190" s="950"/>
      <c r="E190" s="951"/>
      <c r="F190" s="960"/>
      <c r="G190" s="966"/>
    </row>
    <row r="191" spans="1:7" x14ac:dyDescent="0.3">
      <c r="A191" s="941" t="s">
        <v>870</v>
      </c>
      <c r="B191" s="942"/>
      <c r="C191" s="942" t="s">
        <v>871</v>
      </c>
      <c r="D191" s="943" t="s">
        <v>808</v>
      </c>
      <c r="E191" s="944">
        <v>0.4</v>
      </c>
      <c r="F191" s="945"/>
      <c r="G191" s="946"/>
    </row>
    <row r="192" spans="1:7" x14ac:dyDescent="0.3">
      <c r="A192" s="948"/>
      <c r="B192" s="949"/>
      <c r="C192" s="949" t="s">
        <v>872</v>
      </c>
      <c r="D192" s="950" t="s">
        <v>811</v>
      </c>
      <c r="E192" s="951">
        <v>0.125</v>
      </c>
      <c r="F192" s="978">
        <f>$D$19+($D$19*E191)</f>
        <v>199290</v>
      </c>
      <c r="G192" s="953">
        <f>+E192*F192</f>
        <v>24911.25</v>
      </c>
    </row>
    <row r="193" spans="1:7" x14ac:dyDescent="0.3">
      <c r="A193" s="948"/>
      <c r="B193" s="949"/>
      <c r="C193" s="949" t="s">
        <v>873</v>
      </c>
      <c r="D193" s="950" t="s">
        <v>811</v>
      </c>
      <c r="E193" s="951">
        <v>0.125</v>
      </c>
      <c r="F193" s="978">
        <f>$D$13+($D$13*E191)</f>
        <v>108978.8</v>
      </c>
      <c r="G193" s="953">
        <f>+E193*F193</f>
        <v>13622.35</v>
      </c>
    </row>
    <row r="194" spans="1:7" x14ac:dyDescent="0.3">
      <c r="A194" s="948"/>
      <c r="B194" s="949"/>
      <c r="C194" s="949" t="s">
        <v>874</v>
      </c>
      <c r="D194" s="950" t="s">
        <v>811</v>
      </c>
      <c r="E194" s="951">
        <v>0.125</v>
      </c>
      <c r="F194" s="978">
        <f>$D$22+($D$22*E191)</f>
        <v>128907.8</v>
      </c>
      <c r="G194" s="953">
        <f>+E194*F194</f>
        <v>16113.475</v>
      </c>
    </row>
    <row r="195" spans="1:7" x14ac:dyDescent="0.3">
      <c r="A195" s="948"/>
      <c r="B195" s="949"/>
      <c r="C195" s="955" t="s">
        <v>814</v>
      </c>
      <c r="D195" s="950"/>
      <c r="E195" s="951"/>
      <c r="F195" s="956"/>
      <c r="G195" s="957">
        <f>SUM(G192:G194)</f>
        <v>54647.074999999997</v>
      </c>
    </row>
    <row r="196" spans="1:7" x14ac:dyDescent="0.3">
      <c r="A196" s="948"/>
      <c r="B196" s="958" t="s">
        <v>840</v>
      </c>
      <c r="C196" s="1116" t="s">
        <v>817</v>
      </c>
      <c r="D196" s="1117" t="s">
        <v>216</v>
      </c>
      <c r="E196" s="959">
        <f>+'[8]SALARIOS Y PRESTACIONES'!$I$53-100%</f>
        <v>0.91376247491548734</v>
      </c>
      <c r="F196" s="960"/>
      <c r="G196" s="953">
        <f>+G192*E196</f>
        <v>22762.965453238434</v>
      </c>
    </row>
    <row r="197" spans="1:7" x14ac:dyDescent="0.3">
      <c r="A197" s="948"/>
      <c r="B197" s="958" t="s">
        <v>839</v>
      </c>
      <c r="C197" s="1116"/>
      <c r="D197" s="1117"/>
      <c r="E197" s="959">
        <f>+'[8]SALARIOS Y PRESTACIONES'!$E$53-100%</f>
        <v>0.9482125303266109</v>
      </c>
      <c r="F197" s="960"/>
      <c r="G197" s="953">
        <f>+G193*E197</f>
        <v>12916.882962494708</v>
      </c>
    </row>
    <row r="198" spans="1:7" x14ac:dyDescent="0.3">
      <c r="A198" s="948"/>
      <c r="B198" s="958" t="s">
        <v>855</v>
      </c>
      <c r="C198" s="1116"/>
      <c r="D198" s="1117"/>
      <c r="E198" s="959">
        <f>+'[8]SALARIOS Y PRESTACIONES'!$F$53-100%</f>
        <v>0.93839638532328951</v>
      </c>
      <c r="F198" s="960"/>
      <c r="G198" s="953">
        <f>+G194*E198</f>
        <v>15120.826694997193</v>
      </c>
    </row>
    <row r="199" spans="1:7" x14ac:dyDescent="0.3">
      <c r="A199" s="961"/>
      <c r="B199" s="962"/>
      <c r="C199" s="962" t="s">
        <v>804</v>
      </c>
      <c r="D199" s="963"/>
      <c r="E199" s="964"/>
      <c r="F199" s="965"/>
      <c r="G199" s="984">
        <f>+ROUND(G195+G196+G197+G198,0)</f>
        <v>105448</v>
      </c>
    </row>
  </sheetData>
  <mergeCells count="56">
    <mergeCell ref="A187:A188"/>
    <mergeCell ref="C187:C188"/>
    <mergeCell ref="D187:D188"/>
    <mergeCell ref="C196:C198"/>
    <mergeCell ref="D196:D198"/>
    <mergeCell ref="A169:A170"/>
    <mergeCell ref="C169:C170"/>
    <mergeCell ref="D169:D170"/>
    <mergeCell ref="C178:C180"/>
    <mergeCell ref="D178:D180"/>
    <mergeCell ref="A179:A180"/>
    <mergeCell ref="C160:C162"/>
    <mergeCell ref="D160:D162"/>
    <mergeCell ref="A104:A105"/>
    <mergeCell ref="C104:C105"/>
    <mergeCell ref="D104:D105"/>
    <mergeCell ref="A122:A124"/>
    <mergeCell ref="C122:C124"/>
    <mergeCell ref="D122:D124"/>
    <mergeCell ref="C150:C152"/>
    <mergeCell ref="D150:D152"/>
    <mergeCell ref="A131:A132"/>
    <mergeCell ref="C131:C132"/>
    <mergeCell ref="D131:D132"/>
    <mergeCell ref="C140:C142"/>
    <mergeCell ref="D140:D142"/>
    <mergeCell ref="A48:A49"/>
    <mergeCell ref="C48:C49"/>
    <mergeCell ref="D48:D49"/>
    <mergeCell ref="A56:A57"/>
    <mergeCell ref="C56:C57"/>
    <mergeCell ref="D56:D57"/>
    <mergeCell ref="A2:B7"/>
    <mergeCell ref="C2:D7"/>
    <mergeCell ref="E2:G7"/>
    <mergeCell ref="A40:A41"/>
    <mergeCell ref="C40:C41"/>
    <mergeCell ref="D40:D41"/>
    <mergeCell ref="A64:A65"/>
    <mergeCell ref="C64:C65"/>
    <mergeCell ref="D64:D65"/>
    <mergeCell ref="A88:A89"/>
    <mergeCell ref="C88:C89"/>
    <mergeCell ref="D88:D89"/>
    <mergeCell ref="A72:A73"/>
    <mergeCell ref="C72:C73"/>
    <mergeCell ref="D72:D73"/>
    <mergeCell ref="A80:A81"/>
    <mergeCell ref="C80:C81"/>
    <mergeCell ref="D80:D81"/>
    <mergeCell ref="A96:A97"/>
    <mergeCell ref="C96:C97"/>
    <mergeCell ref="D96:D97"/>
    <mergeCell ref="A112:A114"/>
    <mergeCell ref="C112:C114"/>
    <mergeCell ref="D112:D11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85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2EBC-8D62-4379-9474-D5FE01502281}">
  <dimension ref="A1:C24"/>
  <sheetViews>
    <sheetView topLeftCell="A10" workbookViewId="0">
      <selection activeCell="A26" sqref="A26"/>
    </sheetView>
  </sheetViews>
  <sheetFormatPr baseColWidth="10" defaultRowHeight="14.5" x14ac:dyDescent="0.35"/>
  <cols>
    <col min="1" max="1" width="40.81640625" bestFit="1" customWidth="1"/>
    <col min="3" max="3" width="9.1796875" bestFit="1" customWidth="1"/>
  </cols>
  <sheetData>
    <row r="1" spans="1:3" x14ac:dyDescent="0.35">
      <c r="A1" s="1140">
        <v>2025</v>
      </c>
      <c r="B1" s="1141"/>
      <c r="C1" s="1141"/>
    </row>
    <row r="2" spans="1:3" x14ac:dyDescent="0.35">
      <c r="A2" t="s">
        <v>331</v>
      </c>
      <c r="B2" t="s">
        <v>210</v>
      </c>
      <c r="C2" s="985">
        <f>CUADRILLAS!G42</f>
        <v>40150</v>
      </c>
    </row>
    <row r="3" spans="1:3" x14ac:dyDescent="0.35">
      <c r="A3" t="s">
        <v>682</v>
      </c>
      <c r="B3" t="s">
        <v>210</v>
      </c>
      <c r="C3" s="985">
        <f>CUADRILLAS!G50</f>
        <v>55754</v>
      </c>
    </row>
    <row r="4" spans="1:3" x14ac:dyDescent="0.35">
      <c r="A4" t="s">
        <v>244</v>
      </c>
      <c r="B4" t="s">
        <v>210</v>
      </c>
      <c r="C4" s="985">
        <f>CUADRILLAS!G58</f>
        <v>15604</v>
      </c>
    </row>
    <row r="5" spans="1:3" x14ac:dyDescent="0.35">
      <c r="A5" t="s">
        <v>261</v>
      </c>
      <c r="B5" t="s">
        <v>210</v>
      </c>
      <c r="C5" s="985">
        <f>C2</f>
        <v>40150</v>
      </c>
    </row>
    <row r="6" spans="1:3" x14ac:dyDescent="0.35">
      <c r="A6" t="s">
        <v>209</v>
      </c>
      <c r="B6" t="s">
        <v>210</v>
      </c>
      <c r="C6" s="985">
        <f>CUADRILLAS!G66</f>
        <v>31207</v>
      </c>
    </row>
    <row r="7" spans="1:3" x14ac:dyDescent="0.35">
      <c r="A7" t="s">
        <v>274</v>
      </c>
      <c r="B7" t="s">
        <v>210</v>
      </c>
      <c r="C7" s="985">
        <f>CUADRILLAS!G50</f>
        <v>55754</v>
      </c>
    </row>
    <row r="8" spans="1:3" x14ac:dyDescent="0.35">
      <c r="A8" t="s">
        <v>237</v>
      </c>
      <c r="B8" t="s">
        <v>210</v>
      </c>
      <c r="C8" s="985">
        <f>CUADRILLAS!G66+CUADRILLAS!G58</f>
        <v>46811</v>
      </c>
    </row>
    <row r="9" spans="1:3" x14ac:dyDescent="0.35">
      <c r="A9" t="s">
        <v>683</v>
      </c>
      <c r="B9" t="s">
        <v>210</v>
      </c>
      <c r="C9" s="985">
        <f>CUADRILLAS!G106</f>
        <v>82061</v>
      </c>
    </row>
    <row r="10" spans="1:3" x14ac:dyDescent="0.35">
      <c r="A10" t="s">
        <v>684</v>
      </c>
      <c r="B10" t="s">
        <v>210</v>
      </c>
      <c r="C10">
        <f>CUADRILLAS!G66*2+CUADRILLAS!G74</f>
        <v>86960</v>
      </c>
    </row>
    <row r="11" spans="1:3" x14ac:dyDescent="0.35">
      <c r="A11" t="s">
        <v>685</v>
      </c>
      <c r="B11" t="s">
        <v>210</v>
      </c>
      <c r="C11">
        <v>122089</v>
      </c>
    </row>
    <row r="12" spans="1:3" x14ac:dyDescent="0.35">
      <c r="A12" t="s">
        <v>686</v>
      </c>
      <c r="B12" t="s">
        <v>210</v>
      </c>
      <c r="C12" s="985">
        <f>CUADRILLAS!G74</f>
        <v>24546</v>
      </c>
    </row>
    <row r="13" spans="1:3" x14ac:dyDescent="0.35">
      <c r="A13" t="s">
        <v>377</v>
      </c>
      <c r="B13" t="s">
        <v>210</v>
      </c>
      <c r="C13" s="985">
        <f>CUADRILLAS!G115</f>
        <v>63612</v>
      </c>
    </row>
    <row r="14" spans="1:3" x14ac:dyDescent="0.35">
      <c r="A14" t="s">
        <v>687</v>
      </c>
      <c r="B14" t="s">
        <v>210</v>
      </c>
      <c r="C14">
        <v>45600</v>
      </c>
    </row>
    <row r="15" spans="1:3" x14ac:dyDescent="0.35">
      <c r="A15" t="s">
        <v>681</v>
      </c>
      <c r="B15" t="s">
        <v>210</v>
      </c>
      <c r="C15" s="985">
        <f>CUADRILLAS!G115</f>
        <v>63612</v>
      </c>
    </row>
    <row r="16" spans="1:3" x14ac:dyDescent="0.35">
      <c r="A16" t="s">
        <v>270</v>
      </c>
      <c r="B16" t="s">
        <v>210</v>
      </c>
      <c r="C16" s="985">
        <f>CUADRILLAS!G153</f>
        <v>52194.909043574757</v>
      </c>
    </row>
    <row r="17" spans="1:3" x14ac:dyDescent="0.35">
      <c r="A17" t="s">
        <v>688</v>
      </c>
      <c r="B17" t="s">
        <v>210</v>
      </c>
      <c r="C17">
        <v>75019</v>
      </c>
    </row>
    <row r="18" spans="1:3" x14ac:dyDescent="0.35">
      <c r="A18" t="s">
        <v>257</v>
      </c>
      <c r="B18" t="s">
        <v>210</v>
      </c>
      <c r="C18" s="985">
        <f>CUADRILLAS!G82</f>
        <v>44165</v>
      </c>
    </row>
    <row r="19" spans="1:3" x14ac:dyDescent="0.35">
      <c r="A19" t="s">
        <v>258</v>
      </c>
      <c r="B19" t="s">
        <v>210</v>
      </c>
      <c r="C19" s="985">
        <f>CUADRILLAS!G90</f>
        <v>61329</v>
      </c>
    </row>
    <row r="20" spans="1:3" x14ac:dyDescent="0.35">
      <c r="A20" t="s">
        <v>365</v>
      </c>
      <c r="B20" t="s">
        <v>210</v>
      </c>
      <c r="C20" s="985">
        <f>CUADRILLAS!G181</f>
        <v>89043.529285855795</v>
      </c>
    </row>
    <row r="21" spans="1:3" x14ac:dyDescent="0.35">
      <c r="A21" t="s">
        <v>279</v>
      </c>
      <c r="B21" t="s">
        <v>210</v>
      </c>
      <c r="C21" s="985">
        <f>CUADRILLAS!G98</f>
        <v>46172</v>
      </c>
    </row>
    <row r="22" spans="1:3" x14ac:dyDescent="0.35">
      <c r="A22" t="s">
        <v>238</v>
      </c>
      <c r="B22" t="s">
        <v>239</v>
      </c>
      <c r="C22">
        <v>26477</v>
      </c>
    </row>
    <row r="23" spans="1:3" x14ac:dyDescent="0.35">
      <c r="A23" t="s">
        <v>346</v>
      </c>
      <c r="B23" t="s">
        <v>210</v>
      </c>
      <c r="C23" s="985">
        <f>CUADRILLAS!G171</f>
        <v>63611.527213485555</v>
      </c>
    </row>
    <row r="24" spans="1:3" x14ac:dyDescent="0.35">
      <c r="A24" t="s">
        <v>689</v>
      </c>
      <c r="B24" t="s">
        <v>210</v>
      </c>
      <c r="C24">
        <v>48541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9355-3803-44E4-A3B0-B327C6BB8C5A}">
  <sheetPr>
    <tabColor theme="8" tint="0.59999389629810485"/>
  </sheetPr>
  <dimension ref="A1:AU1203"/>
  <sheetViews>
    <sheetView view="pageBreakPreview" topLeftCell="A1183" zoomScale="60" zoomScaleNormal="70" workbookViewId="0">
      <selection activeCell="AJ1198" sqref="AJ1198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1.54296875" style="445"/>
    <col min="38" max="38" width="13.453125" style="445" customWidth="1"/>
    <col min="39" max="39" width="11.54296875" style="445"/>
    <col min="40" max="40" width="14.7265625" style="445" bestFit="1" customWidth="1"/>
    <col min="41" max="41" width="5.26953125" style="445" customWidth="1"/>
    <col min="42" max="42" width="25.26953125" style="445" customWidth="1"/>
    <col min="43" max="43" width="6.7265625" style="445" customWidth="1"/>
    <col min="44" max="44" width="5.81640625" style="445" customWidth="1"/>
    <col min="45" max="45" width="5.453125" style="445" bestFit="1" customWidth="1"/>
    <col min="46" max="46" width="8.81640625" style="445" bestFit="1" customWidth="1"/>
    <col min="47" max="47" width="12.453125" style="445" bestFit="1" customWidth="1"/>
    <col min="48" max="256" width="11.5429687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1.54296875" style="445"/>
    <col min="294" max="294" width="13.453125" style="445" customWidth="1"/>
    <col min="295" max="295" width="11.54296875" style="445"/>
    <col min="296" max="296" width="14.7265625" style="445" bestFit="1" customWidth="1"/>
    <col min="297" max="512" width="11.5429687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1.54296875" style="445"/>
    <col min="550" max="550" width="13.453125" style="445" customWidth="1"/>
    <col min="551" max="551" width="11.54296875" style="445"/>
    <col min="552" max="552" width="14.7265625" style="445" bestFit="1" customWidth="1"/>
    <col min="553" max="768" width="11.5429687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1.54296875" style="445"/>
    <col min="806" max="806" width="13.453125" style="445" customWidth="1"/>
    <col min="807" max="807" width="11.54296875" style="445"/>
    <col min="808" max="808" width="14.7265625" style="445" bestFit="1" customWidth="1"/>
    <col min="809" max="1024" width="11.5429687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1.54296875" style="445"/>
    <col min="1062" max="1062" width="13.453125" style="445" customWidth="1"/>
    <col min="1063" max="1063" width="11.54296875" style="445"/>
    <col min="1064" max="1064" width="14.7265625" style="445" bestFit="1" customWidth="1"/>
    <col min="1065" max="1280" width="11.5429687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1.54296875" style="445"/>
    <col min="1318" max="1318" width="13.453125" style="445" customWidth="1"/>
    <col min="1319" max="1319" width="11.54296875" style="445"/>
    <col min="1320" max="1320" width="14.7265625" style="445" bestFit="1" customWidth="1"/>
    <col min="1321" max="1536" width="11.5429687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1.54296875" style="445"/>
    <col min="1574" max="1574" width="13.453125" style="445" customWidth="1"/>
    <col min="1575" max="1575" width="11.54296875" style="445"/>
    <col min="1576" max="1576" width="14.7265625" style="445" bestFit="1" customWidth="1"/>
    <col min="1577" max="1792" width="11.5429687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1.54296875" style="445"/>
    <col min="1830" max="1830" width="13.453125" style="445" customWidth="1"/>
    <col min="1831" max="1831" width="11.54296875" style="445"/>
    <col min="1832" max="1832" width="14.7265625" style="445" bestFit="1" customWidth="1"/>
    <col min="1833" max="2048" width="11.5429687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1.54296875" style="445"/>
    <col min="2086" max="2086" width="13.453125" style="445" customWidth="1"/>
    <col min="2087" max="2087" width="11.54296875" style="445"/>
    <col min="2088" max="2088" width="14.7265625" style="445" bestFit="1" customWidth="1"/>
    <col min="2089" max="2304" width="11.5429687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1.54296875" style="445"/>
    <col min="2342" max="2342" width="13.453125" style="445" customWidth="1"/>
    <col min="2343" max="2343" width="11.54296875" style="445"/>
    <col min="2344" max="2344" width="14.7265625" style="445" bestFit="1" customWidth="1"/>
    <col min="2345" max="2560" width="11.5429687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1.54296875" style="445"/>
    <col min="2598" max="2598" width="13.453125" style="445" customWidth="1"/>
    <col min="2599" max="2599" width="11.54296875" style="445"/>
    <col min="2600" max="2600" width="14.7265625" style="445" bestFit="1" customWidth="1"/>
    <col min="2601" max="2816" width="11.5429687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1.54296875" style="445"/>
    <col min="2854" max="2854" width="13.453125" style="445" customWidth="1"/>
    <col min="2855" max="2855" width="11.54296875" style="445"/>
    <col min="2856" max="2856" width="14.7265625" style="445" bestFit="1" customWidth="1"/>
    <col min="2857" max="3072" width="11.5429687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1.54296875" style="445"/>
    <col min="3110" max="3110" width="13.453125" style="445" customWidth="1"/>
    <col min="3111" max="3111" width="11.54296875" style="445"/>
    <col min="3112" max="3112" width="14.7265625" style="445" bestFit="1" customWidth="1"/>
    <col min="3113" max="3328" width="11.5429687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1.54296875" style="445"/>
    <col min="3366" max="3366" width="13.453125" style="445" customWidth="1"/>
    <col min="3367" max="3367" width="11.54296875" style="445"/>
    <col min="3368" max="3368" width="14.7265625" style="445" bestFit="1" customWidth="1"/>
    <col min="3369" max="3584" width="11.5429687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1.54296875" style="445"/>
    <col min="3622" max="3622" width="13.453125" style="445" customWidth="1"/>
    <col min="3623" max="3623" width="11.54296875" style="445"/>
    <col min="3624" max="3624" width="14.7265625" style="445" bestFit="1" customWidth="1"/>
    <col min="3625" max="3840" width="11.5429687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1.54296875" style="445"/>
    <col min="3878" max="3878" width="13.453125" style="445" customWidth="1"/>
    <col min="3879" max="3879" width="11.54296875" style="445"/>
    <col min="3880" max="3880" width="14.7265625" style="445" bestFit="1" customWidth="1"/>
    <col min="3881" max="4096" width="11.5429687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1.54296875" style="445"/>
    <col min="4134" max="4134" width="13.453125" style="445" customWidth="1"/>
    <col min="4135" max="4135" width="11.54296875" style="445"/>
    <col min="4136" max="4136" width="14.7265625" style="445" bestFit="1" customWidth="1"/>
    <col min="4137" max="4352" width="11.5429687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1.54296875" style="445"/>
    <col min="4390" max="4390" width="13.453125" style="445" customWidth="1"/>
    <col min="4391" max="4391" width="11.54296875" style="445"/>
    <col min="4392" max="4392" width="14.7265625" style="445" bestFit="1" customWidth="1"/>
    <col min="4393" max="4608" width="11.5429687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1.54296875" style="445"/>
    <col min="4646" max="4646" width="13.453125" style="445" customWidth="1"/>
    <col min="4647" max="4647" width="11.54296875" style="445"/>
    <col min="4648" max="4648" width="14.7265625" style="445" bestFit="1" customWidth="1"/>
    <col min="4649" max="4864" width="11.5429687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1.54296875" style="445"/>
    <col min="4902" max="4902" width="13.453125" style="445" customWidth="1"/>
    <col min="4903" max="4903" width="11.54296875" style="445"/>
    <col min="4904" max="4904" width="14.7265625" style="445" bestFit="1" customWidth="1"/>
    <col min="4905" max="5120" width="11.5429687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1.54296875" style="445"/>
    <col min="5158" max="5158" width="13.453125" style="445" customWidth="1"/>
    <col min="5159" max="5159" width="11.54296875" style="445"/>
    <col min="5160" max="5160" width="14.7265625" style="445" bestFit="1" customWidth="1"/>
    <col min="5161" max="5376" width="11.5429687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1.54296875" style="445"/>
    <col min="5414" max="5414" width="13.453125" style="445" customWidth="1"/>
    <col min="5415" max="5415" width="11.54296875" style="445"/>
    <col min="5416" max="5416" width="14.7265625" style="445" bestFit="1" customWidth="1"/>
    <col min="5417" max="5632" width="11.5429687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1.54296875" style="445"/>
    <col min="5670" max="5670" width="13.453125" style="445" customWidth="1"/>
    <col min="5671" max="5671" width="11.54296875" style="445"/>
    <col min="5672" max="5672" width="14.7265625" style="445" bestFit="1" customWidth="1"/>
    <col min="5673" max="5888" width="11.5429687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1.54296875" style="445"/>
    <col min="5926" max="5926" width="13.453125" style="445" customWidth="1"/>
    <col min="5927" max="5927" width="11.54296875" style="445"/>
    <col min="5928" max="5928" width="14.7265625" style="445" bestFit="1" customWidth="1"/>
    <col min="5929" max="6144" width="11.5429687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1.54296875" style="445"/>
    <col min="6182" max="6182" width="13.453125" style="445" customWidth="1"/>
    <col min="6183" max="6183" width="11.54296875" style="445"/>
    <col min="6184" max="6184" width="14.7265625" style="445" bestFit="1" customWidth="1"/>
    <col min="6185" max="6400" width="11.5429687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1.54296875" style="445"/>
    <col min="6438" max="6438" width="13.453125" style="445" customWidth="1"/>
    <col min="6439" max="6439" width="11.54296875" style="445"/>
    <col min="6440" max="6440" width="14.7265625" style="445" bestFit="1" customWidth="1"/>
    <col min="6441" max="6656" width="11.5429687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1.54296875" style="445"/>
    <col min="6694" max="6694" width="13.453125" style="445" customWidth="1"/>
    <col min="6695" max="6695" width="11.54296875" style="445"/>
    <col min="6696" max="6696" width="14.7265625" style="445" bestFit="1" customWidth="1"/>
    <col min="6697" max="6912" width="11.5429687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1.54296875" style="445"/>
    <col min="6950" max="6950" width="13.453125" style="445" customWidth="1"/>
    <col min="6951" max="6951" width="11.54296875" style="445"/>
    <col min="6952" max="6952" width="14.7265625" style="445" bestFit="1" customWidth="1"/>
    <col min="6953" max="7168" width="11.5429687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1.54296875" style="445"/>
    <col min="7206" max="7206" width="13.453125" style="445" customWidth="1"/>
    <col min="7207" max="7207" width="11.54296875" style="445"/>
    <col min="7208" max="7208" width="14.7265625" style="445" bestFit="1" customWidth="1"/>
    <col min="7209" max="7424" width="11.5429687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1.54296875" style="445"/>
    <col min="7462" max="7462" width="13.453125" style="445" customWidth="1"/>
    <col min="7463" max="7463" width="11.54296875" style="445"/>
    <col min="7464" max="7464" width="14.7265625" style="445" bestFit="1" customWidth="1"/>
    <col min="7465" max="7680" width="11.5429687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1.54296875" style="445"/>
    <col min="7718" max="7718" width="13.453125" style="445" customWidth="1"/>
    <col min="7719" max="7719" width="11.54296875" style="445"/>
    <col min="7720" max="7720" width="14.7265625" style="445" bestFit="1" customWidth="1"/>
    <col min="7721" max="7936" width="11.5429687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1.54296875" style="445"/>
    <col min="7974" max="7974" width="13.453125" style="445" customWidth="1"/>
    <col min="7975" max="7975" width="11.54296875" style="445"/>
    <col min="7976" max="7976" width="14.7265625" style="445" bestFit="1" customWidth="1"/>
    <col min="7977" max="8192" width="11.5429687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1.54296875" style="445"/>
    <col min="8230" max="8230" width="13.453125" style="445" customWidth="1"/>
    <col min="8231" max="8231" width="11.54296875" style="445"/>
    <col min="8232" max="8232" width="14.7265625" style="445" bestFit="1" customWidth="1"/>
    <col min="8233" max="8448" width="11.5429687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1.54296875" style="445"/>
    <col min="8486" max="8486" width="13.453125" style="445" customWidth="1"/>
    <col min="8487" max="8487" width="11.54296875" style="445"/>
    <col min="8488" max="8488" width="14.7265625" style="445" bestFit="1" customWidth="1"/>
    <col min="8489" max="8704" width="11.5429687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1.54296875" style="445"/>
    <col min="8742" max="8742" width="13.453125" style="445" customWidth="1"/>
    <col min="8743" max="8743" width="11.54296875" style="445"/>
    <col min="8744" max="8744" width="14.7265625" style="445" bestFit="1" customWidth="1"/>
    <col min="8745" max="8960" width="11.5429687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1.54296875" style="445"/>
    <col min="8998" max="8998" width="13.453125" style="445" customWidth="1"/>
    <col min="8999" max="8999" width="11.54296875" style="445"/>
    <col min="9000" max="9000" width="14.7265625" style="445" bestFit="1" customWidth="1"/>
    <col min="9001" max="9216" width="11.5429687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1.54296875" style="445"/>
    <col min="9254" max="9254" width="13.453125" style="445" customWidth="1"/>
    <col min="9255" max="9255" width="11.54296875" style="445"/>
    <col min="9256" max="9256" width="14.7265625" style="445" bestFit="1" customWidth="1"/>
    <col min="9257" max="9472" width="11.5429687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1.54296875" style="445"/>
    <col min="9510" max="9510" width="13.453125" style="445" customWidth="1"/>
    <col min="9511" max="9511" width="11.54296875" style="445"/>
    <col min="9512" max="9512" width="14.7265625" style="445" bestFit="1" customWidth="1"/>
    <col min="9513" max="9728" width="11.5429687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1.54296875" style="445"/>
    <col min="9766" max="9766" width="13.453125" style="445" customWidth="1"/>
    <col min="9767" max="9767" width="11.54296875" style="445"/>
    <col min="9768" max="9768" width="14.7265625" style="445" bestFit="1" customWidth="1"/>
    <col min="9769" max="9984" width="11.5429687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1.54296875" style="445"/>
    <col min="10022" max="10022" width="13.453125" style="445" customWidth="1"/>
    <col min="10023" max="10023" width="11.54296875" style="445"/>
    <col min="10024" max="10024" width="14.7265625" style="445" bestFit="1" customWidth="1"/>
    <col min="10025" max="10240" width="11.5429687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1.54296875" style="445"/>
    <col min="10278" max="10278" width="13.453125" style="445" customWidth="1"/>
    <col min="10279" max="10279" width="11.54296875" style="445"/>
    <col min="10280" max="10280" width="14.7265625" style="445" bestFit="1" customWidth="1"/>
    <col min="10281" max="10496" width="11.5429687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1.54296875" style="445"/>
    <col min="10534" max="10534" width="13.453125" style="445" customWidth="1"/>
    <col min="10535" max="10535" width="11.54296875" style="445"/>
    <col min="10536" max="10536" width="14.7265625" style="445" bestFit="1" customWidth="1"/>
    <col min="10537" max="10752" width="11.5429687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1.54296875" style="445"/>
    <col min="10790" max="10790" width="13.453125" style="445" customWidth="1"/>
    <col min="10791" max="10791" width="11.54296875" style="445"/>
    <col min="10792" max="10792" width="14.7265625" style="445" bestFit="1" customWidth="1"/>
    <col min="10793" max="11008" width="11.5429687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1.54296875" style="445"/>
    <col min="11046" max="11046" width="13.453125" style="445" customWidth="1"/>
    <col min="11047" max="11047" width="11.54296875" style="445"/>
    <col min="11048" max="11048" width="14.7265625" style="445" bestFit="1" customWidth="1"/>
    <col min="11049" max="11264" width="11.5429687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1.54296875" style="445"/>
    <col min="11302" max="11302" width="13.453125" style="445" customWidth="1"/>
    <col min="11303" max="11303" width="11.54296875" style="445"/>
    <col min="11304" max="11304" width="14.7265625" style="445" bestFit="1" customWidth="1"/>
    <col min="11305" max="11520" width="11.5429687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1.54296875" style="445"/>
    <col min="11558" max="11558" width="13.453125" style="445" customWidth="1"/>
    <col min="11559" max="11559" width="11.54296875" style="445"/>
    <col min="11560" max="11560" width="14.7265625" style="445" bestFit="1" customWidth="1"/>
    <col min="11561" max="11776" width="11.5429687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1.54296875" style="445"/>
    <col min="11814" max="11814" width="13.453125" style="445" customWidth="1"/>
    <col min="11815" max="11815" width="11.54296875" style="445"/>
    <col min="11816" max="11816" width="14.7265625" style="445" bestFit="1" customWidth="1"/>
    <col min="11817" max="12032" width="11.5429687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1.54296875" style="445"/>
    <col min="12070" max="12070" width="13.453125" style="445" customWidth="1"/>
    <col min="12071" max="12071" width="11.54296875" style="445"/>
    <col min="12072" max="12072" width="14.7265625" style="445" bestFit="1" customWidth="1"/>
    <col min="12073" max="12288" width="11.5429687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1.54296875" style="445"/>
    <col min="12326" max="12326" width="13.453125" style="445" customWidth="1"/>
    <col min="12327" max="12327" width="11.54296875" style="445"/>
    <col min="12328" max="12328" width="14.7265625" style="445" bestFit="1" customWidth="1"/>
    <col min="12329" max="12544" width="11.5429687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1.54296875" style="445"/>
    <col min="12582" max="12582" width="13.453125" style="445" customWidth="1"/>
    <col min="12583" max="12583" width="11.54296875" style="445"/>
    <col min="12584" max="12584" width="14.7265625" style="445" bestFit="1" customWidth="1"/>
    <col min="12585" max="12800" width="11.5429687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1.54296875" style="445"/>
    <col min="12838" max="12838" width="13.453125" style="445" customWidth="1"/>
    <col min="12839" max="12839" width="11.54296875" style="445"/>
    <col min="12840" max="12840" width="14.7265625" style="445" bestFit="1" customWidth="1"/>
    <col min="12841" max="13056" width="11.5429687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1.54296875" style="445"/>
    <col min="13094" max="13094" width="13.453125" style="445" customWidth="1"/>
    <col min="13095" max="13095" width="11.54296875" style="445"/>
    <col min="13096" max="13096" width="14.7265625" style="445" bestFit="1" customWidth="1"/>
    <col min="13097" max="13312" width="11.5429687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1.54296875" style="445"/>
    <col min="13350" max="13350" width="13.453125" style="445" customWidth="1"/>
    <col min="13351" max="13351" width="11.54296875" style="445"/>
    <col min="13352" max="13352" width="14.7265625" style="445" bestFit="1" customWidth="1"/>
    <col min="13353" max="13568" width="11.5429687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1.54296875" style="445"/>
    <col min="13606" max="13606" width="13.453125" style="445" customWidth="1"/>
    <col min="13607" max="13607" width="11.54296875" style="445"/>
    <col min="13608" max="13608" width="14.7265625" style="445" bestFit="1" customWidth="1"/>
    <col min="13609" max="13824" width="11.5429687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1.54296875" style="445"/>
    <col min="13862" max="13862" width="13.453125" style="445" customWidth="1"/>
    <col min="13863" max="13863" width="11.54296875" style="445"/>
    <col min="13864" max="13864" width="14.7265625" style="445" bestFit="1" customWidth="1"/>
    <col min="13865" max="14080" width="11.5429687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1.54296875" style="445"/>
    <col min="14118" max="14118" width="13.453125" style="445" customWidth="1"/>
    <col min="14119" max="14119" width="11.54296875" style="445"/>
    <col min="14120" max="14120" width="14.7265625" style="445" bestFit="1" customWidth="1"/>
    <col min="14121" max="14336" width="11.5429687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1.54296875" style="445"/>
    <col min="14374" max="14374" width="13.453125" style="445" customWidth="1"/>
    <col min="14375" max="14375" width="11.54296875" style="445"/>
    <col min="14376" max="14376" width="14.7265625" style="445" bestFit="1" customWidth="1"/>
    <col min="14377" max="14592" width="11.5429687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1.54296875" style="445"/>
    <col min="14630" max="14630" width="13.453125" style="445" customWidth="1"/>
    <col min="14631" max="14631" width="11.54296875" style="445"/>
    <col min="14632" max="14632" width="14.7265625" style="445" bestFit="1" customWidth="1"/>
    <col min="14633" max="14848" width="11.5429687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1.54296875" style="445"/>
    <col min="14886" max="14886" width="13.453125" style="445" customWidth="1"/>
    <col min="14887" max="14887" width="11.54296875" style="445"/>
    <col min="14888" max="14888" width="14.7265625" style="445" bestFit="1" customWidth="1"/>
    <col min="14889" max="15104" width="11.5429687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1.54296875" style="445"/>
    <col min="15142" max="15142" width="13.453125" style="445" customWidth="1"/>
    <col min="15143" max="15143" width="11.54296875" style="445"/>
    <col min="15144" max="15144" width="14.7265625" style="445" bestFit="1" customWidth="1"/>
    <col min="15145" max="15360" width="11.5429687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1.54296875" style="445"/>
    <col min="15398" max="15398" width="13.453125" style="445" customWidth="1"/>
    <col min="15399" max="15399" width="11.54296875" style="445"/>
    <col min="15400" max="15400" width="14.7265625" style="445" bestFit="1" customWidth="1"/>
    <col min="15401" max="15616" width="11.5429687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1.54296875" style="445"/>
    <col min="15654" max="15654" width="13.453125" style="445" customWidth="1"/>
    <col min="15655" max="15655" width="11.54296875" style="445"/>
    <col min="15656" max="15656" width="14.7265625" style="445" bestFit="1" customWidth="1"/>
    <col min="15657" max="15872" width="11.5429687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1.54296875" style="445"/>
    <col min="15910" max="15910" width="13.453125" style="445" customWidth="1"/>
    <col min="15911" max="15911" width="11.54296875" style="445"/>
    <col min="15912" max="15912" width="14.7265625" style="445" bestFit="1" customWidth="1"/>
    <col min="15913" max="16128" width="11.5429687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1.54296875" style="445"/>
    <col min="16166" max="16166" width="13.453125" style="445" customWidth="1"/>
    <col min="16167" max="16167" width="11.54296875" style="445"/>
    <col min="16168" max="16168" width="14.7265625" style="445" bestFit="1" customWidth="1"/>
    <col min="16169" max="16384" width="11.54296875" style="445"/>
  </cols>
  <sheetData>
    <row r="1" spans="1:44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4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4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4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4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  <c r="AP5" s="801"/>
      <c r="AQ5" s="802"/>
      <c r="AR5" s="803"/>
    </row>
    <row r="6" spans="1:44" ht="20.5" thickBot="1" x14ac:dyDescent="0.45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  <c r="AP6" s="804"/>
      <c r="AQ6" s="805"/>
      <c r="AR6" s="806"/>
    </row>
    <row r="7" spans="1:44" ht="20.5" thickTop="1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4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4" ht="39.75" customHeight="1" thickBot="1" x14ac:dyDescent="0.3">
      <c r="A9" s="1246" t="str">
        <f>+PRESUPUESTO!B16</f>
        <v>1.1</v>
      </c>
      <c r="B9" s="1247"/>
      <c r="C9" s="1247"/>
      <c r="D9" s="1247"/>
      <c r="E9" s="1247"/>
      <c r="F9" s="1247"/>
      <c r="G9" s="1247"/>
      <c r="H9" s="1248" t="s">
        <v>31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tr">
        <f>+PRESUPUESTO!C16</f>
        <v>DEMOLICIÓN DE PISOS PARA LAS ZONAS EN MAL ESTADO</v>
      </c>
      <c r="AF9" s="1197"/>
      <c r="AG9" s="1198"/>
      <c r="AH9" s="1198"/>
      <c r="AI9" s="1199"/>
      <c r="AJ9" s="478" t="s">
        <v>427</v>
      </c>
      <c r="AK9" s="477" t="str">
        <f>+PRESUPUESTO!D16</f>
        <v>m2</v>
      </c>
      <c r="AL9" s="476" t="s">
        <v>426</v>
      </c>
      <c r="AM9" s="1200" t="s">
        <v>425</v>
      </c>
      <c r="AN9" s="1201"/>
    </row>
    <row r="10" spans="1:44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4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513</v>
      </c>
      <c r="AL11" s="475" t="s">
        <v>417</v>
      </c>
      <c r="AM11" s="1158"/>
      <c r="AN11" s="1163"/>
    </row>
    <row r="12" spans="1:44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 t="s">
        <v>544</v>
      </c>
      <c r="AJ12" s="467"/>
      <c r="AK12" s="466"/>
      <c r="AL12" s="466"/>
      <c r="AM12" s="470"/>
      <c r="AN12" s="465"/>
    </row>
    <row r="13" spans="1:44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462</v>
      </c>
      <c r="AJ13" s="467"/>
      <c r="AK13" s="466">
        <v>10</v>
      </c>
      <c r="AL13" s="466"/>
      <c r="AM13" s="470"/>
      <c r="AN13" s="465">
        <f>AK13</f>
        <v>10</v>
      </c>
    </row>
    <row r="14" spans="1:44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663</v>
      </c>
      <c r="AJ14" s="467"/>
      <c r="AK14" s="466">
        <v>24.6</v>
      </c>
      <c r="AL14" s="466"/>
      <c r="AM14" s="470"/>
      <c r="AN14" s="465">
        <f>AK14</f>
        <v>24.6</v>
      </c>
    </row>
    <row r="15" spans="1:44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545</v>
      </c>
      <c r="AJ15" s="467"/>
      <c r="AK15" s="466">
        <v>14.5</v>
      </c>
      <c r="AL15" s="466"/>
      <c r="AM15" s="470"/>
      <c r="AN15" s="465">
        <f>AK15</f>
        <v>14.5</v>
      </c>
      <c r="AP15" s="474"/>
    </row>
    <row r="16" spans="1:44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546</v>
      </c>
      <c r="AJ16" s="467"/>
      <c r="AK16" s="466">
        <v>3.65</v>
      </c>
      <c r="AL16" s="466"/>
      <c r="AM16" s="470"/>
      <c r="AN16" s="465">
        <f>AK16</f>
        <v>3.65</v>
      </c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547</v>
      </c>
      <c r="AJ17" s="467"/>
      <c r="AK17" s="466">
        <v>9</v>
      </c>
      <c r="AL17" s="466"/>
      <c r="AM17" s="470"/>
      <c r="AN17" s="465">
        <f>AK17</f>
        <v>9</v>
      </c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 t="s">
        <v>548</v>
      </c>
      <c r="AJ18" s="467"/>
      <c r="AK18" s="466">
        <v>15</v>
      </c>
      <c r="AL18" s="466"/>
      <c r="AM18" s="470"/>
      <c r="AN18" s="465">
        <f t="shared" ref="AN18:AN40" si="0">AK18</f>
        <v>15</v>
      </c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 t="s">
        <v>549</v>
      </c>
      <c r="AJ19" s="467"/>
      <c r="AK19" s="466">
        <v>2.25</v>
      </c>
      <c r="AL19" s="466"/>
      <c r="AM19" s="470"/>
      <c r="AN19" s="465">
        <f t="shared" si="0"/>
        <v>2.25</v>
      </c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8" t="s">
        <v>550</v>
      </c>
      <c r="AJ20" s="467"/>
      <c r="AK20" s="466">
        <v>5</v>
      </c>
      <c r="AL20" s="466"/>
      <c r="AM20" s="470"/>
      <c r="AN20" s="465">
        <f t="shared" si="0"/>
        <v>5</v>
      </c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 t="s">
        <v>614</v>
      </c>
      <c r="AJ21" s="467"/>
      <c r="AK21" s="466">
        <v>4.0999999999999996</v>
      </c>
      <c r="AL21" s="466"/>
      <c r="AM21" s="470"/>
      <c r="AN21" s="465">
        <f t="shared" si="0"/>
        <v>4.0999999999999996</v>
      </c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1166"/>
      <c r="AH22" s="1167"/>
      <c r="AI22" s="468"/>
      <c r="AJ22" s="467"/>
      <c r="AK22" s="466"/>
      <c r="AL22" s="466"/>
      <c r="AM22" s="470"/>
      <c r="AN22" s="465"/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1166"/>
      <c r="AH23" s="1167"/>
      <c r="AI23" s="468"/>
      <c r="AJ23" s="467"/>
      <c r="AK23" s="466"/>
      <c r="AL23" s="466"/>
      <c r="AM23" s="470"/>
      <c r="AN23" s="465">
        <f t="shared" si="0"/>
        <v>0</v>
      </c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1166"/>
      <c r="AH24" s="1167"/>
      <c r="AI24" s="468"/>
      <c r="AJ24" s="467"/>
      <c r="AK24" s="466"/>
      <c r="AL24" s="466"/>
      <c r="AM24" s="470"/>
      <c r="AN24" s="465">
        <f t="shared" si="0"/>
        <v>0</v>
      </c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1166"/>
      <c r="AH25" s="1167"/>
      <c r="AI25" s="469"/>
      <c r="AJ25" s="467"/>
      <c r="AK25" s="466"/>
      <c r="AL25" s="466"/>
      <c r="AM25" s="470"/>
      <c r="AN25" s="465"/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1168"/>
      <c r="AH26" s="1169"/>
      <c r="AI26" s="468"/>
      <c r="AJ26" s="467"/>
      <c r="AK26" s="466"/>
      <c r="AL26" s="466"/>
      <c r="AM26" s="470"/>
      <c r="AN26" s="465">
        <f t="shared" si="0"/>
        <v>0</v>
      </c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472"/>
      <c r="AH27" s="471"/>
      <c r="AI27" s="468"/>
      <c r="AJ27" s="467"/>
      <c r="AK27" s="466"/>
      <c r="AL27" s="466"/>
      <c r="AM27" s="470"/>
      <c r="AN27" s="465">
        <f t="shared" si="0"/>
        <v>0</v>
      </c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1168"/>
      <c r="AH28" s="1169"/>
      <c r="AI28" s="468"/>
      <c r="AJ28" s="467"/>
      <c r="AK28" s="466"/>
      <c r="AL28" s="466"/>
      <c r="AM28" s="470"/>
      <c r="AN28" s="465">
        <f t="shared" si="0"/>
        <v>0</v>
      </c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1168"/>
      <c r="AH29" s="1169"/>
      <c r="AI29" s="468"/>
      <c r="AJ29" s="467"/>
      <c r="AK29" s="466"/>
      <c r="AL29" s="466"/>
      <c r="AM29" s="470"/>
      <c r="AN29" s="465">
        <f t="shared" si="0"/>
        <v>0</v>
      </c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1168"/>
      <c r="AH30" s="1169"/>
      <c r="AI30" s="468"/>
      <c r="AJ30" s="467"/>
      <c r="AK30" s="466"/>
      <c r="AL30" s="466"/>
      <c r="AM30" s="470"/>
      <c r="AN30" s="465">
        <f t="shared" si="0"/>
        <v>0</v>
      </c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1168"/>
      <c r="AH31" s="1169"/>
      <c r="AI31" s="469"/>
      <c r="AJ31" s="467"/>
      <c r="AK31" s="466"/>
      <c r="AL31" s="466"/>
      <c r="AM31" s="470"/>
      <c r="AN31" s="465"/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1168"/>
      <c r="AH32" s="1169"/>
      <c r="AI32" s="468"/>
      <c r="AJ32" s="467"/>
      <c r="AK32" s="466"/>
      <c r="AL32" s="466"/>
      <c r="AM32" s="470"/>
      <c r="AN32" s="465">
        <f t="shared" si="0"/>
        <v>0</v>
      </c>
    </row>
    <row r="33" spans="1:40" ht="15.75" customHeight="1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1168"/>
      <c r="AH33" s="1169"/>
      <c r="AI33" s="468"/>
      <c r="AJ33" s="467"/>
      <c r="AK33" s="466"/>
      <c r="AL33" s="466"/>
      <c r="AM33" s="470"/>
      <c r="AN33" s="465">
        <f t="shared" si="0"/>
        <v>0</v>
      </c>
    </row>
    <row r="34" spans="1:40" ht="15.7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1168"/>
      <c r="AH34" s="1169"/>
      <c r="AI34" s="468"/>
      <c r="AJ34" s="467"/>
      <c r="AK34" s="466"/>
      <c r="AL34" s="466"/>
      <c r="AM34" s="470"/>
      <c r="AN34" s="465">
        <f t="shared" si="0"/>
        <v>0</v>
      </c>
    </row>
    <row r="35" spans="1:40" ht="15.7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1168"/>
      <c r="AH35" s="1169"/>
      <c r="AI35" s="468"/>
      <c r="AJ35" s="467"/>
      <c r="AK35" s="466"/>
      <c r="AL35" s="466"/>
      <c r="AM35" s="470"/>
      <c r="AN35" s="465">
        <f t="shared" si="0"/>
        <v>0</v>
      </c>
    </row>
    <row r="36" spans="1:40" ht="15.75" customHeight="1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1168"/>
      <c r="AH36" s="1169"/>
      <c r="AI36" s="468"/>
      <c r="AJ36" s="467"/>
      <c r="AK36" s="466"/>
      <c r="AL36" s="466"/>
      <c r="AM36" s="470"/>
      <c r="AN36" s="465">
        <f t="shared" si="0"/>
        <v>0</v>
      </c>
    </row>
    <row r="37" spans="1:40" ht="15.75" customHeight="1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1166"/>
      <c r="AH37" s="1167"/>
      <c r="AI37" s="468"/>
      <c r="AJ37" s="467"/>
      <c r="AK37" s="466"/>
      <c r="AL37" s="466"/>
      <c r="AM37" s="470"/>
      <c r="AN37" s="465">
        <f t="shared" si="0"/>
        <v>0</v>
      </c>
    </row>
    <row r="38" spans="1:40" ht="15.75" customHeight="1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545"/>
      <c r="AH38" s="546"/>
      <c r="AI38" s="468"/>
      <c r="AJ38" s="467"/>
      <c r="AK38" s="466"/>
      <c r="AL38" s="466"/>
      <c r="AM38" s="470"/>
      <c r="AN38" s="465">
        <f t="shared" si="0"/>
        <v>0</v>
      </c>
    </row>
    <row r="39" spans="1:40" ht="15.75" customHeight="1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545"/>
      <c r="AH39" s="546"/>
      <c r="AI39" s="468"/>
      <c r="AJ39" s="467"/>
      <c r="AK39" s="466"/>
      <c r="AL39" s="466"/>
      <c r="AM39" s="470"/>
      <c r="AN39" s="465">
        <f t="shared" si="0"/>
        <v>0</v>
      </c>
    </row>
    <row r="40" spans="1:40" ht="15.75" customHeight="1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545"/>
      <c r="AH40" s="546"/>
      <c r="AI40" s="468"/>
      <c r="AJ40" s="467"/>
      <c r="AK40" s="466"/>
      <c r="AL40" s="466"/>
      <c r="AM40" s="470"/>
      <c r="AN40" s="465">
        <f t="shared" si="0"/>
        <v>0</v>
      </c>
    </row>
    <row r="41" spans="1:40" ht="15.75" customHeight="1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545"/>
      <c r="AH41" s="546"/>
      <c r="AI41" s="468"/>
      <c r="AJ41" s="467"/>
      <c r="AK41" s="466"/>
      <c r="AL41" s="466"/>
      <c r="AM41" s="470"/>
      <c r="AN41" s="465">
        <f t="shared" ref="AN41" si="1">AK41</f>
        <v>0</v>
      </c>
    </row>
    <row r="42" spans="1:40" ht="15.75" customHeight="1" x14ac:dyDescent="0.35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545"/>
      <c r="AH42" s="546"/>
      <c r="AI42" s="468"/>
      <c r="AJ42" s="467"/>
      <c r="AK42" s="466"/>
      <c r="AL42" s="466"/>
      <c r="AM42" s="470"/>
      <c r="AN42" s="465">
        <f>AK42</f>
        <v>0</v>
      </c>
    </row>
    <row r="43" spans="1:40" ht="15.75" customHeight="1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545"/>
      <c r="AH43" s="546"/>
      <c r="AI43" s="468"/>
      <c r="AJ43" s="467"/>
      <c r="AK43" s="466"/>
      <c r="AL43" s="466"/>
      <c r="AM43" s="470"/>
      <c r="AN43" s="465">
        <f>AK43</f>
        <v>0</v>
      </c>
    </row>
    <row r="44" spans="1:40" ht="15.75" customHeight="1" x14ac:dyDescent="0.35">
      <c r="A44" s="1147"/>
      <c r="B44" s="1148"/>
      <c r="C44" s="1148"/>
      <c r="D44" s="1148"/>
      <c r="E44" s="1148"/>
      <c r="F44" s="1148"/>
      <c r="G44" s="1148"/>
      <c r="H44" s="1148"/>
      <c r="I44" s="1148"/>
      <c r="J44" s="1148"/>
      <c r="K44" s="1148"/>
      <c r="L44" s="1148"/>
      <c r="M44" s="1148"/>
      <c r="N44" s="1148"/>
      <c r="O44" s="1148"/>
      <c r="P44" s="1148"/>
      <c r="Q44" s="1148"/>
      <c r="R44" s="1148"/>
      <c r="S44" s="1148"/>
      <c r="T44" s="1148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9"/>
      <c r="AG44" s="545"/>
      <c r="AH44" s="546"/>
      <c r="AI44" s="468"/>
      <c r="AJ44" s="467"/>
      <c r="AK44" s="466"/>
      <c r="AL44" s="466"/>
      <c r="AM44" s="470"/>
      <c r="AN44" s="465">
        <f>AK44</f>
        <v>0</v>
      </c>
    </row>
    <row r="45" spans="1:40" ht="15.75" customHeight="1" x14ac:dyDescent="0.35">
      <c r="A45" s="1147"/>
      <c r="B45" s="1148"/>
      <c r="C45" s="1148"/>
      <c r="D45" s="1148"/>
      <c r="E45" s="1148"/>
      <c r="F45" s="1148"/>
      <c r="G45" s="1148"/>
      <c r="H45" s="1148"/>
      <c r="I45" s="1148"/>
      <c r="J45" s="1148"/>
      <c r="K45" s="1148"/>
      <c r="L45" s="1148"/>
      <c r="M45" s="1148"/>
      <c r="N45" s="1148"/>
      <c r="O45" s="1148"/>
      <c r="P45" s="1148"/>
      <c r="Q45" s="1148"/>
      <c r="R45" s="1148"/>
      <c r="S45" s="1148"/>
      <c r="T45" s="1148"/>
      <c r="U45" s="1148"/>
      <c r="V45" s="1148"/>
      <c r="W45" s="1148"/>
      <c r="X45" s="1148"/>
      <c r="Y45" s="1148"/>
      <c r="Z45" s="1148"/>
      <c r="AA45" s="1148"/>
      <c r="AB45" s="1148"/>
      <c r="AC45" s="1148"/>
      <c r="AD45" s="1148"/>
      <c r="AE45" s="1148"/>
      <c r="AF45" s="1149"/>
      <c r="AG45" s="545"/>
      <c r="AH45" s="546"/>
      <c r="AI45" s="468"/>
      <c r="AJ45" s="467"/>
      <c r="AK45" s="466"/>
      <c r="AL45" s="466"/>
      <c r="AM45" s="470"/>
      <c r="AN45" s="465">
        <f>AK45</f>
        <v>0</v>
      </c>
    </row>
    <row r="46" spans="1:40" ht="15.75" customHeight="1" x14ac:dyDescent="0.35">
      <c r="A46" s="1147"/>
      <c r="B46" s="1148"/>
      <c r="C46" s="1148"/>
      <c r="D46" s="1148"/>
      <c r="E46" s="1148"/>
      <c r="F46" s="1148"/>
      <c r="G46" s="1148"/>
      <c r="H46" s="1148"/>
      <c r="I46" s="1148"/>
      <c r="J46" s="1148"/>
      <c r="K46" s="1148"/>
      <c r="L46" s="1148"/>
      <c r="M46" s="1148"/>
      <c r="N46" s="1148"/>
      <c r="O46" s="1148"/>
      <c r="P46" s="1148"/>
      <c r="Q46" s="1148"/>
      <c r="R46" s="1148"/>
      <c r="S46" s="1148"/>
      <c r="T46" s="1148"/>
      <c r="U46" s="1148"/>
      <c r="V46" s="1148"/>
      <c r="W46" s="1148"/>
      <c r="X46" s="1148"/>
      <c r="Y46" s="1148"/>
      <c r="Z46" s="1148"/>
      <c r="AA46" s="1148"/>
      <c r="AB46" s="1148"/>
      <c r="AC46" s="1148"/>
      <c r="AD46" s="1148"/>
      <c r="AE46" s="1148"/>
      <c r="AF46" s="1149"/>
      <c r="AG46" s="545"/>
      <c r="AH46" s="546"/>
      <c r="AI46" s="468"/>
      <c r="AJ46" s="467"/>
      <c r="AK46" s="466"/>
      <c r="AL46" s="466"/>
      <c r="AM46" s="470"/>
      <c r="AN46" s="465"/>
    </row>
    <row r="47" spans="1:40" ht="15.75" customHeight="1" x14ac:dyDescent="0.35">
      <c r="A47" s="1147"/>
      <c r="B47" s="1148"/>
      <c r="C47" s="1148"/>
      <c r="D47" s="1148"/>
      <c r="E47" s="1148"/>
      <c r="F47" s="1148"/>
      <c r="G47" s="1148"/>
      <c r="H47" s="1148"/>
      <c r="I47" s="1148"/>
      <c r="J47" s="1148"/>
      <c r="K47" s="1148"/>
      <c r="L47" s="1148"/>
      <c r="M47" s="1148"/>
      <c r="N47" s="1148"/>
      <c r="O47" s="1148"/>
      <c r="P47" s="1148"/>
      <c r="Q47" s="1148"/>
      <c r="R47" s="1148"/>
      <c r="S47" s="1148"/>
      <c r="T47" s="1148"/>
      <c r="U47" s="1148"/>
      <c r="V47" s="1148"/>
      <c r="W47" s="1148"/>
      <c r="X47" s="1148"/>
      <c r="Y47" s="1148"/>
      <c r="Z47" s="1148"/>
      <c r="AA47" s="1148"/>
      <c r="AB47" s="1148"/>
      <c r="AC47" s="1148"/>
      <c r="AD47" s="1148"/>
      <c r="AE47" s="1148"/>
      <c r="AF47" s="1149"/>
      <c r="AG47" s="545"/>
      <c r="AH47" s="546"/>
      <c r="AI47" s="468"/>
      <c r="AJ47" s="467"/>
      <c r="AK47" s="466"/>
      <c r="AL47" s="466"/>
      <c r="AM47" s="470"/>
      <c r="AN47" s="465"/>
    </row>
    <row r="48" spans="1:40" ht="15.75" customHeight="1" x14ac:dyDescent="0.35">
      <c r="A48" s="1147"/>
      <c r="B48" s="1148"/>
      <c r="C48" s="1148"/>
      <c r="D48" s="1148"/>
      <c r="E48" s="1148"/>
      <c r="F48" s="1148"/>
      <c r="G48" s="1148"/>
      <c r="H48" s="1148"/>
      <c r="I48" s="1148"/>
      <c r="J48" s="1148"/>
      <c r="K48" s="1148"/>
      <c r="L48" s="1148"/>
      <c r="M48" s="1148"/>
      <c r="N48" s="1148"/>
      <c r="O48" s="1148"/>
      <c r="P48" s="1148"/>
      <c r="Q48" s="1148"/>
      <c r="R48" s="1148"/>
      <c r="S48" s="1148"/>
      <c r="T48" s="1148"/>
      <c r="U48" s="1148"/>
      <c r="V48" s="1148"/>
      <c r="W48" s="1148"/>
      <c r="X48" s="1148"/>
      <c r="Y48" s="1148"/>
      <c r="Z48" s="1148"/>
      <c r="AA48" s="1148"/>
      <c r="AB48" s="1148"/>
      <c r="AC48" s="1148"/>
      <c r="AD48" s="1148"/>
      <c r="AE48" s="1148"/>
      <c r="AF48" s="1149"/>
      <c r="AG48" s="545"/>
      <c r="AH48" s="546"/>
      <c r="AI48" s="468"/>
      <c r="AJ48" s="467"/>
      <c r="AK48" s="466"/>
      <c r="AL48" s="466"/>
      <c r="AM48" s="470"/>
      <c r="AN48" s="465"/>
    </row>
    <row r="49" spans="1:40" ht="15.75" customHeight="1" x14ac:dyDescent="0.35">
      <c r="A49" s="1147"/>
      <c r="B49" s="1148"/>
      <c r="C49" s="1148"/>
      <c r="D49" s="1148"/>
      <c r="E49" s="1148"/>
      <c r="F49" s="1148"/>
      <c r="G49" s="1148"/>
      <c r="H49" s="1148"/>
      <c r="I49" s="1148"/>
      <c r="J49" s="1148"/>
      <c r="K49" s="1148"/>
      <c r="L49" s="1148"/>
      <c r="M49" s="1148"/>
      <c r="N49" s="1148"/>
      <c r="O49" s="1148"/>
      <c r="P49" s="1148"/>
      <c r="Q49" s="1148"/>
      <c r="R49" s="1148"/>
      <c r="S49" s="1148"/>
      <c r="T49" s="1148"/>
      <c r="U49" s="1148"/>
      <c r="V49" s="1148"/>
      <c r="W49" s="1148"/>
      <c r="X49" s="1148"/>
      <c r="Y49" s="1148"/>
      <c r="Z49" s="1148"/>
      <c r="AA49" s="1148"/>
      <c r="AB49" s="1148"/>
      <c r="AC49" s="1148"/>
      <c r="AD49" s="1148"/>
      <c r="AE49" s="1148"/>
      <c r="AF49" s="1149"/>
      <c r="AG49" s="545"/>
      <c r="AH49" s="546"/>
      <c r="AI49" s="468"/>
      <c r="AJ49" s="467"/>
      <c r="AL49" s="466"/>
      <c r="AM49" s="470"/>
      <c r="AN49" s="465"/>
    </row>
    <row r="50" spans="1:40" ht="15" customHeight="1" x14ac:dyDescent="0.35">
      <c r="A50" s="1147"/>
      <c r="B50" s="1148"/>
      <c r="C50" s="1148"/>
      <c r="D50" s="1148"/>
      <c r="E50" s="1148"/>
      <c r="F50" s="1148"/>
      <c r="G50" s="1148"/>
      <c r="H50" s="1148"/>
      <c r="I50" s="1148"/>
      <c r="J50" s="1148"/>
      <c r="K50" s="1148"/>
      <c r="L50" s="1148"/>
      <c r="M50" s="1148"/>
      <c r="N50" s="1148"/>
      <c r="O50" s="1148"/>
      <c r="P50" s="1148"/>
      <c r="Q50" s="1148"/>
      <c r="R50" s="1148"/>
      <c r="S50" s="1148"/>
      <c r="T50" s="1148"/>
      <c r="U50" s="1148"/>
      <c r="V50" s="1148"/>
      <c r="W50" s="1148"/>
      <c r="X50" s="1148"/>
      <c r="Y50" s="1148"/>
      <c r="Z50" s="1148"/>
      <c r="AA50" s="1148"/>
      <c r="AB50" s="1148"/>
      <c r="AC50" s="1148"/>
      <c r="AD50" s="1148"/>
      <c r="AE50" s="1148"/>
      <c r="AF50" s="1149"/>
      <c r="AG50" s="1187" t="s">
        <v>416</v>
      </c>
      <c r="AH50" s="1188"/>
      <c r="AI50" s="1188"/>
      <c r="AJ50" s="1188"/>
      <c r="AK50" s="1188"/>
      <c r="AL50" s="1188"/>
      <c r="AM50" s="1189"/>
      <c r="AN50" s="461">
        <f>SUM(AN13:AN49)</f>
        <v>88.1</v>
      </c>
    </row>
    <row r="51" spans="1:40" ht="15" customHeight="1" x14ac:dyDescent="0.35">
      <c r="A51" s="1147"/>
      <c r="B51" s="1148"/>
      <c r="C51" s="1148"/>
      <c r="D51" s="1148"/>
      <c r="E51" s="1148"/>
      <c r="F51" s="1148"/>
      <c r="G51" s="1148"/>
      <c r="H51" s="1148"/>
      <c r="I51" s="1148"/>
      <c r="J51" s="1148"/>
      <c r="K51" s="1148"/>
      <c r="L51" s="1148"/>
      <c r="M51" s="1148"/>
      <c r="N51" s="1148"/>
      <c r="O51" s="1148"/>
      <c r="P51" s="1148"/>
      <c r="Q51" s="1148"/>
      <c r="R51" s="1148"/>
      <c r="S51" s="1148"/>
      <c r="T51" s="1148"/>
      <c r="U51" s="1148"/>
      <c r="V51" s="1148"/>
      <c r="W51" s="1148"/>
      <c r="X51" s="1148"/>
      <c r="Y51" s="1148"/>
      <c r="Z51" s="1148"/>
      <c r="AA51" s="1148"/>
      <c r="AB51" s="1148"/>
      <c r="AC51" s="1148"/>
      <c r="AD51" s="1148"/>
      <c r="AE51" s="1148"/>
      <c r="AF51" s="1149"/>
      <c r="AG51" s="1190"/>
      <c r="AH51" s="1191"/>
      <c r="AI51" s="1191"/>
      <c r="AJ51" s="1191"/>
      <c r="AK51" s="1191"/>
      <c r="AL51" s="1191"/>
      <c r="AM51" s="1192"/>
      <c r="AN51" s="460"/>
    </row>
    <row r="52" spans="1:40" ht="18.5" thickBot="1" x14ac:dyDescent="0.45">
      <c r="A52" s="1150"/>
      <c r="B52" s="1151"/>
      <c r="C52" s="1151"/>
      <c r="D52" s="1151"/>
      <c r="E52" s="1151"/>
      <c r="F52" s="1151"/>
      <c r="G52" s="1151"/>
      <c r="H52" s="1151"/>
      <c r="I52" s="1151"/>
      <c r="J52" s="1151"/>
      <c r="K52" s="1151"/>
      <c r="L52" s="1151"/>
      <c r="M52" s="1151"/>
      <c r="N52" s="1151"/>
      <c r="O52" s="1151"/>
      <c r="P52" s="1151"/>
      <c r="Q52" s="1151"/>
      <c r="R52" s="1151"/>
      <c r="S52" s="1151"/>
      <c r="T52" s="1151"/>
      <c r="U52" s="1151"/>
      <c r="V52" s="1151"/>
      <c r="W52" s="1151"/>
      <c r="X52" s="1151"/>
      <c r="Y52" s="1151"/>
      <c r="Z52" s="1151"/>
      <c r="AA52" s="1151"/>
      <c r="AB52" s="1151"/>
      <c r="AC52" s="1151"/>
      <c r="AD52" s="1151"/>
      <c r="AE52" s="1151"/>
      <c r="AF52" s="1152"/>
      <c r="AG52" s="1193" t="s">
        <v>415</v>
      </c>
      <c r="AH52" s="1194"/>
      <c r="AI52" s="1194"/>
      <c r="AJ52" s="1194"/>
      <c r="AK52" s="1194"/>
      <c r="AL52" s="1194"/>
      <c r="AM52" s="1195"/>
      <c r="AN52" s="459">
        <f>+SUM(AN50:AN51)</f>
        <v>88.1</v>
      </c>
    </row>
    <row r="53" spans="1:40" ht="15.75" customHeight="1" x14ac:dyDescent="0.35">
      <c r="A53" s="458"/>
      <c r="B53" s="457"/>
      <c r="C53" s="453"/>
      <c r="D53" s="453"/>
      <c r="E53" s="453"/>
      <c r="F53" s="453"/>
      <c r="G53" s="453"/>
      <c r="H53" s="454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1170"/>
      <c r="T53" s="1170"/>
      <c r="U53" s="1170"/>
      <c r="V53" s="1170"/>
      <c r="W53" s="1170"/>
      <c r="X53" s="1170"/>
      <c r="Y53" s="1170"/>
      <c r="Z53" s="1170"/>
      <c r="AA53" s="1170"/>
      <c r="AB53" s="1170"/>
      <c r="AC53" s="1170"/>
      <c r="AD53" s="1170"/>
      <c r="AE53" s="1170"/>
      <c r="AF53" s="1170"/>
      <c r="AG53" s="1170"/>
      <c r="AH53" s="1170"/>
      <c r="AI53" s="456"/>
      <c r="AJ53" s="455"/>
      <c r="AK53" s="454"/>
      <c r="AL53" s="453"/>
      <c r="AM53" s="453"/>
      <c r="AN53" s="452"/>
    </row>
    <row r="54" spans="1:40" ht="15.75" customHeight="1" x14ac:dyDescent="0.35">
      <c r="A54" s="448"/>
      <c r="B54" s="447"/>
      <c r="H54" s="446"/>
      <c r="S54" s="1171"/>
      <c r="T54" s="1171"/>
      <c r="U54" s="1171"/>
      <c r="V54" s="1171"/>
      <c r="W54" s="1171"/>
      <c r="X54" s="1171"/>
      <c r="Y54" s="1171"/>
      <c r="Z54" s="1171"/>
      <c r="AA54" s="1171"/>
      <c r="AB54" s="1171"/>
      <c r="AC54" s="1171"/>
      <c r="AD54" s="1171"/>
      <c r="AE54" s="1171"/>
      <c r="AF54" s="1171"/>
      <c r="AG54" s="1171"/>
      <c r="AH54" s="1171"/>
      <c r="AI54" s="451"/>
      <c r="AJ54" s="450"/>
      <c r="AK54" s="446"/>
      <c r="AN54" s="449"/>
    </row>
    <row r="55" spans="1:40" ht="15" customHeight="1" x14ac:dyDescent="0.35">
      <c r="A55" s="448"/>
      <c r="B55" s="447"/>
      <c r="H55" s="446"/>
      <c r="S55" s="1171"/>
      <c r="T55" s="1171"/>
      <c r="U55" s="1171"/>
      <c r="V55" s="1171"/>
      <c r="W55" s="1171"/>
      <c r="X55" s="1171"/>
      <c r="Y55" s="1171"/>
      <c r="Z55" s="1171"/>
      <c r="AA55" s="1171"/>
      <c r="AB55" s="1171"/>
      <c r="AC55" s="1171"/>
      <c r="AD55" s="1171"/>
      <c r="AE55" s="1171"/>
      <c r="AF55" s="1171"/>
      <c r="AG55" s="1171"/>
      <c r="AH55" s="1171"/>
      <c r="AI55" s="451"/>
      <c r="AJ55" s="450"/>
      <c r="AK55" s="446"/>
      <c r="AN55" s="449"/>
    </row>
    <row r="56" spans="1:40" ht="15" customHeight="1" x14ac:dyDescent="0.35">
      <c r="A56" s="448"/>
      <c r="B56" s="447"/>
      <c r="H56" s="446"/>
      <c r="S56" s="1171"/>
      <c r="T56" s="1171"/>
      <c r="U56" s="1171"/>
      <c r="V56" s="1171"/>
      <c r="W56" s="1171"/>
      <c r="X56" s="1171"/>
      <c r="Y56" s="1171"/>
      <c r="Z56" s="1171"/>
      <c r="AA56" s="1171"/>
      <c r="AB56" s="1171"/>
      <c r="AC56" s="1171"/>
      <c r="AD56" s="1171"/>
      <c r="AE56" s="1171"/>
      <c r="AF56" s="1171"/>
      <c r="AG56" s="1171"/>
      <c r="AH56" s="1171"/>
      <c r="AI56" s="451"/>
      <c r="AJ56" s="450"/>
      <c r="AK56" s="446"/>
      <c r="AN56" s="449"/>
    </row>
    <row r="57" spans="1:40" ht="15" customHeight="1" x14ac:dyDescent="0.35">
      <c r="A57" s="448"/>
      <c r="B57" s="447"/>
      <c r="H57" s="446"/>
      <c r="S57" s="1171"/>
      <c r="T57" s="1171"/>
      <c r="U57" s="1171"/>
      <c r="V57" s="1171"/>
      <c r="W57" s="1171"/>
      <c r="X57" s="1171"/>
      <c r="Y57" s="1171"/>
      <c r="Z57" s="1171"/>
      <c r="AA57" s="1171"/>
      <c r="AB57" s="1171"/>
      <c r="AC57" s="1171"/>
      <c r="AD57" s="1171"/>
      <c r="AE57" s="1171"/>
      <c r="AF57" s="1171"/>
      <c r="AG57" s="1171"/>
      <c r="AH57" s="1171"/>
      <c r="AI57" s="451"/>
      <c r="AJ57" s="450"/>
      <c r="AK57" s="446"/>
      <c r="AN57" s="449"/>
    </row>
    <row r="58" spans="1:40" ht="13.15" customHeight="1" x14ac:dyDescent="0.35">
      <c r="A58" s="448"/>
      <c r="B58" s="447"/>
      <c r="H58" s="446"/>
      <c r="S58" s="1171"/>
      <c r="T58" s="1171"/>
      <c r="U58" s="1171"/>
      <c r="V58" s="1171"/>
      <c r="W58" s="1171"/>
      <c r="X58" s="1171"/>
      <c r="Y58" s="1171"/>
      <c r="Z58" s="1171"/>
      <c r="AA58" s="1171"/>
      <c r="AB58" s="1171"/>
      <c r="AC58" s="1171"/>
      <c r="AD58" s="1171"/>
      <c r="AE58" s="1171"/>
      <c r="AF58" s="1171"/>
      <c r="AG58" s="1171"/>
      <c r="AH58" s="1171"/>
      <c r="AI58" s="451"/>
      <c r="AJ58" s="450"/>
      <c r="AK58" s="446"/>
      <c r="AN58" s="449"/>
    </row>
    <row r="59" spans="1:40" ht="13.15" customHeight="1" x14ac:dyDescent="0.35">
      <c r="A59" s="448"/>
      <c r="B59" s="447"/>
      <c r="H59" s="446"/>
      <c r="S59" s="1171"/>
      <c r="T59" s="1171"/>
      <c r="U59" s="1171"/>
      <c r="V59" s="1171"/>
      <c r="W59" s="1171"/>
      <c r="X59" s="1171"/>
      <c r="Y59" s="1171"/>
      <c r="Z59" s="1171"/>
      <c r="AA59" s="1171"/>
      <c r="AB59" s="1171"/>
      <c r="AC59" s="1171"/>
      <c r="AD59" s="1171"/>
      <c r="AE59" s="1171"/>
      <c r="AF59" s="1171"/>
      <c r="AG59" s="1171"/>
      <c r="AH59" s="1171"/>
      <c r="AI59" s="1173" t="s">
        <v>541</v>
      </c>
      <c r="AJ59" s="1174"/>
      <c r="AK59" s="1174"/>
      <c r="AL59" s="1174"/>
      <c r="AM59" s="1174"/>
      <c r="AN59" s="1175"/>
    </row>
    <row r="60" spans="1:40" ht="13.15" customHeight="1" x14ac:dyDescent="0.3">
      <c r="A60" s="1176"/>
      <c r="B60" s="1177"/>
      <c r="C60" s="1177"/>
      <c r="D60" s="1177"/>
      <c r="E60" s="1177"/>
      <c r="F60" s="1177"/>
      <c r="G60" s="1177"/>
      <c r="H60" s="1177"/>
      <c r="I60" s="1177"/>
      <c r="J60" s="1177"/>
      <c r="K60" s="1177"/>
      <c r="L60" s="1177"/>
      <c r="M60" s="1177"/>
      <c r="N60" s="1177"/>
      <c r="O60" s="1177"/>
      <c r="P60" s="1177"/>
      <c r="Q60" s="1177"/>
      <c r="R60" s="1177"/>
      <c r="S60" s="1171"/>
      <c r="T60" s="1171"/>
      <c r="U60" s="1171"/>
      <c r="V60" s="1171"/>
      <c r="W60" s="1171"/>
      <c r="X60" s="1171"/>
      <c r="Y60" s="1171"/>
      <c r="Z60" s="1171"/>
      <c r="AA60" s="1171"/>
      <c r="AB60" s="1171"/>
      <c r="AC60" s="1171"/>
      <c r="AD60" s="1171"/>
      <c r="AE60" s="1171"/>
      <c r="AF60" s="1171"/>
      <c r="AG60" s="1171"/>
      <c r="AH60" s="1171"/>
      <c r="AI60" s="1173" t="s">
        <v>542</v>
      </c>
      <c r="AJ60" s="1174"/>
      <c r="AK60" s="1174"/>
      <c r="AL60" s="1174"/>
      <c r="AM60" s="1174"/>
      <c r="AN60" s="1175"/>
    </row>
    <row r="61" spans="1:40" ht="13" x14ac:dyDescent="0.3">
      <c r="A61" s="1176"/>
      <c r="B61" s="1177"/>
      <c r="C61" s="1177"/>
      <c r="D61" s="1177"/>
      <c r="E61" s="1177"/>
      <c r="F61" s="1177"/>
      <c r="G61" s="1177"/>
      <c r="H61" s="1177"/>
      <c r="I61" s="1177"/>
      <c r="J61" s="1177"/>
      <c r="K61" s="1177"/>
      <c r="L61" s="1177"/>
      <c r="M61" s="1177"/>
      <c r="N61" s="1177"/>
      <c r="O61" s="1177"/>
      <c r="P61" s="1177"/>
      <c r="Q61" s="1177"/>
      <c r="R61" s="1177"/>
      <c r="S61" s="1171"/>
      <c r="T61" s="1171"/>
      <c r="U61" s="1171"/>
      <c r="V61" s="1171"/>
      <c r="W61" s="1171"/>
      <c r="X61" s="1171"/>
      <c r="Y61" s="1171"/>
      <c r="Z61" s="1171"/>
      <c r="AA61" s="1171"/>
      <c r="AB61" s="1171"/>
      <c r="AC61" s="1171"/>
      <c r="AD61" s="1171"/>
      <c r="AE61" s="1171"/>
      <c r="AF61" s="1171"/>
      <c r="AG61" s="1171"/>
      <c r="AH61" s="1171"/>
      <c r="AI61" s="1173" t="s">
        <v>543</v>
      </c>
      <c r="AJ61" s="1174"/>
      <c r="AK61" s="1174"/>
      <c r="AL61" s="1174"/>
      <c r="AM61" s="1174"/>
      <c r="AN61" s="1175"/>
    </row>
    <row r="62" spans="1:40" ht="13.5" thickBot="1" x14ac:dyDescent="0.35">
      <c r="A62" s="1179"/>
      <c r="B62" s="1180"/>
      <c r="C62" s="1180"/>
      <c r="D62" s="1180"/>
      <c r="E62" s="1180"/>
      <c r="F62" s="1180"/>
      <c r="G62" s="1180"/>
      <c r="H62" s="1180"/>
      <c r="I62" s="1180"/>
      <c r="J62" s="1180"/>
      <c r="K62" s="1180"/>
      <c r="L62" s="1180"/>
      <c r="M62" s="1180"/>
      <c r="N62" s="1180"/>
      <c r="O62" s="1180"/>
      <c r="P62" s="1180"/>
      <c r="Q62" s="1180"/>
      <c r="R62" s="1180"/>
      <c r="S62" s="1172"/>
      <c r="T62" s="1172"/>
      <c r="U62" s="1172"/>
      <c r="V62" s="1172"/>
      <c r="W62" s="1172"/>
      <c r="X62" s="1172"/>
      <c r="Y62" s="1172"/>
      <c r="Z62" s="1172"/>
      <c r="AA62" s="1172"/>
      <c r="AB62" s="1172"/>
      <c r="AC62" s="1172"/>
      <c r="AD62" s="1172"/>
      <c r="AE62" s="1172"/>
      <c r="AF62" s="1172"/>
      <c r="AG62" s="1172"/>
      <c r="AH62" s="1172"/>
      <c r="AI62" s="1182"/>
      <c r="AJ62" s="1183"/>
      <c r="AK62" s="1183"/>
      <c r="AL62" s="1183"/>
      <c r="AM62" s="1183"/>
      <c r="AN62" s="1184"/>
    </row>
    <row r="63" spans="1:40" ht="23" x14ac:dyDescent="0.5">
      <c r="A63" s="1202"/>
      <c r="B63" s="1203"/>
      <c r="C63" s="1203"/>
      <c r="D63" s="1203"/>
      <c r="E63" s="1203"/>
      <c r="F63" s="1203"/>
      <c r="G63" s="1203"/>
      <c r="H63" s="1204"/>
      <c r="I63" s="1208" t="s">
        <v>443</v>
      </c>
      <c r="J63" s="1209"/>
      <c r="K63" s="1209"/>
      <c r="L63" s="1209"/>
      <c r="M63" s="1209"/>
      <c r="N63" s="1209"/>
      <c r="O63" s="1209"/>
      <c r="P63" s="1209"/>
      <c r="Q63" s="1209"/>
      <c r="R63" s="1209"/>
      <c r="S63" s="1209"/>
      <c r="T63" s="1209"/>
      <c r="U63" s="1209"/>
      <c r="V63" s="1209"/>
      <c r="W63" s="1209"/>
      <c r="X63" s="1209"/>
      <c r="Y63" s="1209"/>
      <c r="Z63" s="1209"/>
      <c r="AA63" s="1209"/>
      <c r="AB63" s="1209"/>
      <c r="AC63" s="1209"/>
      <c r="AD63" s="1209"/>
      <c r="AE63" s="1209"/>
      <c r="AF63" s="1209"/>
      <c r="AG63" s="1209"/>
      <c r="AH63" s="1209"/>
      <c r="AI63" s="1209"/>
      <c r="AJ63" s="1209"/>
      <c r="AK63" s="1210"/>
      <c r="AL63" s="1214" t="s">
        <v>442</v>
      </c>
      <c r="AM63" s="1215"/>
      <c r="AN63" s="1216"/>
    </row>
    <row r="64" spans="1:40" ht="23" x14ac:dyDescent="0.5">
      <c r="A64" s="1205"/>
      <c r="B64" s="1206"/>
      <c r="C64" s="1206"/>
      <c r="D64" s="1206"/>
      <c r="E64" s="1206"/>
      <c r="F64" s="1206"/>
      <c r="G64" s="1206"/>
      <c r="H64" s="1207"/>
      <c r="I64" s="1211"/>
      <c r="J64" s="1212"/>
      <c r="K64" s="1212"/>
      <c r="L64" s="1212"/>
      <c r="M64" s="1212"/>
      <c r="N64" s="1212"/>
      <c r="O64" s="1212"/>
      <c r="P64" s="1212"/>
      <c r="Q64" s="1212"/>
      <c r="R64" s="1212"/>
      <c r="S64" s="1212"/>
      <c r="T64" s="1212"/>
      <c r="U64" s="1212"/>
      <c r="V64" s="1212"/>
      <c r="W64" s="1212"/>
      <c r="X64" s="1212"/>
      <c r="Y64" s="1212"/>
      <c r="Z64" s="1212"/>
      <c r="AA64" s="1212"/>
      <c r="AB64" s="1212"/>
      <c r="AC64" s="1212"/>
      <c r="AD64" s="1212"/>
      <c r="AE64" s="1212"/>
      <c r="AF64" s="1212"/>
      <c r="AG64" s="1212"/>
      <c r="AH64" s="1212"/>
      <c r="AI64" s="1212"/>
      <c r="AJ64" s="1212"/>
      <c r="AK64" s="1213"/>
      <c r="AL64" s="1217" t="s">
        <v>441</v>
      </c>
      <c r="AM64" s="1218"/>
      <c r="AN64" s="1219"/>
    </row>
    <row r="65" spans="1:47" ht="23" x14ac:dyDescent="0.5">
      <c r="A65" s="1205"/>
      <c r="B65" s="1206"/>
      <c r="C65" s="1206"/>
      <c r="D65" s="1206"/>
      <c r="E65" s="1206"/>
      <c r="F65" s="1206"/>
      <c r="G65" s="1206"/>
      <c r="H65" s="1207"/>
      <c r="I65" s="1220" t="s">
        <v>440</v>
      </c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221"/>
      <c r="AF65" s="1221"/>
      <c r="AG65" s="1221"/>
      <c r="AH65" s="1221"/>
      <c r="AI65" s="1221"/>
      <c r="AJ65" s="1221"/>
      <c r="AK65" s="1222"/>
      <c r="AL65" s="1223" t="s">
        <v>439</v>
      </c>
      <c r="AM65" s="1224"/>
      <c r="AN65" s="1225"/>
    </row>
    <row r="66" spans="1:47" ht="14" x14ac:dyDescent="0.25">
      <c r="A66" s="1226" t="s">
        <v>438</v>
      </c>
      <c r="B66" s="1227"/>
      <c r="C66" s="1227"/>
      <c r="D66" s="1227"/>
      <c r="E66" s="1227"/>
      <c r="F66" s="1227" t="s">
        <v>437</v>
      </c>
      <c r="G66" s="1227"/>
      <c r="H66" s="1230">
        <v>15</v>
      </c>
      <c r="I66" s="1230"/>
      <c r="J66" s="1227" t="s">
        <v>436</v>
      </c>
      <c r="K66" s="1227"/>
      <c r="L66" s="1230">
        <v>6</v>
      </c>
      <c r="M66" s="1230"/>
      <c r="N66" s="1227" t="s">
        <v>8</v>
      </c>
      <c r="O66" s="1227"/>
      <c r="P66" s="1230">
        <v>2025</v>
      </c>
      <c r="Q66" s="1230"/>
      <c r="R66" s="482"/>
      <c r="S66" s="482"/>
      <c r="T66" s="482"/>
      <c r="U66" s="1227" t="s">
        <v>435</v>
      </c>
      <c r="V66" s="1227"/>
      <c r="W66" s="1227"/>
      <c r="X66" s="1227"/>
      <c r="Y66" s="1227"/>
      <c r="Z66" s="1231"/>
      <c r="AA66" s="1231"/>
      <c r="AB66" s="1231"/>
      <c r="AC66" s="1231"/>
      <c r="AD66" s="1231"/>
      <c r="AE66" s="1231"/>
      <c r="AF66" s="1231"/>
      <c r="AG66" s="1227" t="s">
        <v>434</v>
      </c>
      <c r="AH66" s="1227"/>
      <c r="AI66" s="1227"/>
      <c r="AJ66" s="1142" t="s">
        <v>541</v>
      </c>
      <c r="AK66" s="1142"/>
      <c r="AL66" s="1142"/>
      <c r="AM66" s="1142"/>
      <c r="AN66" s="1143"/>
    </row>
    <row r="67" spans="1:47" ht="17.649999999999999" customHeight="1" x14ac:dyDescent="0.25">
      <c r="A67" s="1232" t="s">
        <v>433</v>
      </c>
      <c r="B67" s="1233"/>
      <c r="C67" s="1233"/>
      <c r="D67" s="1233"/>
      <c r="E67" s="1233"/>
      <c r="F67" s="1233"/>
      <c r="G67" s="1233"/>
      <c r="H67" s="1233"/>
      <c r="I67" s="1234" t="s">
        <v>540</v>
      </c>
      <c r="J67" s="1235"/>
      <c r="K67" s="1235"/>
      <c r="L67" s="1235"/>
      <c r="M67" s="1235"/>
      <c r="N67" s="1235"/>
      <c r="O67" s="1235"/>
      <c r="P67" s="1235"/>
      <c r="Q67" s="1235"/>
      <c r="R67" s="1235"/>
      <c r="S67" s="1235"/>
      <c r="T67" s="1235"/>
      <c r="U67" s="1235"/>
      <c r="V67" s="1235"/>
      <c r="W67" s="1235"/>
      <c r="X67" s="1235"/>
      <c r="Y67" s="1235"/>
      <c r="Z67" s="1235"/>
      <c r="AA67" s="1235"/>
      <c r="AB67" s="1235"/>
      <c r="AC67" s="1235"/>
      <c r="AD67" s="1235"/>
      <c r="AE67" s="1235"/>
      <c r="AF67" s="1235"/>
      <c r="AG67" s="1235"/>
      <c r="AH67" s="1235"/>
      <c r="AI67" s="1235"/>
      <c r="AJ67" s="1235"/>
      <c r="AK67" s="1235"/>
      <c r="AL67" s="1235"/>
      <c r="AM67" s="1235"/>
      <c r="AN67" s="1236"/>
    </row>
    <row r="68" spans="1:47" ht="20" x14ac:dyDescent="0.4">
      <c r="A68" s="1226" t="s">
        <v>432</v>
      </c>
      <c r="B68" s="1227"/>
      <c r="C68" s="1227"/>
      <c r="D68" s="1227"/>
      <c r="E68" s="1227"/>
      <c r="F68" s="1227"/>
      <c r="G68" s="1227"/>
      <c r="H68" s="1227"/>
      <c r="I68" s="1237"/>
      <c r="J68" s="1237"/>
      <c r="K68" s="1237"/>
      <c r="L68" s="1237"/>
      <c r="M68" s="1237"/>
      <c r="N68" s="1237"/>
      <c r="O68" s="1237"/>
      <c r="P68" s="1237"/>
      <c r="Q68" s="1237"/>
      <c r="R68" s="1237"/>
      <c r="S68" s="1237"/>
      <c r="T68" s="1237"/>
      <c r="U68" s="1237"/>
      <c r="V68" s="1237"/>
      <c r="W68" s="1237"/>
      <c r="X68" s="1237"/>
      <c r="Y68" s="1237"/>
      <c r="Z68" s="1237"/>
      <c r="AA68" s="1237"/>
      <c r="AB68" s="1237"/>
      <c r="AC68" s="1237"/>
      <c r="AD68" s="1237"/>
      <c r="AE68" s="1238" t="s">
        <v>429</v>
      </c>
      <c r="AF68" s="1239"/>
      <c r="AG68" s="1239"/>
      <c r="AH68" s="1240"/>
      <c r="AI68" s="484"/>
      <c r="AJ68" s="1241" t="s">
        <v>431</v>
      </c>
      <c r="AK68" s="1242"/>
      <c r="AL68" s="1243"/>
      <c r="AM68" s="1244"/>
      <c r="AN68" s="1245"/>
    </row>
    <row r="69" spans="1:47" ht="20" x14ac:dyDescent="0.4">
      <c r="A69" s="1226" t="s">
        <v>430</v>
      </c>
      <c r="B69" s="1227"/>
      <c r="C69" s="1227"/>
      <c r="D69" s="1227"/>
      <c r="E69" s="1227"/>
      <c r="F69" s="1227"/>
      <c r="G69" s="1227"/>
      <c r="H69" s="1227"/>
      <c r="I69" s="1237"/>
      <c r="J69" s="1237"/>
      <c r="K69" s="1237"/>
      <c r="L69" s="1237"/>
      <c r="M69" s="1237"/>
      <c r="N69" s="1237"/>
      <c r="O69" s="1237"/>
      <c r="P69" s="1237"/>
      <c r="Q69" s="1237"/>
      <c r="R69" s="1237"/>
      <c r="S69" s="1237"/>
      <c r="T69" s="1237"/>
      <c r="U69" s="1237"/>
      <c r="V69" s="1237"/>
      <c r="W69" s="1237"/>
      <c r="X69" s="1237"/>
      <c r="Y69" s="1237"/>
      <c r="Z69" s="1237"/>
      <c r="AA69" s="1237"/>
      <c r="AB69" s="1237"/>
      <c r="AC69" s="1237"/>
      <c r="AD69" s="1237"/>
      <c r="AE69" s="1238" t="s">
        <v>429</v>
      </c>
      <c r="AF69" s="1239"/>
      <c r="AG69" s="1239"/>
      <c r="AH69" s="1240"/>
      <c r="AI69" s="484"/>
      <c r="AJ69" s="1238" t="s">
        <v>428</v>
      </c>
      <c r="AK69" s="1239"/>
      <c r="AL69" s="1240"/>
      <c r="AM69" s="1244"/>
      <c r="AN69" s="1245"/>
    </row>
    <row r="70" spans="1:47" ht="16" thickBot="1" x14ac:dyDescent="0.3">
      <c r="A70" s="483"/>
      <c r="B70" s="482"/>
      <c r="C70" s="482"/>
      <c r="D70" s="482"/>
      <c r="E70" s="482"/>
      <c r="F70" s="482"/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82"/>
      <c r="V70" s="482"/>
      <c r="W70" s="482"/>
      <c r="X70" s="482"/>
      <c r="Y70" s="482"/>
      <c r="Z70" s="482"/>
      <c r="AA70" s="482"/>
      <c r="AB70" s="482"/>
      <c r="AC70" s="482"/>
      <c r="AD70" s="482"/>
      <c r="AE70" s="482"/>
      <c r="AF70" s="482"/>
      <c r="AG70" s="482"/>
      <c r="AH70" s="482"/>
      <c r="AI70" s="481"/>
      <c r="AJ70" s="481"/>
      <c r="AK70" s="481"/>
      <c r="AL70" s="481"/>
      <c r="AM70" s="480"/>
      <c r="AN70" s="479"/>
    </row>
    <row r="71" spans="1:47" ht="16" thickBot="1" x14ac:dyDescent="0.35">
      <c r="A71" s="1246" t="s">
        <v>38</v>
      </c>
      <c r="B71" s="1247"/>
      <c r="C71" s="1247"/>
      <c r="D71" s="1247"/>
      <c r="E71" s="1247"/>
      <c r="F71" s="1247"/>
      <c r="G71" s="1247"/>
      <c r="H71" s="1248" t="s">
        <v>31</v>
      </c>
      <c r="I71" s="1249"/>
      <c r="J71" s="1249"/>
      <c r="K71" s="1249"/>
      <c r="L71" s="1249"/>
      <c r="M71" s="1249"/>
      <c r="N71" s="1249"/>
      <c r="O71" s="1249"/>
      <c r="P71" s="1249"/>
      <c r="Q71" s="1249"/>
      <c r="R71" s="1249"/>
      <c r="S71" s="1249"/>
      <c r="T71" s="1250"/>
      <c r="U71" s="1247" t="s">
        <v>20</v>
      </c>
      <c r="V71" s="1247"/>
      <c r="W71" s="1247"/>
      <c r="X71" s="1247"/>
      <c r="Y71" s="1247"/>
      <c r="Z71" s="1247"/>
      <c r="AA71" s="1247"/>
      <c r="AB71" s="1247"/>
      <c r="AC71" s="1247"/>
      <c r="AD71" s="1247"/>
      <c r="AE71" s="1196" t="s">
        <v>39</v>
      </c>
      <c r="AF71" s="1197"/>
      <c r="AG71" s="1198"/>
      <c r="AH71" s="1198"/>
      <c r="AI71" s="1199"/>
      <c r="AJ71" s="478" t="s">
        <v>427</v>
      </c>
      <c r="AK71" s="477" t="s">
        <v>36</v>
      </c>
      <c r="AL71" s="476" t="s">
        <v>426</v>
      </c>
      <c r="AM71" s="1200" t="s">
        <v>425</v>
      </c>
      <c r="AN71" s="1201"/>
      <c r="AP71" s="1251" t="s">
        <v>449</v>
      </c>
      <c r="AQ71" s="1252"/>
      <c r="AR71" s="1252"/>
      <c r="AS71" s="1252"/>
      <c r="AT71" s="1252"/>
      <c r="AU71" s="1253"/>
    </row>
    <row r="72" spans="1:47" ht="13" x14ac:dyDescent="0.3">
      <c r="A72" s="1144"/>
      <c r="B72" s="1145"/>
      <c r="C72" s="1145"/>
      <c r="D72" s="1145"/>
      <c r="E72" s="1145"/>
      <c r="F72" s="1145"/>
      <c r="G72" s="1145"/>
      <c r="H72" s="1145"/>
      <c r="I72" s="1145"/>
      <c r="J72" s="1145"/>
      <c r="K72" s="1145"/>
      <c r="L72" s="1145"/>
      <c r="M72" s="1145"/>
      <c r="N72" s="1145"/>
      <c r="O72" s="1145"/>
      <c r="P72" s="1145"/>
      <c r="Q72" s="1145"/>
      <c r="R72" s="1145"/>
      <c r="S72" s="1145"/>
      <c r="T72" s="1145"/>
      <c r="U72" s="1145"/>
      <c r="V72" s="1145"/>
      <c r="W72" s="1145"/>
      <c r="X72" s="1145"/>
      <c r="Y72" s="1145"/>
      <c r="Z72" s="1145"/>
      <c r="AA72" s="1145"/>
      <c r="AB72" s="1145"/>
      <c r="AC72" s="1145"/>
      <c r="AD72" s="1145"/>
      <c r="AE72" s="1145"/>
      <c r="AF72" s="1146"/>
      <c r="AG72" s="1153" t="s">
        <v>424</v>
      </c>
      <c r="AH72" s="1154"/>
      <c r="AI72" s="1157" t="s">
        <v>423</v>
      </c>
      <c r="AJ72" s="1159" t="s">
        <v>422</v>
      </c>
      <c r="AK72" s="1161"/>
      <c r="AL72" s="1161"/>
      <c r="AM72" s="1157" t="s">
        <v>421</v>
      </c>
      <c r="AN72" s="1162" t="s">
        <v>420</v>
      </c>
      <c r="AP72" s="1157" t="s">
        <v>423</v>
      </c>
      <c r="AQ72" s="1159" t="s">
        <v>422</v>
      </c>
      <c r="AR72" s="1161"/>
      <c r="AS72" s="1161"/>
      <c r="AT72" s="1157" t="s">
        <v>421</v>
      </c>
      <c r="AU72" s="1162" t="s">
        <v>420</v>
      </c>
    </row>
    <row r="73" spans="1:47" ht="13.5" thickBot="1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55"/>
      <c r="AH73" s="1156"/>
      <c r="AI73" s="1158"/>
      <c r="AJ73" s="475" t="s">
        <v>513</v>
      </c>
      <c r="AK73" s="475" t="s">
        <v>418</v>
      </c>
      <c r="AL73" s="475" t="s">
        <v>417</v>
      </c>
      <c r="AM73" s="1158"/>
      <c r="AN73" s="1163"/>
      <c r="AP73" s="1254"/>
      <c r="AQ73" s="575" t="s">
        <v>419</v>
      </c>
      <c r="AR73" s="575" t="s">
        <v>418</v>
      </c>
      <c r="AS73" s="575" t="s">
        <v>521</v>
      </c>
      <c r="AT73" s="1254"/>
      <c r="AU73" s="1255"/>
    </row>
    <row r="74" spans="1:47" ht="16" thickBot="1" x14ac:dyDescent="0.4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9" t="s">
        <v>544</v>
      </c>
      <c r="AJ74" s="467"/>
      <c r="AK74" s="466"/>
      <c r="AL74" s="466"/>
      <c r="AM74" s="470"/>
      <c r="AN74" s="465"/>
      <c r="AP74" s="814" t="s">
        <v>589</v>
      </c>
      <c r="AQ74" s="552"/>
      <c r="AR74" s="552"/>
      <c r="AS74" s="552"/>
      <c r="AT74" s="576"/>
      <c r="AU74" s="552"/>
    </row>
    <row r="75" spans="1:47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1164"/>
      <c r="AH75" s="1165"/>
      <c r="AI75" s="468"/>
      <c r="AJ75" s="466"/>
      <c r="AK75" s="466"/>
      <c r="AL75" s="467"/>
      <c r="AM75" s="470"/>
      <c r="AN75" s="465"/>
      <c r="AP75" s="578" t="s">
        <v>649</v>
      </c>
      <c r="AQ75" s="552"/>
      <c r="AR75" s="552">
        <v>2</v>
      </c>
      <c r="AS75" s="552">
        <v>0.9</v>
      </c>
      <c r="AT75" s="576">
        <v>1</v>
      </c>
      <c r="AU75" s="691">
        <f>AR75*AS75*AT75</f>
        <v>1.8</v>
      </c>
    </row>
    <row r="76" spans="1:47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1166"/>
      <c r="AH76" s="1167"/>
      <c r="AI76" s="468" t="s">
        <v>607</v>
      </c>
      <c r="AJ76" s="466">
        <v>1.8</v>
      </c>
      <c r="AK76" s="466"/>
      <c r="AL76" s="467"/>
      <c r="AM76" s="470"/>
      <c r="AN76" s="465">
        <f>AJ76</f>
        <v>1.8</v>
      </c>
      <c r="AP76" s="839" t="s">
        <v>590</v>
      </c>
      <c r="AQ76" s="552"/>
      <c r="AR76" s="552"/>
      <c r="AS76" s="552"/>
      <c r="AT76" s="576"/>
      <c r="AU76" s="691"/>
    </row>
    <row r="77" spans="1:47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1166"/>
      <c r="AH77" s="1167"/>
      <c r="AI77" s="468" t="s">
        <v>608</v>
      </c>
      <c r="AJ77" s="466">
        <v>1.85</v>
      </c>
      <c r="AK77" s="466"/>
      <c r="AL77" s="466"/>
      <c r="AM77" s="470"/>
      <c r="AN77" s="465">
        <f t="shared" ref="AN77:AN80" si="2">AJ77</f>
        <v>1.85</v>
      </c>
      <c r="AP77" s="578" t="s">
        <v>649</v>
      </c>
      <c r="AQ77" s="552"/>
      <c r="AR77" s="552">
        <v>2</v>
      </c>
      <c r="AS77" s="552">
        <v>0.9</v>
      </c>
      <c r="AT77" s="576">
        <v>1</v>
      </c>
      <c r="AU77" s="691">
        <f>AR77*AS77*AT77</f>
        <v>1.8</v>
      </c>
    </row>
    <row r="78" spans="1:47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1166"/>
      <c r="AH78" s="1167"/>
      <c r="AI78" s="468" t="s">
        <v>551</v>
      </c>
      <c r="AJ78" s="466">
        <v>2.85</v>
      </c>
      <c r="AK78" s="466"/>
      <c r="AL78" s="466"/>
      <c r="AM78" s="470"/>
      <c r="AN78" s="465">
        <f t="shared" si="2"/>
        <v>2.85</v>
      </c>
      <c r="AP78" s="839" t="s">
        <v>652</v>
      </c>
      <c r="AQ78" s="552"/>
      <c r="AR78" s="552"/>
      <c r="AS78" s="552"/>
      <c r="AT78" s="576"/>
      <c r="AU78" s="552"/>
    </row>
    <row r="79" spans="1:47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1166"/>
      <c r="AH79" s="1167"/>
      <c r="AI79" s="468" t="s">
        <v>553</v>
      </c>
      <c r="AJ79" s="467">
        <v>5.6</v>
      </c>
      <c r="AK79" s="466"/>
      <c r="AL79" s="466"/>
      <c r="AM79" s="466"/>
      <c r="AN79" s="465">
        <f t="shared" si="2"/>
        <v>5.6</v>
      </c>
      <c r="AP79" s="578" t="s">
        <v>653</v>
      </c>
      <c r="AQ79" s="552"/>
      <c r="AR79" s="552">
        <v>0.5</v>
      </c>
      <c r="AS79" s="552">
        <v>0.7</v>
      </c>
      <c r="AT79" s="576">
        <v>1</v>
      </c>
      <c r="AU79" s="691">
        <f>AR79*AS79*AT79</f>
        <v>0.35</v>
      </c>
    </row>
    <row r="80" spans="1:47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1166"/>
      <c r="AH80" s="1167"/>
      <c r="AI80" s="468" t="s">
        <v>609</v>
      </c>
      <c r="AJ80" s="467">
        <v>2.65</v>
      </c>
      <c r="AK80" s="466"/>
      <c r="AL80" s="466"/>
      <c r="AM80" s="466"/>
      <c r="AN80" s="465">
        <f t="shared" si="2"/>
        <v>2.65</v>
      </c>
      <c r="AP80" s="578" t="s">
        <v>649</v>
      </c>
      <c r="AQ80" s="552"/>
      <c r="AR80" s="552">
        <v>2</v>
      </c>
      <c r="AS80" s="552">
        <v>0.9</v>
      </c>
      <c r="AT80" s="576">
        <v>1</v>
      </c>
      <c r="AU80" s="691">
        <f>AR80*AS80*AT80</f>
        <v>1.8</v>
      </c>
    </row>
    <row r="81" spans="1:47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1166"/>
      <c r="AH81" s="1167"/>
      <c r="AI81" s="552"/>
      <c r="AJ81" s="552"/>
      <c r="AK81" s="552"/>
      <c r="AL81" s="552"/>
      <c r="AM81" s="552"/>
      <c r="AN81" s="552"/>
      <c r="AP81" s="839" t="s">
        <v>724</v>
      </c>
      <c r="AQ81" s="552"/>
      <c r="AR81" s="552"/>
      <c r="AS81" s="552"/>
      <c r="AT81" s="576"/>
      <c r="AU81" s="552"/>
    </row>
    <row r="82" spans="1:47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1166"/>
      <c r="AH82" s="1167"/>
      <c r="AI82" s="468" t="s">
        <v>610</v>
      </c>
      <c r="AJ82" s="466"/>
      <c r="AK82" s="466">
        <v>2</v>
      </c>
      <c r="AL82" s="467">
        <f>5.4-0.75</f>
        <v>4.6500000000000004</v>
      </c>
      <c r="AM82" s="466"/>
      <c r="AN82" s="466">
        <f>AK82*AL82</f>
        <v>9.3000000000000007</v>
      </c>
      <c r="AP82" s="578" t="s">
        <v>653</v>
      </c>
      <c r="AQ82" s="552"/>
      <c r="AR82" s="552">
        <v>0.5</v>
      </c>
      <c r="AS82" s="552">
        <v>0.7</v>
      </c>
      <c r="AT82" s="576">
        <v>1</v>
      </c>
      <c r="AU82" s="691">
        <f>AR82*AS82*AT82</f>
        <v>0.35</v>
      </c>
    </row>
    <row r="83" spans="1:47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1166"/>
      <c r="AH83" s="1167"/>
      <c r="AI83" s="468" t="s">
        <v>611</v>
      </c>
      <c r="AJ83" s="466"/>
      <c r="AK83" s="466">
        <v>2</v>
      </c>
      <c r="AL83" s="467">
        <f>5.5-0.75</f>
        <v>4.75</v>
      </c>
      <c r="AM83" s="466"/>
      <c r="AN83" s="466">
        <f t="shared" ref="AN83:AN85" si="3">AK83*AL83</f>
        <v>9.5</v>
      </c>
      <c r="AP83" s="578" t="s">
        <v>649</v>
      </c>
      <c r="AQ83" s="552"/>
      <c r="AR83" s="552">
        <v>2</v>
      </c>
      <c r="AS83" s="552">
        <v>0.9</v>
      </c>
      <c r="AT83" s="576">
        <v>1</v>
      </c>
      <c r="AU83" s="691">
        <f>AR83*AS83*AT83</f>
        <v>1.8</v>
      </c>
    </row>
    <row r="84" spans="1:47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1166"/>
      <c r="AH84" s="1167"/>
      <c r="AI84" s="468" t="s">
        <v>552</v>
      </c>
      <c r="AJ84" s="467"/>
      <c r="AK84" s="466">
        <v>2</v>
      </c>
      <c r="AL84" s="466">
        <f>7.35-0.75</f>
        <v>6.6</v>
      </c>
      <c r="AM84" s="466"/>
      <c r="AN84" s="466">
        <f t="shared" si="3"/>
        <v>13.2</v>
      </c>
      <c r="AP84" s="839" t="s">
        <v>630</v>
      </c>
      <c r="AQ84" s="552"/>
      <c r="AR84" s="552"/>
      <c r="AS84" s="552"/>
      <c r="AT84" s="576"/>
      <c r="AU84" s="552"/>
    </row>
    <row r="85" spans="1:47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1166"/>
      <c r="AH85" s="1167"/>
      <c r="AI85" s="468" t="s">
        <v>612</v>
      </c>
      <c r="AJ85" s="467"/>
      <c r="AK85" s="466">
        <v>2</v>
      </c>
      <c r="AL85" s="466">
        <f>7-0.75</f>
        <v>6.25</v>
      </c>
      <c r="AM85" s="466"/>
      <c r="AN85" s="466">
        <f t="shared" si="3"/>
        <v>12.5</v>
      </c>
      <c r="AP85" s="578" t="s">
        <v>649</v>
      </c>
      <c r="AQ85" s="552"/>
      <c r="AR85" s="552">
        <v>2</v>
      </c>
      <c r="AS85" s="552">
        <v>0.9</v>
      </c>
      <c r="AT85" s="576">
        <v>1</v>
      </c>
      <c r="AU85" s="691">
        <f>AR85*AS85*AT85</f>
        <v>1.8</v>
      </c>
    </row>
    <row r="86" spans="1:47" ht="15.5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1166"/>
      <c r="AH86" s="1167"/>
      <c r="AI86" s="468"/>
      <c r="AJ86" s="467"/>
      <c r="AK86" s="466"/>
      <c r="AL86" s="466"/>
      <c r="AM86" s="466"/>
      <c r="AN86" s="466"/>
      <c r="AP86" s="839" t="s">
        <v>725</v>
      </c>
      <c r="AQ86" s="552"/>
      <c r="AR86" s="552"/>
      <c r="AS86" s="552"/>
      <c r="AT86" s="576"/>
      <c r="AU86" s="691"/>
    </row>
    <row r="87" spans="1:47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1166"/>
      <c r="AH87" s="1167"/>
      <c r="AI87" s="469" t="s">
        <v>558</v>
      </c>
      <c r="AJ87" s="466"/>
      <c r="AK87" s="466"/>
      <c r="AL87" s="467"/>
      <c r="AM87" s="466"/>
      <c r="AN87" s="466"/>
      <c r="AP87" s="578" t="s">
        <v>649</v>
      </c>
      <c r="AQ87" s="552"/>
      <c r="AR87" s="552">
        <v>2</v>
      </c>
      <c r="AS87" s="552">
        <v>0.9</v>
      </c>
      <c r="AT87" s="576">
        <v>1</v>
      </c>
      <c r="AU87" s="691">
        <f>AR87*AS87*AT87</f>
        <v>1.8</v>
      </c>
    </row>
    <row r="88" spans="1:47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1166"/>
      <c r="AH88" s="1167"/>
      <c r="AI88" s="468"/>
      <c r="AJ88" s="466"/>
      <c r="AK88" s="466"/>
      <c r="AL88" s="466"/>
      <c r="AM88" s="466"/>
      <c r="AN88" s="466"/>
      <c r="AP88" s="839" t="s">
        <v>726</v>
      </c>
      <c r="AQ88" s="552"/>
      <c r="AR88" s="552"/>
      <c r="AS88" s="552"/>
      <c r="AT88" s="576"/>
      <c r="AU88" s="552"/>
    </row>
    <row r="89" spans="1:47" ht="15.5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1168"/>
      <c r="AH89" s="1169"/>
      <c r="AI89" s="468" t="s">
        <v>559</v>
      </c>
      <c r="AJ89" s="466">
        <v>2.35</v>
      </c>
      <c r="AK89" s="466"/>
      <c r="AL89" s="466"/>
      <c r="AM89" s="466"/>
      <c r="AN89" s="465">
        <f t="shared" ref="AN89:AN90" si="4">AJ89</f>
        <v>2.35</v>
      </c>
      <c r="AP89" s="578" t="s">
        <v>649</v>
      </c>
      <c r="AQ89" s="552"/>
      <c r="AR89" s="552">
        <v>2</v>
      </c>
      <c r="AS89" s="552">
        <v>0.9</v>
      </c>
      <c r="AT89" s="576">
        <v>1</v>
      </c>
      <c r="AU89" s="691">
        <f>AR89*AS89*AT89</f>
        <v>1.8</v>
      </c>
    </row>
    <row r="90" spans="1:47" ht="15.5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472"/>
      <c r="AH90" s="471"/>
      <c r="AI90" s="468" t="s">
        <v>560</v>
      </c>
      <c r="AJ90" s="467">
        <v>2.2999999999999998</v>
      </c>
      <c r="AK90" s="466"/>
      <c r="AL90" s="466"/>
      <c r="AM90" s="466"/>
      <c r="AN90" s="465">
        <f t="shared" si="4"/>
        <v>2.2999999999999998</v>
      </c>
      <c r="AP90" s="1291" t="s">
        <v>415</v>
      </c>
      <c r="AQ90" s="1291"/>
      <c r="AR90" s="1291"/>
      <c r="AS90" s="1291"/>
      <c r="AT90" s="1291"/>
      <c r="AU90" s="552">
        <f>SUM(AU75:AU89)</f>
        <v>13.3</v>
      </c>
    </row>
    <row r="91" spans="1:47" ht="15.5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472"/>
      <c r="AH91" s="471"/>
      <c r="AI91" s="468"/>
      <c r="AJ91" s="467"/>
      <c r="AK91" s="466"/>
      <c r="AL91" s="466"/>
      <c r="AM91" s="466"/>
      <c r="AN91" s="466"/>
      <c r="AP91" s="880"/>
      <c r="AT91" s="664"/>
    </row>
    <row r="92" spans="1:47" ht="15.5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1168"/>
      <c r="AH92" s="1169"/>
      <c r="AI92" s="468" t="s">
        <v>561</v>
      </c>
      <c r="AJ92" s="467"/>
      <c r="AK92" s="466">
        <v>2</v>
      </c>
      <c r="AL92" s="466">
        <f>6.4-0.75</f>
        <v>5.65</v>
      </c>
      <c r="AM92" s="470"/>
      <c r="AN92" s="466">
        <f t="shared" ref="AN92:AN93" si="5">AK92*AL92</f>
        <v>11.3</v>
      </c>
      <c r="AP92" s="739"/>
      <c r="AT92" s="664"/>
    </row>
    <row r="93" spans="1:47" ht="15.5" x14ac:dyDescent="0.35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1168"/>
      <c r="AH93" s="1169"/>
      <c r="AI93" s="468" t="s">
        <v>562</v>
      </c>
      <c r="AJ93" s="467"/>
      <c r="AK93" s="466">
        <v>2</v>
      </c>
      <c r="AL93" s="466">
        <f>6.3-0.75</f>
        <v>5.55</v>
      </c>
      <c r="AM93" s="470"/>
      <c r="AN93" s="466">
        <f t="shared" si="5"/>
        <v>11.1</v>
      </c>
      <c r="AP93" s="739"/>
      <c r="AT93" s="664"/>
    </row>
    <row r="94" spans="1:47" ht="15.5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1168"/>
      <c r="AH94" s="1169"/>
      <c r="AI94" s="468"/>
      <c r="AJ94" s="467"/>
      <c r="AK94" s="466"/>
      <c r="AL94" s="466"/>
      <c r="AM94" s="470"/>
      <c r="AN94" s="465"/>
    </row>
    <row r="95" spans="1:47" ht="15.5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68"/>
      <c r="AH95" s="1169"/>
      <c r="AI95" s="468"/>
      <c r="AJ95" s="467"/>
      <c r="AK95" s="466"/>
      <c r="AL95" s="466"/>
      <c r="AM95" s="470"/>
      <c r="AN95" s="465"/>
    </row>
    <row r="96" spans="1:47" ht="15.5" x14ac:dyDescent="0.35">
      <c r="A96" s="1147"/>
      <c r="B96" s="1148"/>
      <c r="C96" s="1148"/>
      <c r="D96" s="1148"/>
      <c r="E96" s="1148"/>
      <c r="F96" s="1148"/>
      <c r="G96" s="1148"/>
      <c r="H96" s="1148"/>
      <c r="I96" s="1148"/>
      <c r="J96" s="1148"/>
      <c r="K96" s="1148"/>
      <c r="L96" s="1148"/>
      <c r="M96" s="1148"/>
      <c r="N96" s="1148"/>
      <c r="O96" s="1148"/>
      <c r="P96" s="1148"/>
      <c r="Q96" s="1148"/>
      <c r="R96" s="1148"/>
      <c r="S96" s="1148"/>
      <c r="T96" s="1148"/>
      <c r="U96" s="1148"/>
      <c r="V96" s="1148"/>
      <c r="W96" s="1148"/>
      <c r="X96" s="1148"/>
      <c r="Y96" s="1148"/>
      <c r="Z96" s="1148"/>
      <c r="AA96" s="1148"/>
      <c r="AB96" s="1148"/>
      <c r="AC96" s="1148"/>
      <c r="AD96" s="1148"/>
      <c r="AE96" s="1148"/>
      <c r="AF96" s="1149"/>
      <c r="AG96" s="1168"/>
      <c r="AH96" s="1169"/>
      <c r="AI96" s="469"/>
      <c r="AJ96" s="467"/>
      <c r="AK96" s="466"/>
      <c r="AL96" s="466"/>
      <c r="AM96" s="470"/>
      <c r="AN96" s="465"/>
    </row>
    <row r="97" spans="1:40" ht="15" customHeight="1" x14ac:dyDescent="0.35">
      <c r="A97" s="1147"/>
      <c r="B97" s="1148"/>
      <c r="C97" s="1148"/>
      <c r="D97" s="1148"/>
      <c r="E97" s="1148"/>
      <c r="F97" s="1148"/>
      <c r="G97" s="1148"/>
      <c r="H97" s="1148"/>
      <c r="I97" s="1148"/>
      <c r="J97" s="1148"/>
      <c r="K97" s="1148"/>
      <c r="L97" s="1148"/>
      <c r="M97" s="1148"/>
      <c r="N97" s="1148"/>
      <c r="O97" s="1148"/>
      <c r="P97" s="1148"/>
      <c r="Q97" s="1148"/>
      <c r="R97" s="1148"/>
      <c r="S97" s="1148"/>
      <c r="T97" s="1148"/>
      <c r="U97" s="1148"/>
      <c r="V97" s="1148"/>
      <c r="W97" s="1148"/>
      <c r="X97" s="1148"/>
      <c r="Y97" s="1148"/>
      <c r="Z97" s="1148"/>
      <c r="AA97" s="1148"/>
      <c r="AB97" s="1148"/>
      <c r="AC97" s="1148"/>
      <c r="AD97" s="1148"/>
      <c r="AE97" s="1148"/>
      <c r="AF97" s="1149"/>
      <c r="AG97" s="1168"/>
      <c r="AH97" s="1169"/>
      <c r="AI97" s="468"/>
      <c r="AJ97" s="467"/>
      <c r="AK97" s="466"/>
      <c r="AL97" s="466"/>
      <c r="AM97" s="470"/>
      <c r="AN97" s="465"/>
    </row>
    <row r="98" spans="1:40" ht="15" customHeight="1" x14ac:dyDescent="0.35">
      <c r="A98" s="1147"/>
      <c r="B98" s="1148"/>
      <c r="C98" s="1148"/>
      <c r="D98" s="1148"/>
      <c r="E98" s="1148"/>
      <c r="F98" s="1148"/>
      <c r="G98" s="1148"/>
      <c r="H98" s="1148"/>
      <c r="I98" s="1148"/>
      <c r="J98" s="1148"/>
      <c r="K98" s="1148"/>
      <c r="L98" s="1148"/>
      <c r="M98" s="1148"/>
      <c r="N98" s="1148"/>
      <c r="O98" s="1148"/>
      <c r="P98" s="1148"/>
      <c r="Q98" s="1148"/>
      <c r="R98" s="1148"/>
      <c r="S98" s="1148"/>
      <c r="T98" s="1148"/>
      <c r="U98" s="1148"/>
      <c r="V98" s="1148"/>
      <c r="W98" s="1148"/>
      <c r="X98" s="1148"/>
      <c r="Y98" s="1148"/>
      <c r="Z98" s="1148"/>
      <c r="AA98" s="1148"/>
      <c r="AB98" s="1148"/>
      <c r="AC98" s="1148"/>
      <c r="AD98" s="1148"/>
      <c r="AE98" s="1148"/>
      <c r="AF98" s="1149"/>
      <c r="AG98" s="1168"/>
      <c r="AH98" s="1169"/>
      <c r="AI98" s="468"/>
      <c r="AJ98" s="467"/>
      <c r="AK98" s="466"/>
      <c r="AL98" s="466"/>
      <c r="AM98" s="470"/>
      <c r="AN98" s="465"/>
    </row>
    <row r="99" spans="1:40" ht="15.5" x14ac:dyDescent="0.35">
      <c r="A99" s="1147"/>
      <c r="B99" s="1148"/>
      <c r="C99" s="1148"/>
      <c r="D99" s="1148"/>
      <c r="E99" s="1148"/>
      <c r="F99" s="1148"/>
      <c r="G99" s="1148"/>
      <c r="H99" s="1148"/>
      <c r="I99" s="1148"/>
      <c r="J99" s="1148"/>
      <c r="K99" s="1148"/>
      <c r="L99" s="1148"/>
      <c r="M99" s="1148"/>
      <c r="N99" s="1148"/>
      <c r="O99" s="1148"/>
      <c r="P99" s="1148"/>
      <c r="Q99" s="1148"/>
      <c r="R99" s="1148"/>
      <c r="S99" s="1148"/>
      <c r="T99" s="1148"/>
      <c r="U99" s="1148"/>
      <c r="V99" s="1148"/>
      <c r="W99" s="1148"/>
      <c r="X99" s="1148"/>
      <c r="Y99" s="1148"/>
      <c r="Z99" s="1148"/>
      <c r="AA99" s="1148"/>
      <c r="AB99" s="1148"/>
      <c r="AC99" s="1148"/>
      <c r="AD99" s="1148"/>
      <c r="AE99" s="1148"/>
      <c r="AF99" s="1149"/>
      <c r="AG99" s="1168"/>
      <c r="AH99" s="1169"/>
      <c r="AI99" s="468"/>
      <c r="AJ99" s="467"/>
      <c r="AK99" s="466"/>
      <c r="AL99" s="466"/>
      <c r="AM99" s="470"/>
      <c r="AN99" s="465"/>
    </row>
    <row r="100" spans="1:40" ht="15.5" x14ac:dyDescent="0.35">
      <c r="A100" s="1147"/>
      <c r="B100" s="1148"/>
      <c r="C100" s="1148"/>
      <c r="D100" s="1148"/>
      <c r="E100" s="1148"/>
      <c r="F100" s="1148"/>
      <c r="G100" s="1148"/>
      <c r="H100" s="1148"/>
      <c r="I100" s="1148"/>
      <c r="J100" s="1148"/>
      <c r="K100" s="1148"/>
      <c r="L100" s="1148"/>
      <c r="M100" s="1148"/>
      <c r="N100" s="1148"/>
      <c r="O100" s="1148"/>
      <c r="P100" s="1148"/>
      <c r="Q100" s="1148"/>
      <c r="R100" s="1148"/>
      <c r="S100" s="1148"/>
      <c r="T100" s="1148"/>
      <c r="U100" s="1148"/>
      <c r="V100" s="1148"/>
      <c r="W100" s="1148"/>
      <c r="X100" s="1148"/>
      <c r="Y100" s="1148"/>
      <c r="Z100" s="1148"/>
      <c r="AA100" s="1148"/>
      <c r="AB100" s="1148"/>
      <c r="AC100" s="1148"/>
      <c r="AD100" s="1148"/>
      <c r="AE100" s="1148"/>
      <c r="AF100" s="1149"/>
      <c r="AG100" s="1168"/>
      <c r="AH100" s="1169"/>
      <c r="AI100" s="468"/>
      <c r="AJ100" s="467"/>
      <c r="AK100" s="466"/>
      <c r="AL100" s="466"/>
      <c r="AM100" s="470"/>
      <c r="AN100" s="465"/>
    </row>
    <row r="101" spans="1:40" ht="15.5" x14ac:dyDescent="0.35">
      <c r="A101" s="1147"/>
      <c r="B101" s="1148"/>
      <c r="C101" s="1148"/>
      <c r="D101" s="1148"/>
      <c r="E101" s="1148"/>
      <c r="F101" s="1148"/>
      <c r="G101" s="1148"/>
      <c r="H101" s="1148"/>
      <c r="I101" s="1148"/>
      <c r="J101" s="1148"/>
      <c r="K101" s="1148"/>
      <c r="L101" s="1148"/>
      <c r="M101" s="1148"/>
      <c r="N101" s="1148"/>
      <c r="O101" s="1148"/>
      <c r="P101" s="1148"/>
      <c r="Q101" s="1148"/>
      <c r="R101" s="1148"/>
      <c r="S101" s="1148"/>
      <c r="T101" s="1148"/>
      <c r="U101" s="1148"/>
      <c r="V101" s="1148"/>
      <c r="W101" s="1148"/>
      <c r="X101" s="1148"/>
      <c r="Y101" s="1148"/>
      <c r="Z101" s="1148"/>
      <c r="AA101" s="1148"/>
      <c r="AB101" s="1148"/>
      <c r="AC101" s="1148"/>
      <c r="AD101" s="1148"/>
      <c r="AE101" s="1148"/>
      <c r="AF101" s="1149"/>
      <c r="AG101" s="1166"/>
      <c r="AH101" s="1167"/>
      <c r="AI101" s="468"/>
      <c r="AJ101" s="467"/>
      <c r="AK101" s="466"/>
      <c r="AL101" s="466"/>
      <c r="AM101" s="470"/>
      <c r="AN101" s="465"/>
    </row>
    <row r="102" spans="1:40" ht="15.5" x14ac:dyDescent="0.35">
      <c r="A102" s="1147"/>
      <c r="B102" s="1148"/>
      <c r="C102" s="1148"/>
      <c r="D102" s="1148"/>
      <c r="E102" s="1148"/>
      <c r="F102" s="1148"/>
      <c r="G102" s="1148"/>
      <c r="H102" s="1148"/>
      <c r="I102" s="1148"/>
      <c r="J102" s="1148"/>
      <c r="K102" s="1148"/>
      <c r="L102" s="1148"/>
      <c r="M102" s="1148"/>
      <c r="N102" s="1148"/>
      <c r="O102" s="1148"/>
      <c r="P102" s="1148"/>
      <c r="Q102" s="1148"/>
      <c r="R102" s="1148"/>
      <c r="S102" s="1148"/>
      <c r="T102" s="1148"/>
      <c r="U102" s="1148"/>
      <c r="V102" s="1148"/>
      <c r="W102" s="1148"/>
      <c r="X102" s="1148"/>
      <c r="Y102" s="1148"/>
      <c r="Z102" s="1148"/>
      <c r="AA102" s="1148"/>
      <c r="AB102" s="1148"/>
      <c r="AC102" s="1148"/>
      <c r="AD102" s="1148"/>
      <c r="AE102" s="1148"/>
      <c r="AF102" s="1149"/>
      <c r="AG102" s="545"/>
      <c r="AH102" s="546"/>
      <c r="AI102" s="468"/>
      <c r="AJ102" s="467"/>
      <c r="AK102" s="466"/>
      <c r="AL102" s="466"/>
      <c r="AM102" s="470"/>
      <c r="AN102" s="465"/>
    </row>
    <row r="103" spans="1:40" ht="15.5" x14ac:dyDescent="0.35">
      <c r="A103" s="1147"/>
      <c r="B103" s="1148"/>
      <c r="C103" s="1148"/>
      <c r="D103" s="1148"/>
      <c r="E103" s="1148"/>
      <c r="F103" s="1148"/>
      <c r="G103" s="1148"/>
      <c r="H103" s="1148"/>
      <c r="I103" s="1148"/>
      <c r="J103" s="1148"/>
      <c r="K103" s="1148"/>
      <c r="L103" s="1148"/>
      <c r="M103" s="1148"/>
      <c r="N103" s="1148"/>
      <c r="O103" s="1148"/>
      <c r="P103" s="1148"/>
      <c r="Q103" s="1148"/>
      <c r="R103" s="1148"/>
      <c r="S103" s="1148"/>
      <c r="T103" s="1148"/>
      <c r="U103" s="1148"/>
      <c r="V103" s="1148"/>
      <c r="W103" s="1148"/>
      <c r="X103" s="1148"/>
      <c r="Y103" s="1148"/>
      <c r="Z103" s="1148"/>
      <c r="AA103" s="1148"/>
      <c r="AB103" s="1148"/>
      <c r="AC103" s="1148"/>
      <c r="AD103" s="1148"/>
      <c r="AE103" s="1148"/>
      <c r="AF103" s="1149"/>
      <c r="AG103" s="545"/>
      <c r="AH103" s="546"/>
      <c r="AI103" s="468"/>
      <c r="AJ103" s="467"/>
      <c r="AK103" s="466"/>
      <c r="AL103" s="466"/>
      <c r="AM103" s="470"/>
      <c r="AN103" s="465"/>
    </row>
    <row r="104" spans="1:40" ht="15.5" x14ac:dyDescent="0.35">
      <c r="A104" s="1147"/>
      <c r="B104" s="1148"/>
      <c r="C104" s="1148"/>
      <c r="D104" s="1148"/>
      <c r="E104" s="1148"/>
      <c r="F104" s="1148"/>
      <c r="G104" s="1148"/>
      <c r="H104" s="1148"/>
      <c r="I104" s="1148"/>
      <c r="J104" s="1148"/>
      <c r="K104" s="1148"/>
      <c r="L104" s="1148"/>
      <c r="M104" s="1148"/>
      <c r="N104" s="1148"/>
      <c r="O104" s="1148"/>
      <c r="P104" s="1148"/>
      <c r="Q104" s="1148"/>
      <c r="R104" s="1148"/>
      <c r="S104" s="1148"/>
      <c r="T104" s="1148"/>
      <c r="U104" s="1148"/>
      <c r="V104" s="1148"/>
      <c r="W104" s="1148"/>
      <c r="X104" s="1148"/>
      <c r="Y104" s="1148"/>
      <c r="Z104" s="1148"/>
      <c r="AA104" s="1148"/>
      <c r="AB104" s="1148"/>
      <c r="AC104" s="1148"/>
      <c r="AD104" s="1148"/>
      <c r="AE104" s="1148"/>
      <c r="AF104" s="1149"/>
      <c r="AG104" s="1166"/>
      <c r="AH104" s="1167"/>
      <c r="AI104" s="468"/>
      <c r="AJ104" s="467"/>
      <c r="AK104" s="466"/>
      <c r="AL104" s="466"/>
      <c r="AM104" s="466"/>
      <c r="AN104" s="465"/>
    </row>
    <row r="105" spans="1:40" ht="16" thickBot="1" x14ac:dyDescent="0.4">
      <c r="A105" s="1147"/>
      <c r="B105" s="1148"/>
      <c r="C105" s="1148"/>
      <c r="D105" s="1148"/>
      <c r="E105" s="1148"/>
      <c r="F105" s="1148"/>
      <c r="G105" s="1148"/>
      <c r="H105" s="1148"/>
      <c r="I105" s="1148"/>
      <c r="J105" s="1148"/>
      <c r="K105" s="1148"/>
      <c r="L105" s="1148"/>
      <c r="M105" s="1148"/>
      <c r="N105" s="1148"/>
      <c r="O105" s="1148"/>
      <c r="P105" s="1148"/>
      <c r="Q105" s="1148"/>
      <c r="R105" s="1148"/>
      <c r="S105" s="1148"/>
      <c r="T105" s="1148"/>
      <c r="U105" s="1148"/>
      <c r="V105" s="1148"/>
      <c r="W105" s="1148"/>
      <c r="X105" s="1148"/>
      <c r="Y105" s="1148"/>
      <c r="Z105" s="1148"/>
      <c r="AA105" s="1148"/>
      <c r="AB105" s="1148"/>
      <c r="AC105" s="1148"/>
      <c r="AD105" s="1148"/>
      <c r="AE105" s="1148"/>
      <c r="AF105" s="1149"/>
      <c r="AG105" s="1185"/>
      <c r="AH105" s="1186"/>
      <c r="AI105" s="464"/>
      <c r="AJ105" s="463"/>
      <c r="AK105" s="463"/>
      <c r="AL105" s="463"/>
      <c r="AM105" s="463"/>
      <c r="AN105" s="462"/>
    </row>
    <row r="106" spans="1:40" ht="15.5" x14ac:dyDescent="0.35">
      <c r="A106" s="1147"/>
      <c r="B106" s="1148"/>
      <c r="C106" s="1148"/>
      <c r="D106" s="1148"/>
      <c r="E106" s="1148"/>
      <c r="F106" s="1148"/>
      <c r="G106" s="1148"/>
      <c r="H106" s="1148"/>
      <c r="I106" s="1148"/>
      <c r="J106" s="1148"/>
      <c r="K106" s="1148"/>
      <c r="L106" s="1148"/>
      <c r="M106" s="1148"/>
      <c r="N106" s="1148"/>
      <c r="O106" s="1148"/>
      <c r="P106" s="1148"/>
      <c r="Q106" s="1148"/>
      <c r="R106" s="1148"/>
      <c r="S106" s="1148"/>
      <c r="T106" s="1148"/>
      <c r="U106" s="1148"/>
      <c r="V106" s="1148"/>
      <c r="W106" s="1148"/>
      <c r="X106" s="1148"/>
      <c r="Y106" s="1148"/>
      <c r="Z106" s="1148"/>
      <c r="AA106" s="1148"/>
      <c r="AB106" s="1148"/>
      <c r="AC106" s="1148"/>
      <c r="AD106" s="1148"/>
      <c r="AE106" s="1148"/>
      <c r="AF106" s="1149"/>
      <c r="AG106" s="1187" t="s">
        <v>416</v>
      </c>
      <c r="AH106" s="1188"/>
      <c r="AI106" s="1188"/>
      <c r="AJ106" s="1188"/>
      <c r="AK106" s="1188"/>
      <c r="AL106" s="1188"/>
      <c r="AM106" s="1189"/>
      <c r="AN106" s="461">
        <f>SUM(AN75:AN105)</f>
        <v>86.3</v>
      </c>
    </row>
    <row r="107" spans="1:40" ht="15.5" x14ac:dyDescent="0.35">
      <c r="A107" s="1147"/>
      <c r="B107" s="1148"/>
      <c r="C107" s="1148"/>
      <c r="D107" s="1148"/>
      <c r="E107" s="1148"/>
      <c r="F107" s="1148"/>
      <c r="G107" s="1148"/>
      <c r="H107" s="1148"/>
      <c r="I107" s="1148"/>
      <c r="J107" s="1148"/>
      <c r="K107" s="1148"/>
      <c r="L107" s="1148"/>
      <c r="M107" s="1148"/>
      <c r="N107" s="1148"/>
      <c r="O107" s="1148"/>
      <c r="P107" s="1148"/>
      <c r="Q107" s="1148"/>
      <c r="R107" s="1148"/>
      <c r="S107" s="1148"/>
      <c r="T107" s="1148"/>
      <c r="U107" s="1148"/>
      <c r="V107" s="1148"/>
      <c r="W107" s="1148"/>
      <c r="X107" s="1148"/>
      <c r="Y107" s="1148"/>
      <c r="Z107" s="1148"/>
      <c r="AA107" s="1148"/>
      <c r="AB107" s="1148"/>
      <c r="AC107" s="1148"/>
      <c r="AD107" s="1148"/>
      <c r="AE107" s="1148"/>
      <c r="AF107" s="1149"/>
      <c r="AG107" s="1190" t="s">
        <v>449</v>
      </c>
      <c r="AH107" s="1191"/>
      <c r="AI107" s="1191"/>
      <c r="AJ107" s="1191"/>
      <c r="AK107" s="1191"/>
      <c r="AL107" s="1191"/>
      <c r="AM107" s="1192"/>
      <c r="AN107" s="460">
        <f>AU90</f>
        <v>13.3</v>
      </c>
    </row>
    <row r="108" spans="1:40" ht="18.5" thickBot="1" x14ac:dyDescent="0.45">
      <c r="A108" s="1150"/>
      <c r="B108" s="1151"/>
      <c r="C108" s="1151"/>
      <c r="D108" s="1151"/>
      <c r="E108" s="1151"/>
      <c r="F108" s="1151"/>
      <c r="G108" s="1151"/>
      <c r="H108" s="1151"/>
      <c r="I108" s="1151"/>
      <c r="J108" s="1151"/>
      <c r="K108" s="1151"/>
      <c r="L108" s="1151"/>
      <c r="M108" s="1151"/>
      <c r="N108" s="1151"/>
      <c r="O108" s="1151"/>
      <c r="P108" s="1151"/>
      <c r="Q108" s="1151"/>
      <c r="R108" s="1151"/>
      <c r="S108" s="1151"/>
      <c r="T108" s="1151"/>
      <c r="U108" s="1151"/>
      <c r="V108" s="1151"/>
      <c r="W108" s="1151"/>
      <c r="X108" s="1151"/>
      <c r="Y108" s="1151"/>
      <c r="Z108" s="1151"/>
      <c r="AA108" s="1151"/>
      <c r="AB108" s="1151"/>
      <c r="AC108" s="1151"/>
      <c r="AD108" s="1151"/>
      <c r="AE108" s="1151"/>
      <c r="AF108" s="1152"/>
      <c r="AG108" s="1193" t="s">
        <v>452</v>
      </c>
      <c r="AH108" s="1194"/>
      <c r="AI108" s="1194"/>
      <c r="AJ108" s="1194"/>
      <c r="AK108" s="1194"/>
      <c r="AL108" s="1194"/>
      <c r="AM108" s="1195"/>
      <c r="AN108" s="459">
        <f>AN106-AN107</f>
        <v>73</v>
      </c>
    </row>
    <row r="109" spans="1:40" ht="15.5" x14ac:dyDescent="0.35">
      <c r="A109" s="458"/>
      <c r="B109" s="457"/>
      <c r="C109" s="453"/>
      <c r="D109" s="453"/>
      <c r="E109" s="453"/>
      <c r="F109" s="453"/>
      <c r="G109" s="453"/>
      <c r="H109" s="454"/>
      <c r="I109" s="453"/>
      <c r="J109" s="453"/>
      <c r="K109" s="453"/>
      <c r="L109" s="453"/>
      <c r="M109" s="453"/>
      <c r="N109" s="453"/>
      <c r="O109" s="453"/>
      <c r="P109" s="453"/>
      <c r="Q109" s="453"/>
      <c r="R109" s="453"/>
      <c r="S109" s="1170"/>
      <c r="T109" s="1170"/>
      <c r="U109" s="1170"/>
      <c r="V109" s="1170"/>
      <c r="W109" s="1170"/>
      <c r="X109" s="1170"/>
      <c r="Y109" s="1170"/>
      <c r="Z109" s="1170"/>
      <c r="AA109" s="1170"/>
      <c r="AB109" s="1170"/>
      <c r="AC109" s="1170"/>
      <c r="AD109" s="1170"/>
      <c r="AE109" s="1170"/>
      <c r="AF109" s="1170"/>
      <c r="AG109" s="1170"/>
      <c r="AH109" s="1170"/>
      <c r="AI109" s="456"/>
      <c r="AJ109" s="455"/>
      <c r="AK109" s="454"/>
      <c r="AL109" s="453"/>
      <c r="AM109" s="453"/>
      <c r="AN109" s="452"/>
    </row>
    <row r="110" spans="1:40" ht="15.5" x14ac:dyDescent="0.35">
      <c r="A110" s="448"/>
      <c r="B110" s="447"/>
      <c r="H110" s="446"/>
      <c r="S110" s="1171"/>
      <c r="T110" s="1171"/>
      <c r="U110" s="1171"/>
      <c r="V110" s="1171"/>
      <c r="W110" s="1171"/>
      <c r="X110" s="1171"/>
      <c r="Y110" s="1171"/>
      <c r="Z110" s="1171"/>
      <c r="AA110" s="1171"/>
      <c r="AB110" s="1171"/>
      <c r="AC110" s="1171"/>
      <c r="AD110" s="1171"/>
      <c r="AE110" s="1171"/>
      <c r="AF110" s="1171"/>
      <c r="AG110" s="1171"/>
      <c r="AH110" s="1171"/>
      <c r="AI110" s="451"/>
      <c r="AJ110" s="450"/>
      <c r="AK110" s="446"/>
      <c r="AN110" s="449"/>
    </row>
    <row r="111" spans="1:40" ht="15.5" x14ac:dyDescent="0.35">
      <c r="A111" s="448"/>
      <c r="B111" s="447"/>
      <c r="H111" s="446"/>
      <c r="S111" s="1171"/>
      <c r="T111" s="1171"/>
      <c r="U111" s="1171"/>
      <c r="V111" s="1171"/>
      <c r="W111" s="1171"/>
      <c r="X111" s="1171"/>
      <c r="Y111" s="1171"/>
      <c r="Z111" s="1171"/>
      <c r="AA111" s="1171"/>
      <c r="AB111" s="1171"/>
      <c r="AC111" s="1171"/>
      <c r="AD111" s="1171"/>
      <c r="AE111" s="1171"/>
      <c r="AF111" s="1171"/>
      <c r="AG111" s="1171"/>
      <c r="AH111" s="1171"/>
      <c r="AI111" s="451"/>
      <c r="AJ111" s="450"/>
      <c r="AK111" s="446"/>
      <c r="AN111" s="449"/>
    </row>
    <row r="112" spans="1:40" ht="15.5" x14ac:dyDescent="0.35">
      <c r="A112" s="448"/>
      <c r="B112" s="447"/>
      <c r="H112" s="446"/>
      <c r="S112" s="1171"/>
      <c r="T112" s="1171"/>
      <c r="U112" s="1171"/>
      <c r="V112" s="1171"/>
      <c r="W112" s="1171"/>
      <c r="X112" s="1171"/>
      <c r="Y112" s="1171"/>
      <c r="Z112" s="1171"/>
      <c r="AA112" s="1171"/>
      <c r="AB112" s="1171"/>
      <c r="AC112" s="1171"/>
      <c r="AD112" s="1171"/>
      <c r="AE112" s="1171"/>
      <c r="AF112" s="1171"/>
      <c r="AG112" s="1171"/>
      <c r="AH112" s="1171"/>
      <c r="AI112" s="451"/>
      <c r="AJ112" s="450"/>
      <c r="AK112" s="446"/>
      <c r="AN112" s="449"/>
    </row>
    <row r="113" spans="1:40" ht="15.5" x14ac:dyDescent="0.35">
      <c r="A113" s="448"/>
      <c r="B113" s="447"/>
      <c r="H113" s="446"/>
      <c r="S113" s="1171"/>
      <c r="T113" s="1171"/>
      <c r="U113" s="1171"/>
      <c r="V113" s="1171"/>
      <c r="W113" s="1171"/>
      <c r="X113" s="1171"/>
      <c r="Y113" s="1171"/>
      <c r="Z113" s="1171"/>
      <c r="AA113" s="1171"/>
      <c r="AB113" s="1171"/>
      <c r="AC113" s="1171"/>
      <c r="AD113" s="1171"/>
      <c r="AE113" s="1171"/>
      <c r="AF113" s="1171"/>
      <c r="AG113" s="1171"/>
      <c r="AH113" s="1171"/>
      <c r="AI113" s="451"/>
      <c r="AJ113" s="450"/>
      <c r="AK113" s="446"/>
      <c r="AN113" s="449"/>
    </row>
    <row r="114" spans="1:40" ht="15.5" x14ac:dyDescent="0.35">
      <c r="A114" s="448"/>
      <c r="B114" s="447"/>
      <c r="H114" s="446"/>
      <c r="S114" s="1171"/>
      <c r="T114" s="1171"/>
      <c r="U114" s="1171"/>
      <c r="V114" s="1171"/>
      <c r="W114" s="1171"/>
      <c r="X114" s="1171"/>
      <c r="Y114" s="1171"/>
      <c r="Z114" s="1171"/>
      <c r="AA114" s="1171"/>
      <c r="AB114" s="1171"/>
      <c r="AC114" s="1171"/>
      <c r="AD114" s="1171"/>
      <c r="AE114" s="1171"/>
      <c r="AF114" s="1171"/>
      <c r="AG114" s="1171"/>
      <c r="AH114" s="1171"/>
      <c r="AI114" s="451"/>
      <c r="AJ114" s="450"/>
      <c r="AK114" s="446"/>
      <c r="AN114" s="449"/>
    </row>
    <row r="115" spans="1:40" ht="15.5" x14ac:dyDescent="0.35">
      <c r="A115" s="448"/>
      <c r="B115" s="447"/>
      <c r="H115" s="446"/>
      <c r="S115" s="1171"/>
      <c r="T115" s="1171"/>
      <c r="U115" s="1171"/>
      <c r="V115" s="1171"/>
      <c r="W115" s="1171"/>
      <c r="X115" s="1171"/>
      <c r="Y115" s="1171"/>
      <c r="Z115" s="1171"/>
      <c r="AA115" s="1171"/>
      <c r="AB115" s="1171"/>
      <c r="AC115" s="1171"/>
      <c r="AD115" s="1171"/>
      <c r="AE115" s="1171"/>
      <c r="AF115" s="1171"/>
      <c r="AG115" s="1171"/>
      <c r="AH115" s="1171"/>
      <c r="AI115" s="1173" t="s">
        <v>541</v>
      </c>
      <c r="AJ115" s="1174"/>
      <c r="AK115" s="1174"/>
      <c r="AL115" s="1174"/>
      <c r="AM115" s="1174"/>
      <c r="AN115" s="1175"/>
    </row>
    <row r="116" spans="1:40" ht="13" x14ac:dyDescent="0.3">
      <c r="A116" s="1176"/>
      <c r="B116" s="1177"/>
      <c r="C116" s="1177"/>
      <c r="D116" s="1177"/>
      <c r="E116" s="1177"/>
      <c r="F116" s="1177"/>
      <c r="G116" s="1177"/>
      <c r="H116" s="1177"/>
      <c r="I116" s="1177"/>
      <c r="J116" s="1177"/>
      <c r="K116" s="1177"/>
      <c r="L116" s="1177"/>
      <c r="M116" s="1177"/>
      <c r="N116" s="1177"/>
      <c r="O116" s="1177"/>
      <c r="P116" s="1177"/>
      <c r="Q116" s="1177"/>
      <c r="R116" s="1177"/>
      <c r="S116" s="1171"/>
      <c r="T116" s="1171"/>
      <c r="U116" s="1171"/>
      <c r="V116" s="1171"/>
      <c r="W116" s="1171"/>
      <c r="X116" s="1171"/>
      <c r="Y116" s="1171"/>
      <c r="Z116" s="1171"/>
      <c r="AA116" s="1171"/>
      <c r="AB116" s="1171"/>
      <c r="AC116" s="1171"/>
      <c r="AD116" s="1171"/>
      <c r="AE116" s="1171"/>
      <c r="AF116" s="1171"/>
      <c r="AG116" s="1171"/>
      <c r="AH116" s="1171"/>
      <c r="AI116" s="1173" t="s">
        <v>542</v>
      </c>
      <c r="AJ116" s="1174"/>
      <c r="AK116" s="1174"/>
      <c r="AL116" s="1174"/>
      <c r="AM116" s="1174"/>
      <c r="AN116" s="1175"/>
    </row>
    <row r="117" spans="1:40" ht="13" x14ac:dyDescent="0.3">
      <c r="A117" s="1176"/>
      <c r="B117" s="1177"/>
      <c r="C117" s="1177"/>
      <c r="D117" s="1177"/>
      <c r="E117" s="1177"/>
      <c r="F117" s="1177"/>
      <c r="G117" s="1177"/>
      <c r="H117" s="1177"/>
      <c r="I117" s="1177"/>
      <c r="J117" s="1177"/>
      <c r="K117" s="1177"/>
      <c r="L117" s="1177"/>
      <c r="M117" s="1177"/>
      <c r="N117" s="1177"/>
      <c r="O117" s="1177"/>
      <c r="P117" s="1177"/>
      <c r="Q117" s="1177"/>
      <c r="R117" s="1177"/>
      <c r="S117" s="1171"/>
      <c r="T117" s="1171"/>
      <c r="U117" s="1171"/>
      <c r="V117" s="1171"/>
      <c r="W117" s="1171"/>
      <c r="X117" s="1171"/>
      <c r="Y117" s="1171"/>
      <c r="Z117" s="1171"/>
      <c r="AA117" s="1171"/>
      <c r="AB117" s="1171"/>
      <c r="AC117" s="1171"/>
      <c r="AD117" s="1171"/>
      <c r="AE117" s="1171"/>
      <c r="AF117" s="1171"/>
      <c r="AG117" s="1171"/>
      <c r="AH117" s="1171"/>
      <c r="AI117" s="1173" t="s">
        <v>543</v>
      </c>
      <c r="AJ117" s="1174"/>
      <c r="AK117" s="1174"/>
      <c r="AL117" s="1174"/>
      <c r="AM117" s="1174"/>
      <c r="AN117" s="1175"/>
    </row>
    <row r="118" spans="1:40" ht="13.5" thickBot="1" x14ac:dyDescent="0.35">
      <c r="A118" s="1179"/>
      <c r="B118" s="1180"/>
      <c r="C118" s="1180"/>
      <c r="D118" s="1180"/>
      <c r="E118" s="1180"/>
      <c r="F118" s="1180"/>
      <c r="G118" s="1180"/>
      <c r="H118" s="1180"/>
      <c r="I118" s="1180"/>
      <c r="J118" s="1180"/>
      <c r="K118" s="1180"/>
      <c r="L118" s="1180"/>
      <c r="M118" s="1180"/>
      <c r="N118" s="1180"/>
      <c r="O118" s="1180"/>
      <c r="P118" s="1180"/>
      <c r="Q118" s="1180"/>
      <c r="R118" s="1180"/>
      <c r="S118" s="1172"/>
      <c r="T118" s="1172"/>
      <c r="U118" s="1172"/>
      <c r="V118" s="1172"/>
      <c r="W118" s="1172"/>
      <c r="X118" s="1172"/>
      <c r="Y118" s="1172"/>
      <c r="Z118" s="1172"/>
      <c r="AA118" s="1172"/>
      <c r="AB118" s="1172"/>
      <c r="AC118" s="1172"/>
      <c r="AD118" s="1172"/>
      <c r="AE118" s="1172"/>
      <c r="AF118" s="1172"/>
      <c r="AG118" s="1172"/>
      <c r="AH118" s="1172"/>
      <c r="AI118" s="1182"/>
      <c r="AJ118" s="1183"/>
      <c r="AK118" s="1183"/>
      <c r="AL118" s="1183"/>
      <c r="AM118" s="1183"/>
      <c r="AN118" s="1184"/>
    </row>
    <row r="119" spans="1:40" ht="23" x14ac:dyDescent="0.5">
      <c r="A119" s="1202"/>
      <c r="B119" s="1203"/>
      <c r="C119" s="1203"/>
      <c r="D119" s="1203"/>
      <c r="E119" s="1203"/>
      <c r="F119" s="1203"/>
      <c r="G119" s="1203"/>
      <c r="H119" s="1204"/>
      <c r="I119" s="1208" t="s">
        <v>443</v>
      </c>
      <c r="J119" s="1209"/>
      <c r="K119" s="1209"/>
      <c r="L119" s="1209"/>
      <c r="M119" s="1209"/>
      <c r="N119" s="1209"/>
      <c r="O119" s="1209"/>
      <c r="P119" s="1209"/>
      <c r="Q119" s="1209"/>
      <c r="R119" s="1209"/>
      <c r="S119" s="1209"/>
      <c r="T119" s="1209"/>
      <c r="U119" s="1209"/>
      <c r="V119" s="1209"/>
      <c r="W119" s="1209"/>
      <c r="X119" s="1209"/>
      <c r="Y119" s="1209"/>
      <c r="Z119" s="1209"/>
      <c r="AA119" s="1209"/>
      <c r="AB119" s="1209"/>
      <c r="AC119" s="1209"/>
      <c r="AD119" s="1209"/>
      <c r="AE119" s="1209"/>
      <c r="AF119" s="1209"/>
      <c r="AG119" s="1209"/>
      <c r="AH119" s="1209"/>
      <c r="AI119" s="1209"/>
      <c r="AJ119" s="1209"/>
      <c r="AK119" s="1210"/>
      <c r="AL119" s="1214" t="s">
        <v>442</v>
      </c>
      <c r="AM119" s="1215"/>
      <c r="AN119" s="1216"/>
    </row>
    <row r="120" spans="1:40" ht="23" x14ac:dyDescent="0.5">
      <c r="A120" s="1205"/>
      <c r="B120" s="1206"/>
      <c r="C120" s="1206"/>
      <c r="D120" s="1206"/>
      <c r="E120" s="1206"/>
      <c r="F120" s="1206"/>
      <c r="G120" s="1206"/>
      <c r="H120" s="1207"/>
      <c r="I120" s="1211"/>
      <c r="J120" s="1212"/>
      <c r="K120" s="1212"/>
      <c r="L120" s="1212"/>
      <c r="M120" s="1212"/>
      <c r="N120" s="1212"/>
      <c r="O120" s="1212"/>
      <c r="P120" s="1212"/>
      <c r="Q120" s="1212"/>
      <c r="R120" s="1212"/>
      <c r="S120" s="1212"/>
      <c r="T120" s="1212"/>
      <c r="U120" s="1212"/>
      <c r="V120" s="1212"/>
      <c r="W120" s="1212"/>
      <c r="X120" s="1212"/>
      <c r="Y120" s="1212"/>
      <c r="Z120" s="1212"/>
      <c r="AA120" s="1212"/>
      <c r="AB120" s="1212"/>
      <c r="AC120" s="1212"/>
      <c r="AD120" s="1212"/>
      <c r="AE120" s="1212"/>
      <c r="AF120" s="1212"/>
      <c r="AG120" s="1212"/>
      <c r="AH120" s="1212"/>
      <c r="AI120" s="1212"/>
      <c r="AJ120" s="1212"/>
      <c r="AK120" s="1213"/>
      <c r="AL120" s="1217" t="s">
        <v>441</v>
      </c>
      <c r="AM120" s="1218"/>
      <c r="AN120" s="1219"/>
    </row>
    <row r="121" spans="1:40" ht="23" x14ac:dyDescent="0.5">
      <c r="A121" s="1205"/>
      <c r="B121" s="1206"/>
      <c r="C121" s="1206"/>
      <c r="D121" s="1206"/>
      <c r="E121" s="1206"/>
      <c r="F121" s="1206"/>
      <c r="G121" s="1206"/>
      <c r="H121" s="1207"/>
      <c r="I121" s="1220" t="s">
        <v>440</v>
      </c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221"/>
      <c r="AF121" s="1221"/>
      <c r="AG121" s="1221"/>
      <c r="AH121" s="1221"/>
      <c r="AI121" s="1221"/>
      <c r="AJ121" s="1221"/>
      <c r="AK121" s="1222"/>
      <c r="AL121" s="1223" t="s">
        <v>439</v>
      </c>
      <c r="AM121" s="1224"/>
      <c r="AN121" s="1225"/>
    </row>
    <row r="122" spans="1:40" ht="14" x14ac:dyDescent="0.25">
      <c r="A122" s="1226" t="s">
        <v>438</v>
      </c>
      <c r="B122" s="1227"/>
      <c r="C122" s="1227"/>
      <c r="D122" s="1227"/>
      <c r="E122" s="1227"/>
      <c r="F122" s="1227" t="s">
        <v>437</v>
      </c>
      <c r="G122" s="1227"/>
      <c r="H122" s="1230">
        <v>15</v>
      </c>
      <c r="I122" s="1230"/>
      <c r="J122" s="1227" t="s">
        <v>436</v>
      </c>
      <c r="K122" s="1227"/>
      <c r="L122" s="1230">
        <v>6</v>
      </c>
      <c r="M122" s="1230"/>
      <c r="N122" s="1227" t="s">
        <v>8</v>
      </c>
      <c r="O122" s="1227"/>
      <c r="P122" s="1230">
        <v>2025</v>
      </c>
      <c r="Q122" s="1230"/>
      <c r="R122" s="482"/>
      <c r="S122" s="482"/>
      <c r="T122" s="482"/>
      <c r="U122" s="1227" t="s">
        <v>435</v>
      </c>
      <c r="V122" s="1227"/>
      <c r="W122" s="1227"/>
      <c r="X122" s="1227"/>
      <c r="Y122" s="1227"/>
      <c r="Z122" s="1231"/>
      <c r="AA122" s="1231"/>
      <c r="AB122" s="1231"/>
      <c r="AC122" s="1231"/>
      <c r="AD122" s="1231"/>
      <c r="AE122" s="1231"/>
      <c r="AF122" s="1231"/>
      <c r="AG122" s="1227" t="s">
        <v>434</v>
      </c>
      <c r="AH122" s="1227"/>
      <c r="AI122" s="1227"/>
      <c r="AJ122" s="1142" t="s">
        <v>541</v>
      </c>
      <c r="AK122" s="1142"/>
      <c r="AL122" s="1142"/>
      <c r="AM122" s="1142"/>
      <c r="AN122" s="1143"/>
    </row>
    <row r="123" spans="1:40" ht="17.649999999999999" customHeight="1" x14ac:dyDescent="0.25">
      <c r="A123" s="1232" t="s">
        <v>433</v>
      </c>
      <c r="B123" s="1233"/>
      <c r="C123" s="1233"/>
      <c r="D123" s="1233"/>
      <c r="E123" s="1233"/>
      <c r="F123" s="1233"/>
      <c r="G123" s="1233"/>
      <c r="H123" s="1233"/>
      <c r="I123" s="1234" t="s">
        <v>540</v>
      </c>
      <c r="J123" s="1235"/>
      <c r="K123" s="1235"/>
      <c r="L123" s="1235"/>
      <c r="M123" s="1235"/>
      <c r="N123" s="1235"/>
      <c r="O123" s="1235"/>
      <c r="P123" s="1235"/>
      <c r="Q123" s="1235"/>
      <c r="R123" s="1235"/>
      <c r="S123" s="1235"/>
      <c r="T123" s="1235"/>
      <c r="U123" s="1235"/>
      <c r="V123" s="1235"/>
      <c r="W123" s="1235"/>
      <c r="X123" s="1235"/>
      <c r="Y123" s="1235"/>
      <c r="Z123" s="1235"/>
      <c r="AA123" s="1235"/>
      <c r="AB123" s="1235"/>
      <c r="AC123" s="1235"/>
      <c r="AD123" s="1235"/>
      <c r="AE123" s="1235"/>
      <c r="AF123" s="1235"/>
      <c r="AG123" s="1235"/>
      <c r="AH123" s="1235"/>
      <c r="AI123" s="1235"/>
      <c r="AJ123" s="1235"/>
      <c r="AK123" s="1235"/>
      <c r="AL123" s="1235"/>
      <c r="AM123" s="1235"/>
      <c r="AN123" s="1236"/>
    </row>
    <row r="124" spans="1:40" ht="20" x14ac:dyDescent="0.4">
      <c r="A124" s="1226" t="s">
        <v>432</v>
      </c>
      <c r="B124" s="1227"/>
      <c r="C124" s="1227"/>
      <c r="D124" s="1227"/>
      <c r="E124" s="1227"/>
      <c r="F124" s="1227"/>
      <c r="G124" s="1227"/>
      <c r="H124" s="1227"/>
      <c r="I124" s="1237"/>
      <c r="J124" s="1237"/>
      <c r="K124" s="1237"/>
      <c r="L124" s="1237"/>
      <c r="M124" s="1237"/>
      <c r="N124" s="1237"/>
      <c r="O124" s="1237"/>
      <c r="P124" s="1237"/>
      <c r="Q124" s="1237"/>
      <c r="R124" s="1237"/>
      <c r="S124" s="1237"/>
      <c r="T124" s="1237"/>
      <c r="U124" s="1237"/>
      <c r="V124" s="1237"/>
      <c r="W124" s="1237"/>
      <c r="X124" s="1237"/>
      <c r="Y124" s="1237"/>
      <c r="Z124" s="1237"/>
      <c r="AA124" s="1237"/>
      <c r="AB124" s="1237"/>
      <c r="AC124" s="1237"/>
      <c r="AD124" s="1237"/>
      <c r="AE124" s="1238" t="s">
        <v>429</v>
      </c>
      <c r="AF124" s="1239"/>
      <c r="AG124" s="1239"/>
      <c r="AH124" s="1240"/>
      <c r="AI124" s="484"/>
      <c r="AJ124" s="1241" t="s">
        <v>431</v>
      </c>
      <c r="AK124" s="1242"/>
      <c r="AL124" s="1243"/>
      <c r="AM124" s="1244"/>
      <c r="AN124" s="1245"/>
    </row>
    <row r="125" spans="1:40" ht="20" x14ac:dyDescent="0.4">
      <c r="A125" s="1226" t="s">
        <v>430</v>
      </c>
      <c r="B125" s="1227"/>
      <c r="C125" s="1227"/>
      <c r="D125" s="1227"/>
      <c r="E125" s="1227"/>
      <c r="F125" s="1227"/>
      <c r="G125" s="1227"/>
      <c r="H125" s="1227"/>
      <c r="I125" s="1237"/>
      <c r="J125" s="1237"/>
      <c r="K125" s="1237"/>
      <c r="L125" s="1237"/>
      <c r="M125" s="1237"/>
      <c r="N125" s="1237"/>
      <c r="O125" s="1237"/>
      <c r="P125" s="1237"/>
      <c r="Q125" s="1237"/>
      <c r="R125" s="1237"/>
      <c r="S125" s="1237"/>
      <c r="T125" s="1237"/>
      <c r="U125" s="1237"/>
      <c r="V125" s="1237"/>
      <c r="W125" s="1237"/>
      <c r="X125" s="1237"/>
      <c r="Y125" s="1237"/>
      <c r="Z125" s="1237"/>
      <c r="AA125" s="1237"/>
      <c r="AB125" s="1237"/>
      <c r="AC125" s="1237"/>
      <c r="AD125" s="1237"/>
      <c r="AE125" s="1238" t="s">
        <v>429</v>
      </c>
      <c r="AF125" s="1239"/>
      <c r="AG125" s="1239"/>
      <c r="AH125" s="1240"/>
      <c r="AI125" s="484"/>
      <c r="AJ125" s="1238" t="s">
        <v>428</v>
      </c>
      <c r="AK125" s="1239"/>
      <c r="AL125" s="1240"/>
      <c r="AM125" s="1244"/>
      <c r="AN125" s="1245"/>
    </row>
    <row r="126" spans="1:40" ht="16" thickBot="1" x14ac:dyDescent="0.3">
      <c r="A126" s="483"/>
      <c r="B126" s="482"/>
      <c r="C126" s="482"/>
      <c r="D126" s="482"/>
      <c r="E126" s="482"/>
      <c r="F126" s="482"/>
      <c r="G126" s="482"/>
      <c r="H126" s="482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/>
      <c r="U126" s="482"/>
      <c r="V126" s="482"/>
      <c r="W126" s="482"/>
      <c r="X126" s="482"/>
      <c r="Y126" s="482"/>
      <c r="Z126" s="482"/>
      <c r="AA126" s="482"/>
      <c r="AB126" s="482"/>
      <c r="AC126" s="482"/>
      <c r="AD126" s="482"/>
      <c r="AE126" s="482"/>
      <c r="AF126" s="482"/>
      <c r="AG126" s="482"/>
      <c r="AH126" s="482"/>
      <c r="AI126" s="481"/>
      <c r="AJ126" s="481"/>
      <c r="AK126" s="481"/>
      <c r="AL126" s="481"/>
      <c r="AM126" s="480"/>
      <c r="AN126" s="479"/>
    </row>
    <row r="127" spans="1:40" ht="16" thickBot="1" x14ac:dyDescent="0.3">
      <c r="A127" s="1246" t="s">
        <v>42</v>
      </c>
      <c r="B127" s="1247"/>
      <c r="C127" s="1247"/>
      <c r="D127" s="1247"/>
      <c r="E127" s="1247"/>
      <c r="F127" s="1247"/>
      <c r="G127" s="1247"/>
      <c r="H127" s="1248" t="s">
        <v>31</v>
      </c>
      <c r="I127" s="1249"/>
      <c r="J127" s="1249"/>
      <c r="K127" s="1249"/>
      <c r="L127" s="1249"/>
      <c r="M127" s="1249"/>
      <c r="N127" s="1249"/>
      <c r="O127" s="1249"/>
      <c r="P127" s="1249"/>
      <c r="Q127" s="1249"/>
      <c r="R127" s="1249"/>
      <c r="S127" s="1249"/>
      <c r="T127" s="1250"/>
      <c r="U127" s="1247" t="s">
        <v>20</v>
      </c>
      <c r="V127" s="1247"/>
      <c r="W127" s="1247"/>
      <c r="X127" s="1247"/>
      <c r="Y127" s="1247"/>
      <c r="Z127" s="1247"/>
      <c r="AA127" s="1247"/>
      <c r="AB127" s="1247"/>
      <c r="AC127" s="1247"/>
      <c r="AD127" s="1247"/>
      <c r="AE127" s="1196" t="s">
        <v>43</v>
      </c>
      <c r="AF127" s="1197"/>
      <c r="AG127" s="1198"/>
      <c r="AH127" s="1198"/>
      <c r="AI127" s="1199"/>
      <c r="AJ127" s="478" t="s">
        <v>427</v>
      </c>
      <c r="AK127" s="477" t="s">
        <v>36</v>
      </c>
      <c r="AL127" s="476" t="s">
        <v>426</v>
      </c>
      <c r="AM127" s="1200" t="s">
        <v>425</v>
      </c>
      <c r="AN127" s="1201"/>
    </row>
    <row r="128" spans="1:40" ht="13" x14ac:dyDescent="0.3">
      <c r="A128" s="1144"/>
      <c r="B128" s="1145"/>
      <c r="C128" s="1145"/>
      <c r="D128" s="1145"/>
      <c r="E128" s="1145"/>
      <c r="F128" s="1145"/>
      <c r="G128" s="1145"/>
      <c r="H128" s="1145"/>
      <c r="I128" s="1145"/>
      <c r="J128" s="1145"/>
      <c r="K128" s="1145"/>
      <c r="L128" s="1145"/>
      <c r="M128" s="1145"/>
      <c r="N128" s="1145"/>
      <c r="O128" s="1145"/>
      <c r="P128" s="1145"/>
      <c r="Q128" s="1145"/>
      <c r="R128" s="1145"/>
      <c r="S128" s="1145"/>
      <c r="T128" s="1145"/>
      <c r="U128" s="1145"/>
      <c r="V128" s="1145"/>
      <c r="W128" s="1145"/>
      <c r="X128" s="1145"/>
      <c r="Y128" s="1145"/>
      <c r="Z128" s="1145"/>
      <c r="AA128" s="1145"/>
      <c r="AB128" s="1145"/>
      <c r="AC128" s="1145"/>
      <c r="AD128" s="1145"/>
      <c r="AE128" s="1145"/>
      <c r="AF128" s="1146"/>
      <c r="AG128" s="1153" t="s">
        <v>424</v>
      </c>
      <c r="AH128" s="1154"/>
      <c r="AI128" s="1157" t="s">
        <v>423</v>
      </c>
      <c r="AJ128" s="1159" t="s">
        <v>422</v>
      </c>
      <c r="AK128" s="1161"/>
      <c r="AL128" s="1161"/>
      <c r="AM128" s="1157" t="s">
        <v>421</v>
      </c>
      <c r="AN128" s="1162" t="s">
        <v>420</v>
      </c>
    </row>
    <row r="129" spans="1:40" ht="13.5" thickBot="1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55"/>
      <c r="AH129" s="1156"/>
      <c r="AI129" s="1158"/>
      <c r="AJ129" s="475" t="s">
        <v>419</v>
      </c>
      <c r="AK129" s="475" t="s">
        <v>418</v>
      </c>
      <c r="AL129" s="475" t="s">
        <v>417</v>
      </c>
      <c r="AM129" s="1158"/>
      <c r="AN129" s="1163"/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1164"/>
      <c r="AH130" s="1165"/>
      <c r="AI130" s="469" t="s">
        <v>544</v>
      </c>
      <c r="AJ130" s="467"/>
      <c r="AK130" s="466"/>
      <c r="AL130" s="466"/>
      <c r="AM130" s="470"/>
      <c r="AN130" s="465"/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1166"/>
      <c r="AH131" s="1167"/>
      <c r="AI131" s="468" t="s">
        <v>557</v>
      </c>
      <c r="AJ131" s="466">
        <v>0.6</v>
      </c>
      <c r="AK131" s="466"/>
      <c r="AL131" s="467">
        <v>3.15</v>
      </c>
      <c r="AM131" s="470"/>
      <c r="AN131" s="465">
        <f t="shared" ref="AN131:AN136" si="6">AJ131*AL131</f>
        <v>1.89</v>
      </c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1166"/>
      <c r="AH132" s="1167"/>
      <c r="AI132" s="468" t="s">
        <v>554</v>
      </c>
      <c r="AJ132" s="466">
        <v>0.6</v>
      </c>
      <c r="AK132" s="466"/>
      <c r="AL132" s="467">
        <v>3</v>
      </c>
      <c r="AM132" s="470"/>
      <c r="AN132" s="465">
        <f t="shared" si="6"/>
        <v>1.7999999999999998</v>
      </c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6"/>
      <c r="AH133" s="1167"/>
      <c r="AI133" s="468" t="s">
        <v>555</v>
      </c>
      <c r="AJ133" s="466">
        <v>0.6</v>
      </c>
      <c r="AK133" s="466"/>
      <c r="AL133" s="467">
        <v>2.6</v>
      </c>
      <c r="AM133" s="470"/>
      <c r="AN133" s="465">
        <f t="shared" si="6"/>
        <v>1.56</v>
      </c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1166"/>
      <c r="AH134" s="1167"/>
      <c r="AI134" s="468"/>
      <c r="AJ134" s="466"/>
      <c r="AK134" s="466"/>
      <c r="AL134" s="466"/>
      <c r="AM134" s="470"/>
      <c r="AN134" s="465">
        <f t="shared" si="6"/>
        <v>0</v>
      </c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1166"/>
      <c r="AH135" s="1167"/>
      <c r="AI135" s="468"/>
      <c r="AJ135" s="466"/>
      <c r="AK135" s="466"/>
      <c r="AL135" s="466"/>
      <c r="AM135" s="470"/>
      <c r="AN135" s="465">
        <f t="shared" si="6"/>
        <v>0</v>
      </c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1166"/>
      <c r="AH136" s="1167"/>
      <c r="AI136" s="468"/>
      <c r="AJ136" s="466"/>
      <c r="AK136" s="466"/>
      <c r="AL136" s="466"/>
      <c r="AM136" s="470"/>
      <c r="AN136" s="465">
        <f t="shared" si="6"/>
        <v>0</v>
      </c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1166"/>
      <c r="AH137" s="1167"/>
      <c r="AI137" s="468"/>
      <c r="AJ137" s="467"/>
      <c r="AK137" s="466"/>
      <c r="AL137" s="466"/>
      <c r="AM137" s="470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1166"/>
      <c r="AH138" s="1167"/>
      <c r="AI138" s="469"/>
      <c r="AJ138" s="467"/>
      <c r="AK138" s="466"/>
      <c r="AL138" s="466"/>
      <c r="AM138" s="470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1166"/>
      <c r="AH139" s="1167"/>
      <c r="AI139" s="468"/>
      <c r="AJ139" s="466"/>
      <c r="AK139" s="466"/>
      <c r="AL139" s="467"/>
      <c r="AM139" s="470"/>
      <c r="AN139" s="465">
        <f t="shared" ref="AN139:AN140" si="7">AJ139*AL139</f>
        <v>0</v>
      </c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1166"/>
      <c r="AH140" s="1167"/>
      <c r="AI140" s="468"/>
      <c r="AJ140" s="466"/>
      <c r="AK140" s="466"/>
      <c r="AL140" s="467"/>
      <c r="AM140" s="470"/>
      <c r="AN140" s="465">
        <f t="shared" si="7"/>
        <v>0</v>
      </c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1166"/>
      <c r="AH141" s="1167"/>
      <c r="AI141" s="468"/>
      <c r="AJ141" s="467"/>
      <c r="AK141" s="466"/>
      <c r="AL141" s="466"/>
      <c r="AM141" s="470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545"/>
      <c r="AH142" s="546"/>
      <c r="AI142" s="468"/>
      <c r="AJ142" s="467"/>
      <c r="AK142" s="466"/>
      <c r="AL142" s="466"/>
      <c r="AM142" s="470"/>
      <c r="AN142" s="465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545"/>
      <c r="AH143" s="546"/>
      <c r="AI143" s="468"/>
      <c r="AJ143" s="467"/>
      <c r="AK143" s="466"/>
      <c r="AL143" s="466"/>
      <c r="AM143" s="470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545"/>
      <c r="AH144" s="546"/>
      <c r="AI144" s="468"/>
      <c r="AJ144" s="467"/>
      <c r="AK144" s="466"/>
      <c r="AL144" s="466"/>
      <c r="AM144" s="470"/>
      <c r="AN144" s="465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545"/>
      <c r="AH145" s="546"/>
      <c r="AI145" s="468"/>
      <c r="AJ145" s="467"/>
      <c r="AK145" s="466"/>
      <c r="AL145" s="466"/>
      <c r="AM145" s="470"/>
      <c r="AN145" s="465"/>
    </row>
    <row r="146" spans="1:40" ht="15.5" x14ac:dyDescent="0.35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545"/>
      <c r="AH146" s="546"/>
      <c r="AI146" s="468"/>
      <c r="AJ146" s="467"/>
      <c r="AK146" s="466"/>
      <c r="AL146" s="466"/>
      <c r="AM146" s="470"/>
      <c r="AN146" s="465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545"/>
      <c r="AH147" s="546"/>
      <c r="AI147" s="468"/>
      <c r="AJ147" s="467"/>
      <c r="AK147" s="466"/>
      <c r="AL147" s="466"/>
      <c r="AM147" s="470"/>
      <c r="AN147" s="465"/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545"/>
      <c r="AH148" s="546"/>
      <c r="AI148" s="468"/>
      <c r="AJ148" s="467"/>
      <c r="AK148" s="466"/>
      <c r="AL148" s="466"/>
      <c r="AM148" s="470"/>
      <c r="AN148" s="465"/>
    </row>
    <row r="149" spans="1:40" ht="15.5" x14ac:dyDescent="0.35">
      <c r="A149" s="1147"/>
      <c r="B149" s="1148"/>
      <c r="C149" s="1148"/>
      <c r="D149" s="1148"/>
      <c r="E149" s="1148"/>
      <c r="F149" s="1148"/>
      <c r="G149" s="1148"/>
      <c r="H149" s="1148"/>
      <c r="I149" s="1148"/>
      <c r="J149" s="1148"/>
      <c r="K149" s="1148"/>
      <c r="L149" s="1148"/>
      <c r="M149" s="1148"/>
      <c r="N149" s="1148"/>
      <c r="O149" s="1148"/>
      <c r="P149" s="1148"/>
      <c r="Q149" s="1148"/>
      <c r="R149" s="1148"/>
      <c r="S149" s="1148"/>
      <c r="T149" s="1148"/>
      <c r="U149" s="1148"/>
      <c r="V149" s="1148"/>
      <c r="W149" s="1148"/>
      <c r="X149" s="1148"/>
      <c r="Y149" s="1148"/>
      <c r="Z149" s="1148"/>
      <c r="AA149" s="1148"/>
      <c r="AB149" s="1148"/>
      <c r="AC149" s="1148"/>
      <c r="AD149" s="1148"/>
      <c r="AE149" s="1148"/>
      <c r="AF149" s="1149"/>
      <c r="AG149" s="1166"/>
      <c r="AH149" s="1167"/>
      <c r="AI149" s="468"/>
      <c r="AJ149" s="547"/>
      <c r="AK149" s="548"/>
      <c r="AL149" s="548"/>
      <c r="AM149" s="549"/>
      <c r="AN149" s="550"/>
    </row>
    <row r="150" spans="1:40" ht="15.5" x14ac:dyDescent="0.35">
      <c r="A150" s="1147"/>
      <c r="B150" s="1148"/>
      <c r="C150" s="1148"/>
      <c r="D150" s="1148"/>
      <c r="E150" s="1148"/>
      <c r="F150" s="1148"/>
      <c r="G150" s="1148"/>
      <c r="H150" s="1148"/>
      <c r="I150" s="1148"/>
      <c r="J150" s="1148"/>
      <c r="K150" s="1148"/>
      <c r="L150" s="1148"/>
      <c r="M150" s="1148"/>
      <c r="N150" s="1148"/>
      <c r="O150" s="1148"/>
      <c r="P150" s="1148"/>
      <c r="Q150" s="1148"/>
      <c r="R150" s="1148"/>
      <c r="S150" s="1148"/>
      <c r="T150" s="1148"/>
      <c r="U150" s="1148"/>
      <c r="V150" s="1148"/>
      <c r="W150" s="1148"/>
      <c r="X150" s="1148"/>
      <c r="Y150" s="1148"/>
      <c r="Z150" s="1148"/>
      <c r="AA150" s="1148"/>
      <c r="AB150" s="1148"/>
      <c r="AC150" s="1148"/>
      <c r="AD150" s="1148"/>
      <c r="AE150" s="1148"/>
      <c r="AF150" s="1149"/>
      <c r="AG150" s="1166"/>
      <c r="AH150" s="1167"/>
      <c r="AI150" s="468"/>
      <c r="AJ150" s="467"/>
      <c r="AK150" s="466"/>
      <c r="AL150" s="466"/>
      <c r="AM150" s="470"/>
      <c r="AN150" s="465"/>
    </row>
    <row r="151" spans="1:40" ht="15.5" x14ac:dyDescent="0.35">
      <c r="A151" s="1147"/>
      <c r="B151" s="1148"/>
      <c r="C151" s="1148"/>
      <c r="D151" s="1148"/>
      <c r="E151" s="1148"/>
      <c r="F151" s="1148"/>
      <c r="G151" s="1148"/>
      <c r="H151" s="1148"/>
      <c r="I151" s="1148"/>
      <c r="J151" s="1148"/>
      <c r="K151" s="1148"/>
      <c r="L151" s="1148"/>
      <c r="M151" s="1148"/>
      <c r="N151" s="1148"/>
      <c r="O151" s="1148"/>
      <c r="P151" s="1148"/>
      <c r="Q151" s="1148"/>
      <c r="R151" s="1148"/>
      <c r="S151" s="1148"/>
      <c r="T151" s="1148"/>
      <c r="U151" s="1148"/>
      <c r="V151" s="1148"/>
      <c r="W151" s="1148"/>
      <c r="X151" s="1148"/>
      <c r="Y151" s="1148"/>
      <c r="Z151" s="1148"/>
      <c r="AA151" s="1148"/>
      <c r="AB151" s="1148"/>
      <c r="AC151" s="1148"/>
      <c r="AD151" s="1148"/>
      <c r="AE151" s="1148"/>
      <c r="AF151" s="1149"/>
      <c r="AG151" s="1168"/>
      <c r="AH151" s="1169"/>
      <c r="AI151" s="551"/>
      <c r="AJ151" s="547"/>
      <c r="AK151" s="548"/>
      <c r="AL151" s="548"/>
      <c r="AM151" s="549"/>
      <c r="AN151" s="550"/>
    </row>
    <row r="152" spans="1:40" ht="15.5" x14ac:dyDescent="0.35">
      <c r="A152" s="1147"/>
      <c r="B152" s="1148"/>
      <c r="C152" s="1148"/>
      <c r="D152" s="1148"/>
      <c r="E152" s="1148"/>
      <c r="F152" s="1148"/>
      <c r="G152" s="1148"/>
      <c r="H152" s="1148"/>
      <c r="I152" s="1148"/>
      <c r="J152" s="1148"/>
      <c r="K152" s="1148"/>
      <c r="L152" s="1148"/>
      <c r="M152" s="1148"/>
      <c r="N152" s="1148"/>
      <c r="O152" s="1148"/>
      <c r="P152" s="1148"/>
      <c r="Q152" s="1148"/>
      <c r="R152" s="1148"/>
      <c r="S152" s="1148"/>
      <c r="T152" s="1148"/>
      <c r="U152" s="1148"/>
      <c r="V152" s="1148"/>
      <c r="W152" s="1148"/>
      <c r="X152" s="1148"/>
      <c r="Y152" s="1148"/>
      <c r="Z152" s="1148"/>
      <c r="AA152" s="1148"/>
      <c r="AB152" s="1148"/>
      <c r="AC152" s="1148"/>
      <c r="AD152" s="1148"/>
      <c r="AE152" s="1148"/>
      <c r="AF152" s="1149"/>
      <c r="AG152" s="472"/>
      <c r="AH152" s="471"/>
      <c r="AI152" s="468"/>
      <c r="AJ152" s="467"/>
      <c r="AK152" s="466"/>
      <c r="AL152" s="466"/>
      <c r="AM152" s="470"/>
      <c r="AN152" s="465"/>
    </row>
    <row r="153" spans="1:40" ht="15.5" x14ac:dyDescent="0.35">
      <c r="A153" s="1147"/>
      <c r="B153" s="1148"/>
      <c r="C153" s="1148"/>
      <c r="D153" s="1148"/>
      <c r="E153" s="1148"/>
      <c r="F153" s="1148"/>
      <c r="G153" s="1148"/>
      <c r="H153" s="1148"/>
      <c r="I153" s="1148"/>
      <c r="J153" s="1148"/>
      <c r="K153" s="1148"/>
      <c r="L153" s="1148"/>
      <c r="M153" s="1148"/>
      <c r="N153" s="1148"/>
      <c r="O153" s="1148"/>
      <c r="P153" s="1148"/>
      <c r="Q153" s="1148"/>
      <c r="R153" s="1148"/>
      <c r="S153" s="1148"/>
      <c r="T153" s="1148"/>
      <c r="U153" s="1148"/>
      <c r="V153" s="1148"/>
      <c r="W153" s="1148"/>
      <c r="X153" s="1148"/>
      <c r="Y153" s="1148"/>
      <c r="Z153" s="1148"/>
      <c r="AA153" s="1148"/>
      <c r="AB153" s="1148"/>
      <c r="AC153" s="1148"/>
      <c r="AD153" s="1148"/>
      <c r="AE153" s="1148"/>
      <c r="AF153" s="1149"/>
      <c r="AG153" s="1168"/>
      <c r="AH153" s="1169"/>
      <c r="AI153" s="469"/>
      <c r="AJ153" s="467"/>
      <c r="AK153" s="467"/>
      <c r="AL153" s="466"/>
      <c r="AM153" s="466"/>
      <c r="AN153" s="465"/>
    </row>
    <row r="154" spans="1:40" ht="15.5" x14ac:dyDescent="0.35">
      <c r="A154" s="1147"/>
      <c r="B154" s="1148"/>
      <c r="C154" s="1148"/>
      <c r="D154" s="1148"/>
      <c r="E154" s="1148"/>
      <c r="F154" s="1148"/>
      <c r="G154" s="1148"/>
      <c r="H154" s="1148"/>
      <c r="I154" s="1148"/>
      <c r="J154" s="1148"/>
      <c r="K154" s="1148"/>
      <c r="L154" s="1148"/>
      <c r="M154" s="1148"/>
      <c r="N154" s="1148"/>
      <c r="O154" s="1148"/>
      <c r="P154" s="1148"/>
      <c r="Q154" s="1148"/>
      <c r="R154" s="1148"/>
      <c r="S154" s="1148"/>
      <c r="T154" s="1148"/>
      <c r="U154" s="1148"/>
      <c r="V154" s="1148"/>
      <c r="W154" s="1148"/>
      <c r="X154" s="1148"/>
      <c r="Y154" s="1148"/>
      <c r="Z154" s="1148"/>
      <c r="AA154" s="1148"/>
      <c r="AB154" s="1148"/>
      <c r="AC154" s="1148"/>
      <c r="AD154" s="1148"/>
      <c r="AE154" s="1148"/>
      <c r="AF154" s="1149"/>
      <c r="AG154" s="1168"/>
      <c r="AH154" s="1169"/>
      <c r="AI154" s="468"/>
      <c r="AJ154" s="547"/>
      <c r="AK154" s="548"/>
      <c r="AL154" s="548"/>
      <c r="AM154" s="549"/>
      <c r="AN154" s="550"/>
    </row>
    <row r="155" spans="1:40" ht="15.5" x14ac:dyDescent="0.35">
      <c r="A155" s="1147"/>
      <c r="B155" s="1148"/>
      <c r="C155" s="1148"/>
      <c r="D155" s="1148"/>
      <c r="E155" s="1148"/>
      <c r="F155" s="1148"/>
      <c r="G155" s="1148"/>
      <c r="H155" s="1148"/>
      <c r="I155" s="1148"/>
      <c r="J155" s="1148"/>
      <c r="K155" s="1148"/>
      <c r="L155" s="1148"/>
      <c r="M155" s="1148"/>
      <c r="N155" s="1148"/>
      <c r="O155" s="1148"/>
      <c r="P155" s="1148"/>
      <c r="Q155" s="1148"/>
      <c r="R155" s="1148"/>
      <c r="S155" s="1148"/>
      <c r="T155" s="1148"/>
      <c r="U155" s="1148"/>
      <c r="V155" s="1148"/>
      <c r="W155" s="1148"/>
      <c r="X155" s="1148"/>
      <c r="Y155" s="1148"/>
      <c r="Z155" s="1148"/>
      <c r="AA155" s="1148"/>
      <c r="AB155" s="1148"/>
      <c r="AC155" s="1148"/>
      <c r="AD155" s="1148"/>
      <c r="AE155" s="1148"/>
      <c r="AF155" s="1149"/>
      <c r="AG155" s="1168"/>
      <c r="AH155" s="1169"/>
      <c r="AI155" s="468"/>
      <c r="AJ155" s="467"/>
      <c r="AK155" s="466"/>
      <c r="AL155" s="466"/>
      <c r="AM155" s="470"/>
      <c r="AN155" s="465"/>
    </row>
    <row r="156" spans="1:40" ht="15.5" x14ac:dyDescent="0.35">
      <c r="A156" s="1147"/>
      <c r="B156" s="1148"/>
      <c r="C156" s="1148"/>
      <c r="D156" s="1148"/>
      <c r="E156" s="1148"/>
      <c r="F156" s="1148"/>
      <c r="G156" s="1148"/>
      <c r="H156" s="1148"/>
      <c r="I156" s="1148"/>
      <c r="J156" s="1148"/>
      <c r="K156" s="1148"/>
      <c r="L156" s="1148"/>
      <c r="M156" s="1148"/>
      <c r="N156" s="1148"/>
      <c r="O156" s="1148"/>
      <c r="P156" s="1148"/>
      <c r="Q156" s="1148"/>
      <c r="R156" s="1148"/>
      <c r="S156" s="1148"/>
      <c r="T156" s="1148"/>
      <c r="U156" s="1148"/>
      <c r="V156" s="1148"/>
      <c r="W156" s="1148"/>
      <c r="X156" s="1148"/>
      <c r="Y156" s="1148"/>
      <c r="Z156" s="1148"/>
      <c r="AA156" s="1148"/>
      <c r="AB156" s="1148"/>
      <c r="AC156" s="1148"/>
      <c r="AD156" s="1148"/>
      <c r="AE156" s="1148"/>
      <c r="AF156" s="1149"/>
      <c r="AG156" s="1168"/>
      <c r="AH156" s="1169"/>
      <c r="AI156" s="468"/>
      <c r="AJ156" s="547"/>
      <c r="AK156" s="548"/>
      <c r="AL156" s="548"/>
      <c r="AM156" s="549"/>
      <c r="AN156" s="550"/>
    </row>
    <row r="157" spans="1:40" ht="15.5" x14ac:dyDescent="0.35">
      <c r="A157" s="1147"/>
      <c r="B157" s="1148"/>
      <c r="C157" s="1148"/>
      <c r="D157" s="1148"/>
      <c r="E157" s="1148"/>
      <c r="F157" s="1148"/>
      <c r="G157" s="1148"/>
      <c r="H157" s="1148"/>
      <c r="I157" s="1148"/>
      <c r="J157" s="1148"/>
      <c r="K157" s="1148"/>
      <c r="L157" s="1148"/>
      <c r="M157" s="1148"/>
      <c r="N157" s="1148"/>
      <c r="O157" s="1148"/>
      <c r="P157" s="1148"/>
      <c r="Q157" s="1148"/>
      <c r="R157" s="1148"/>
      <c r="S157" s="1148"/>
      <c r="T157" s="1148"/>
      <c r="U157" s="1148"/>
      <c r="V157" s="1148"/>
      <c r="W157" s="1148"/>
      <c r="X157" s="1148"/>
      <c r="Y157" s="1148"/>
      <c r="Z157" s="1148"/>
      <c r="AA157" s="1148"/>
      <c r="AB157" s="1148"/>
      <c r="AC157" s="1148"/>
      <c r="AD157" s="1148"/>
      <c r="AE157" s="1148"/>
      <c r="AF157" s="1149"/>
      <c r="AG157" s="1168"/>
      <c r="AH157" s="1169"/>
      <c r="AI157" s="468"/>
      <c r="AJ157" s="467"/>
      <c r="AK157" s="466"/>
      <c r="AL157" s="466"/>
      <c r="AM157" s="470"/>
      <c r="AN157" s="465"/>
    </row>
    <row r="158" spans="1:40" ht="15.5" x14ac:dyDescent="0.35">
      <c r="A158" s="1147"/>
      <c r="B158" s="1148"/>
      <c r="C158" s="1148"/>
      <c r="D158" s="1148"/>
      <c r="E158" s="1148"/>
      <c r="F158" s="1148"/>
      <c r="G158" s="1148"/>
      <c r="H158" s="1148"/>
      <c r="I158" s="1148"/>
      <c r="J158" s="1148"/>
      <c r="K158" s="1148"/>
      <c r="L158" s="1148"/>
      <c r="M158" s="1148"/>
      <c r="N158" s="1148"/>
      <c r="O158" s="1148"/>
      <c r="P158" s="1148"/>
      <c r="Q158" s="1148"/>
      <c r="R158" s="1148"/>
      <c r="S158" s="1148"/>
      <c r="T158" s="1148"/>
      <c r="U158" s="1148"/>
      <c r="V158" s="1148"/>
      <c r="W158" s="1148"/>
      <c r="X158" s="1148"/>
      <c r="Y158" s="1148"/>
      <c r="Z158" s="1148"/>
      <c r="AA158" s="1148"/>
      <c r="AB158" s="1148"/>
      <c r="AC158" s="1148"/>
      <c r="AD158" s="1148"/>
      <c r="AE158" s="1148"/>
      <c r="AF158" s="1149"/>
      <c r="AG158" s="1168"/>
      <c r="AH158" s="1169"/>
      <c r="AI158" s="468"/>
      <c r="AJ158" s="467"/>
      <c r="AK158" s="466"/>
      <c r="AL158" s="466"/>
      <c r="AM158" s="470"/>
      <c r="AN158" s="465"/>
    </row>
    <row r="159" spans="1:40" ht="16" thickBot="1" x14ac:dyDescent="0.4">
      <c r="A159" s="1147"/>
      <c r="B159" s="1148"/>
      <c r="C159" s="1148"/>
      <c r="D159" s="1148"/>
      <c r="E159" s="1148"/>
      <c r="F159" s="1148"/>
      <c r="G159" s="1148"/>
      <c r="H159" s="1148"/>
      <c r="I159" s="1148"/>
      <c r="J159" s="1148"/>
      <c r="K159" s="1148"/>
      <c r="L159" s="1148"/>
      <c r="M159" s="1148"/>
      <c r="N159" s="1148"/>
      <c r="O159" s="1148"/>
      <c r="P159" s="1148"/>
      <c r="Q159" s="1148"/>
      <c r="R159" s="1148"/>
      <c r="S159" s="1148"/>
      <c r="T159" s="1148"/>
      <c r="U159" s="1148"/>
      <c r="V159" s="1148"/>
      <c r="W159" s="1148"/>
      <c r="X159" s="1148"/>
      <c r="Y159" s="1148"/>
      <c r="Z159" s="1148"/>
      <c r="AA159" s="1148"/>
      <c r="AB159" s="1148"/>
      <c r="AC159" s="1148"/>
      <c r="AD159" s="1148"/>
      <c r="AE159" s="1148"/>
      <c r="AF159" s="1149"/>
      <c r="AG159" s="1185"/>
      <c r="AH159" s="1186"/>
      <c r="AI159" s="464"/>
      <c r="AJ159" s="463"/>
      <c r="AK159" s="463"/>
      <c r="AL159" s="463"/>
      <c r="AM159" s="463"/>
      <c r="AN159" s="462"/>
    </row>
    <row r="160" spans="1:40" ht="15.5" x14ac:dyDescent="0.35">
      <c r="A160" s="1147"/>
      <c r="B160" s="1148"/>
      <c r="C160" s="1148"/>
      <c r="D160" s="1148"/>
      <c r="E160" s="1148"/>
      <c r="F160" s="1148"/>
      <c r="G160" s="1148"/>
      <c r="H160" s="1148"/>
      <c r="I160" s="1148"/>
      <c r="J160" s="1148"/>
      <c r="K160" s="1148"/>
      <c r="L160" s="1148"/>
      <c r="M160" s="1148"/>
      <c r="N160" s="1148"/>
      <c r="O160" s="1148"/>
      <c r="P160" s="1148"/>
      <c r="Q160" s="1148"/>
      <c r="R160" s="1148"/>
      <c r="S160" s="1148"/>
      <c r="T160" s="1148"/>
      <c r="U160" s="1148"/>
      <c r="V160" s="1148"/>
      <c r="W160" s="1148"/>
      <c r="X160" s="1148"/>
      <c r="Y160" s="1148"/>
      <c r="Z160" s="1148"/>
      <c r="AA160" s="1148"/>
      <c r="AB160" s="1148"/>
      <c r="AC160" s="1148"/>
      <c r="AD160" s="1148"/>
      <c r="AE160" s="1148"/>
      <c r="AF160" s="1149"/>
      <c r="AG160" s="1187" t="s">
        <v>416</v>
      </c>
      <c r="AH160" s="1188"/>
      <c r="AI160" s="1188"/>
      <c r="AJ160" s="1188"/>
      <c r="AK160" s="1188"/>
      <c r="AL160" s="1188"/>
      <c r="AM160" s="1189"/>
      <c r="AN160" s="461">
        <f>SUM(AN130:AN159)</f>
        <v>5.25</v>
      </c>
    </row>
    <row r="161" spans="1:40" ht="15.5" x14ac:dyDescent="0.35">
      <c r="A161" s="1147"/>
      <c r="B161" s="1148"/>
      <c r="C161" s="1148"/>
      <c r="D161" s="1148"/>
      <c r="E161" s="1148"/>
      <c r="F161" s="1148"/>
      <c r="G161" s="1148"/>
      <c r="H161" s="1148"/>
      <c r="I161" s="1148"/>
      <c r="J161" s="1148"/>
      <c r="K161" s="1148"/>
      <c r="L161" s="1148"/>
      <c r="M161" s="1148"/>
      <c r="N161" s="1148"/>
      <c r="O161" s="1148"/>
      <c r="P161" s="1148"/>
      <c r="Q161" s="1148"/>
      <c r="R161" s="1148"/>
      <c r="S161" s="1148"/>
      <c r="T161" s="1148"/>
      <c r="U161" s="1148"/>
      <c r="V161" s="1148"/>
      <c r="W161" s="1148"/>
      <c r="X161" s="1148"/>
      <c r="Y161" s="1148"/>
      <c r="Z161" s="1148"/>
      <c r="AA161" s="1148"/>
      <c r="AB161" s="1148"/>
      <c r="AC161" s="1148"/>
      <c r="AD161" s="1148"/>
      <c r="AE161" s="1148"/>
      <c r="AF161" s="1149"/>
      <c r="AG161" s="1190"/>
      <c r="AH161" s="1191"/>
      <c r="AI161" s="1191"/>
      <c r="AJ161" s="1191"/>
      <c r="AK161" s="1191"/>
      <c r="AL161" s="1191"/>
      <c r="AM161" s="1192"/>
      <c r="AN161" s="460"/>
    </row>
    <row r="162" spans="1:40" ht="18.5" thickBot="1" x14ac:dyDescent="0.45">
      <c r="A162" s="1150"/>
      <c r="B162" s="1151"/>
      <c r="C162" s="1151"/>
      <c r="D162" s="1151"/>
      <c r="E162" s="1151"/>
      <c r="F162" s="1151"/>
      <c r="G162" s="1151"/>
      <c r="H162" s="1151"/>
      <c r="I162" s="1151"/>
      <c r="J162" s="1151"/>
      <c r="K162" s="1151"/>
      <c r="L162" s="1151"/>
      <c r="M162" s="1151"/>
      <c r="N162" s="1151"/>
      <c r="O162" s="1151"/>
      <c r="P162" s="1151"/>
      <c r="Q162" s="1151"/>
      <c r="R162" s="1151"/>
      <c r="S162" s="1151"/>
      <c r="T162" s="1151"/>
      <c r="U162" s="1151"/>
      <c r="V162" s="1151"/>
      <c r="W162" s="1151"/>
      <c r="X162" s="1151"/>
      <c r="Y162" s="1151"/>
      <c r="Z162" s="1151"/>
      <c r="AA162" s="1151"/>
      <c r="AB162" s="1151"/>
      <c r="AC162" s="1151"/>
      <c r="AD162" s="1151"/>
      <c r="AE162" s="1151"/>
      <c r="AF162" s="1152"/>
      <c r="AG162" s="1193" t="s">
        <v>415</v>
      </c>
      <c r="AH162" s="1194"/>
      <c r="AI162" s="1194"/>
      <c r="AJ162" s="1194"/>
      <c r="AK162" s="1194"/>
      <c r="AL162" s="1194"/>
      <c r="AM162" s="1195"/>
      <c r="AN162" s="459">
        <f>AN160-AN161</f>
        <v>5.25</v>
      </c>
    </row>
    <row r="163" spans="1:40" ht="15.5" x14ac:dyDescent="0.35">
      <c r="A163" s="458"/>
      <c r="B163" s="457"/>
      <c r="C163" s="453"/>
      <c r="D163" s="453"/>
      <c r="E163" s="453"/>
      <c r="F163" s="453"/>
      <c r="G163" s="453"/>
      <c r="H163" s="454"/>
      <c r="I163" s="453"/>
      <c r="J163" s="453"/>
      <c r="K163" s="453"/>
      <c r="L163" s="453"/>
      <c r="M163" s="453"/>
      <c r="N163" s="453"/>
      <c r="O163" s="453"/>
      <c r="P163" s="453"/>
      <c r="Q163" s="453"/>
      <c r="R163" s="453"/>
      <c r="S163" s="1170"/>
      <c r="T163" s="1170"/>
      <c r="U163" s="1170"/>
      <c r="V163" s="1170"/>
      <c r="W163" s="1170"/>
      <c r="X163" s="1170"/>
      <c r="Y163" s="1170"/>
      <c r="Z163" s="1170"/>
      <c r="AA163" s="1170"/>
      <c r="AB163" s="1170"/>
      <c r="AC163" s="1170"/>
      <c r="AD163" s="1170"/>
      <c r="AE163" s="1170"/>
      <c r="AF163" s="1170"/>
      <c r="AG163" s="1170"/>
      <c r="AH163" s="1170"/>
      <c r="AI163" s="456"/>
      <c r="AJ163" s="455"/>
      <c r="AK163" s="454"/>
      <c r="AL163" s="453"/>
      <c r="AM163" s="453"/>
      <c r="AN163" s="452"/>
    </row>
    <row r="164" spans="1:40" ht="15.5" x14ac:dyDescent="0.35">
      <c r="A164" s="448"/>
      <c r="B164" s="447"/>
      <c r="H164" s="446"/>
      <c r="S164" s="1171"/>
      <c r="T164" s="1171"/>
      <c r="U164" s="1171"/>
      <c r="V164" s="1171"/>
      <c r="W164" s="1171"/>
      <c r="X164" s="1171"/>
      <c r="Y164" s="1171"/>
      <c r="Z164" s="1171"/>
      <c r="AA164" s="1171"/>
      <c r="AB164" s="1171"/>
      <c r="AC164" s="1171"/>
      <c r="AD164" s="1171"/>
      <c r="AE164" s="1171"/>
      <c r="AF164" s="1171"/>
      <c r="AG164" s="1171"/>
      <c r="AH164" s="1171"/>
      <c r="AI164" s="451"/>
      <c r="AJ164" s="450"/>
      <c r="AK164" s="446"/>
      <c r="AN164" s="449"/>
    </row>
    <row r="165" spans="1:40" ht="15.5" x14ac:dyDescent="0.35">
      <c r="A165" s="448"/>
      <c r="B165" s="447"/>
      <c r="H165" s="446"/>
      <c r="S165" s="1171"/>
      <c r="T165" s="1171"/>
      <c r="U165" s="1171"/>
      <c r="V165" s="1171"/>
      <c r="W165" s="1171"/>
      <c r="X165" s="1171"/>
      <c r="Y165" s="1171"/>
      <c r="Z165" s="1171"/>
      <c r="AA165" s="1171"/>
      <c r="AB165" s="1171"/>
      <c r="AC165" s="1171"/>
      <c r="AD165" s="1171"/>
      <c r="AE165" s="1171"/>
      <c r="AF165" s="1171"/>
      <c r="AG165" s="1171"/>
      <c r="AH165" s="1171"/>
      <c r="AI165" s="451"/>
      <c r="AJ165" s="450"/>
      <c r="AK165" s="446"/>
      <c r="AN165" s="449"/>
    </row>
    <row r="166" spans="1:40" ht="15.5" x14ac:dyDescent="0.35">
      <c r="A166" s="448"/>
      <c r="B166" s="447"/>
      <c r="H166" s="446"/>
      <c r="S166" s="1171"/>
      <c r="T166" s="1171"/>
      <c r="U166" s="1171"/>
      <c r="V166" s="1171"/>
      <c r="W166" s="1171"/>
      <c r="X166" s="1171"/>
      <c r="Y166" s="1171"/>
      <c r="Z166" s="1171"/>
      <c r="AA166" s="1171"/>
      <c r="AB166" s="1171"/>
      <c r="AC166" s="1171"/>
      <c r="AD166" s="1171"/>
      <c r="AE166" s="1171"/>
      <c r="AF166" s="1171"/>
      <c r="AG166" s="1171"/>
      <c r="AH166" s="1171"/>
      <c r="AI166" s="451"/>
      <c r="AJ166" s="450"/>
      <c r="AK166" s="446"/>
      <c r="AN166" s="449"/>
    </row>
    <row r="167" spans="1:40" ht="15.5" x14ac:dyDescent="0.35">
      <c r="A167" s="448"/>
      <c r="B167" s="447"/>
      <c r="H167" s="446"/>
      <c r="S167" s="1171"/>
      <c r="T167" s="1171"/>
      <c r="U167" s="1171"/>
      <c r="V167" s="1171"/>
      <c r="W167" s="1171"/>
      <c r="X167" s="1171"/>
      <c r="Y167" s="1171"/>
      <c r="Z167" s="1171"/>
      <c r="AA167" s="1171"/>
      <c r="AB167" s="1171"/>
      <c r="AC167" s="1171"/>
      <c r="AD167" s="1171"/>
      <c r="AE167" s="1171"/>
      <c r="AF167" s="1171"/>
      <c r="AG167" s="1171"/>
      <c r="AH167" s="1171"/>
      <c r="AI167" s="451"/>
      <c r="AJ167" s="450"/>
      <c r="AK167" s="446"/>
      <c r="AN167" s="449"/>
    </row>
    <row r="168" spans="1:40" ht="15.5" x14ac:dyDescent="0.35">
      <c r="A168" s="448"/>
      <c r="B168" s="447"/>
      <c r="H168" s="446"/>
      <c r="S168" s="1171"/>
      <c r="T168" s="1171"/>
      <c r="U168" s="1171"/>
      <c r="V168" s="1171"/>
      <c r="W168" s="1171"/>
      <c r="X168" s="1171"/>
      <c r="Y168" s="1171"/>
      <c r="Z168" s="1171"/>
      <c r="AA168" s="1171"/>
      <c r="AB168" s="1171"/>
      <c r="AC168" s="1171"/>
      <c r="AD168" s="1171"/>
      <c r="AE168" s="1171"/>
      <c r="AF168" s="1171"/>
      <c r="AG168" s="1171"/>
      <c r="AH168" s="1171"/>
      <c r="AI168" s="451"/>
      <c r="AJ168" s="450"/>
      <c r="AK168" s="446"/>
      <c r="AN168" s="449"/>
    </row>
    <row r="169" spans="1:40" ht="15.5" x14ac:dyDescent="0.35">
      <c r="A169" s="448"/>
      <c r="B169" s="447"/>
      <c r="H169" s="446"/>
      <c r="S169" s="1171"/>
      <c r="T169" s="1171"/>
      <c r="U169" s="1171"/>
      <c r="V169" s="1171"/>
      <c r="W169" s="1171"/>
      <c r="X169" s="1171"/>
      <c r="Y169" s="1171"/>
      <c r="Z169" s="1171"/>
      <c r="AA169" s="1171"/>
      <c r="AB169" s="1171"/>
      <c r="AC169" s="1171"/>
      <c r="AD169" s="1171"/>
      <c r="AE169" s="1171"/>
      <c r="AF169" s="1171"/>
      <c r="AG169" s="1171"/>
      <c r="AH169" s="1171"/>
      <c r="AI169" s="1173" t="s">
        <v>541</v>
      </c>
      <c r="AJ169" s="1174"/>
      <c r="AK169" s="1174"/>
      <c r="AL169" s="1174"/>
      <c r="AM169" s="1174"/>
      <c r="AN169" s="1175"/>
    </row>
    <row r="170" spans="1:40" ht="13" x14ac:dyDescent="0.3">
      <c r="A170" s="1176"/>
      <c r="B170" s="1177"/>
      <c r="C170" s="1177"/>
      <c r="D170" s="1177"/>
      <c r="E170" s="1177"/>
      <c r="F170" s="1177"/>
      <c r="G170" s="1177"/>
      <c r="H170" s="1177"/>
      <c r="I170" s="1177"/>
      <c r="J170" s="1177"/>
      <c r="K170" s="1177"/>
      <c r="L170" s="1177"/>
      <c r="M170" s="1177"/>
      <c r="N170" s="1177"/>
      <c r="O170" s="1177"/>
      <c r="P170" s="1177"/>
      <c r="Q170" s="1177"/>
      <c r="R170" s="1177"/>
      <c r="S170" s="1171"/>
      <c r="T170" s="1171"/>
      <c r="U170" s="1171"/>
      <c r="V170" s="1171"/>
      <c r="W170" s="1171"/>
      <c r="X170" s="1171"/>
      <c r="Y170" s="1171"/>
      <c r="Z170" s="1171"/>
      <c r="AA170" s="1171"/>
      <c r="AB170" s="1171"/>
      <c r="AC170" s="1171"/>
      <c r="AD170" s="1171"/>
      <c r="AE170" s="1171"/>
      <c r="AF170" s="1171"/>
      <c r="AG170" s="1171"/>
      <c r="AH170" s="1171"/>
      <c r="AI170" s="1173" t="s">
        <v>542</v>
      </c>
      <c r="AJ170" s="1174"/>
      <c r="AK170" s="1174"/>
      <c r="AL170" s="1174"/>
      <c r="AM170" s="1174"/>
      <c r="AN170" s="1175"/>
    </row>
    <row r="171" spans="1:40" ht="13" x14ac:dyDescent="0.3">
      <c r="A171" s="1176"/>
      <c r="B171" s="1177"/>
      <c r="C171" s="1177"/>
      <c r="D171" s="1177"/>
      <c r="E171" s="1177"/>
      <c r="F171" s="1177"/>
      <c r="G171" s="1177"/>
      <c r="H171" s="1177"/>
      <c r="I171" s="1177"/>
      <c r="J171" s="1177"/>
      <c r="K171" s="1177"/>
      <c r="L171" s="1177"/>
      <c r="M171" s="1177"/>
      <c r="N171" s="1177"/>
      <c r="O171" s="1177"/>
      <c r="P171" s="1177"/>
      <c r="Q171" s="1177"/>
      <c r="R171" s="1177"/>
      <c r="S171" s="1171"/>
      <c r="T171" s="1171"/>
      <c r="U171" s="1171"/>
      <c r="V171" s="1171"/>
      <c r="W171" s="1171"/>
      <c r="X171" s="1171"/>
      <c r="Y171" s="1171"/>
      <c r="Z171" s="1171"/>
      <c r="AA171" s="1171"/>
      <c r="AB171" s="1171"/>
      <c r="AC171" s="1171"/>
      <c r="AD171" s="1171"/>
      <c r="AE171" s="1171"/>
      <c r="AF171" s="1171"/>
      <c r="AG171" s="1171"/>
      <c r="AH171" s="1171"/>
      <c r="AI171" s="1173" t="s">
        <v>543</v>
      </c>
      <c r="AJ171" s="1174"/>
      <c r="AK171" s="1174"/>
      <c r="AL171" s="1174"/>
      <c r="AM171" s="1174"/>
      <c r="AN171" s="1175"/>
    </row>
    <row r="172" spans="1:40" ht="13.5" thickBot="1" x14ac:dyDescent="0.35">
      <c r="A172" s="1179"/>
      <c r="B172" s="1180"/>
      <c r="C172" s="1180"/>
      <c r="D172" s="1180"/>
      <c r="E172" s="1180"/>
      <c r="F172" s="1180"/>
      <c r="G172" s="1180"/>
      <c r="H172" s="1180"/>
      <c r="I172" s="1180"/>
      <c r="J172" s="1180"/>
      <c r="K172" s="1180"/>
      <c r="L172" s="1180"/>
      <c r="M172" s="1180"/>
      <c r="N172" s="1180"/>
      <c r="O172" s="1180"/>
      <c r="P172" s="1180"/>
      <c r="Q172" s="1180"/>
      <c r="R172" s="1180"/>
      <c r="S172" s="1172"/>
      <c r="T172" s="1172"/>
      <c r="U172" s="1172"/>
      <c r="V172" s="1172"/>
      <c r="W172" s="1172"/>
      <c r="X172" s="1172"/>
      <c r="Y172" s="1172"/>
      <c r="Z172" s="1172"/>
      <c r="AA172" s="1172"/>
      <c r="AB172" s="1172"/>
      <c r="AC172" s="1172"/>
      <c r="AD172" s="1172"/>
      <c r="AE172" s="1172"/>
      <c r="AF172" s="1172"/>
      <c r="AG172" s="1172"/>
      <c r="AH172" s="1172"/>
      <c r="AI172" s="1182"/>
      <c r="AJ172" s="1183"/>
      <c r="AK172" s="1183"/>
      <c r="AL172" s="1183"/>
      <c r="AM172" s="1183"/>
      <c r="AN172" s="1184"/>
    </row>
    <row r="173" spans="1:40" ht="23" x14ac:dyDescent="0.5">
      <c r="A173" s="1202"/>
      <c r="B173" s="1203"/>
      <c r="C173" s="1203"/>
      <c r="D173" s="1203"/>
      <c r="E173" s="1203"/>
      <c r="F173" s="1203"/>
      <c r="G173" s="1203"/>
      <c r="H173" s="1204"/>
      <c r="I173" s="1208" t="s">
        <v>443</v>
      </c>
      <c r="J173" s="1209"/>
      <c r="K173" s="1209"/>
      <c r="L173" s="1209"/>
      <c r="M173" s="1209"/>
      <c r="N173" s="1209"/>
      <c r="O173" s="1209"/>
      <c r="P173" s="1209"/>
      <c r="Q173" s="1209"/>
      <c r="R173" s="1209"/>
      <c r="S173" s="1209"/>
      <c r="T173" s="1209"/>
      <c r="U173" s="1209"/>
      <c r="V173" s="1209"/>
      <c r="W173" s="1209"/>
      <c r="X173" s="1209"/>
      <c r="Y173" s="1209"/>
      <c r="Z173" s="1209"/>
      <c r="AA173" s="1209"/>
      <c r="AB173" s="1209"/>
      <c r="AC173" s="1209"/>
      <c r="AD173" s="1209"/>
      <c r="AE173" s="1209"/>
      <c r="AF173" s="1209"/>
      <c r="AG173" s="1209"/>
      <c r="AH173" s="1209"/>
      <c r="AI173" s="1209"/>
      <c r="AJ173" s="1209"/>
      <c r="AK173" s="1210"/>
      <c r="AL173" s="1214" t="s">
        <v>442</v>
      </c>
      <c r="AM173" s="1215"/>
      <c r="AN173" s="1216"/>
    </row>
    <row r="174" spans="1:40" ht="23" x14ac:dyDescent="0.5">
      <c r="A174" s="1205"/>
      <c r="B174" s="1206"/>
      <c r="C174" s="1206"/>
      <c r="D174" s="1206"/>
      <c r="E174" s="1206"/>
      <c r="F174" s="1206"/>
      <c r="G174" s="1206"/>
      <c r="H174" s="1207"/>
      <c r="I174" s="1211"/>
      <c r="J174" s="1212"/>
      <c r="K174" s="1212"/>
      <c r="L174" s="1212"/>
      <c r="M174" s="1212"/>
      <c r="N174" s="1212"/>
      <c r="O174" s="1212"/>
      <c r="P174" s="1212"/>
      <c r="Q174" s="1212"/>
      <c r="R174" s="1212"/>
      <c r="S174" s="1212"/>
      <c r="T174" s="1212"/>
      <c r="U174" s="1212"/>
      <c r="V174" s="1212"/>
      <c r="W174" s="1212"/>
      <c r="X174" s="1212"/>
      <c r="Y174" s="1212"/>
      <c r="Z174" s="1212"/>
      <c r="AA174" s="1212"/>
      <c r="AB174" s="1212"/>
      <c r="AC174" s="1212"/>
      <c r="AD174" s="1212"/>
      <c r="AE174" s="1212"/>
      <c r="AF174" s="1212"/>
      <c r="AG174" s="1212"/>
      <c r="AH174" s="1212"/>
      <c r="AI174" s="1212"/>
      <c r="AJ174" s="1212"/>
      <c r="AK174" s="1213"/>
      <c r="AL174" s="1217" t="s">
        <v>441</v>
      </c>
      <c r="AM174" s="1218"/>
      <c r="AN174" s="1219"/>
    </row>
    <row r="175" spans="1:40" ht="23" x14ac:dyDescent="0.5">
      <c r="A175" s="1205"/>
      <c r="B175" s="1206"/>
      <c r="C175" s="1206"/>
      <c r="D175" s="1206"/>
      <c r="E175" s="1206"/>
      <c r="F175" s="1206"/>
      <c r="G175" s="1206"/>
      <c r="H175" s="1207"/>
      <c r="I175" s="1220" t="s">
        <v>440</v>
      </c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221"/>
      <c r="AF175" s="1221"/>
      <c r="AG175" s="1221"/>
      <c r="AH175" s="1221"/>
      <c r="AI175" s="1221"/>
      <c r="AJ175" s="1221"/>
      <c r="AK175" s="1222"/>
      <c r="AL175" s="1223" t="s">
        <v>439</v>
      </c>
      <c r="AM175" s="1224"/>
      <c r="AN175" s="1225"/>
    </row>
    <row r="176" spans="1:40" ht="14" x14ac:dyDescent="0.25">
      <c r="A176" s="1226" t="s">
        <v>438</v>
      </c>
      <c r="B176" s="1227"/>
      <c r="C176" s="1227"/>
      <c r="D176" s="1227"/>
      <c r="E176" s="1227"/>
      <c r="F176" s="1227" t="s">
        <v>437</v>
      </c>
      <c r="G176" s="1227"/>
      <c r="H176" s="1230">
        <v>15</v>
      </c>
      <c r="I176" s="1230"/>
      <c r="J176" s="1227" t="s">
        <v>436</v>
      </c>
      <c r="K176" s="1227"/>
      <c r="L176" s="1230">
        <v>6</v>
      </c>
      <c r="M176" s="1230"/>
      <c r="N176" s="1227" t="s">
        <v>8</v>
      </c>
      <c r="O176" s="1227"/>
      <c r="P176" s="1230">
        <v>2025</v>
      </c>
      <c r="Q176" s="1230"/>
      <c r="R176" s="482"/>
      <c r="S176" s="482"/>
      <c r="T176" s="482"/>
      <c r="U176" s="1227" t="s">
        <v>435</v>
      </c>
      <c r="V176" s="1227"/>
      <c r="W176" s="1227"/>
      <c r="X176" s="1227"/>
      <c r="Y176" s="1227"/>
      <c r="Z176" s="1231"/>
      <c r="AA176" s="1231"/>
      <c r="AB176" s="1231"/>
      <c r="AC176" s="1231"/>
      <c r="AD176" s="1231"/>
      <c r="AE176" s="1231"/>
      <c r="AF176" s="1231"/>
      <c r="AG176" s="1227" t="s">
        <v>434</v>
      </c>
      <c r="AH176" s="1227"/>
      <c r="AI176" s="1227"/>
      <c r="AJ176" s="1142" t="s">
        <v>541</v>
      </c>
      <c r="AK176" s="1142"/>
      <c r="AL176" s="1142"/>
      <c r="AM176" s="1142"/>
      <c r="AN176" s="1143"/>
    </row>
    <row r="177" spans="1:40" ht="17.649999999999999" customHeight="1" x14ac:dyDescent="0.25">
      <c r="A177" s="1232" t="s">
        <v>433</v>
      </c>
      <c r="B177" s="1233"/>
      <c r="C177" s="1233"/>
      <c r="D177" s="1233"/>
      <c r="E177" s="1233"/>
      <c r="F177" s="1233"/>
      <c r="G177" s="1233"/>
      <c r="H177" s="1233"/>
      <c r="I177" s="1234" t="s">
        <v>540</v>
      </c>
      <c r="J177" s="1235"/>
      <c r="K177" s="1235"/>
      <c r="L177" s="1235"/>
      <c r="M177" s="1235"/>
      <c r="N177" s="1235"/>
      <c r="O177" s="1235"/>
      <c r="P177" s="1235"/>
      <c r="Q177" s="1235"/>
      <c r="R177" s="1235"/>
      <c r="S177" s="1235"/>
      <c r="T177" s="1235"/>
      <c r="U177" s="1235"/>
      <c r="V177" s="1235"/>
      <c r="W177" s="1235"/>
      <c r="X177" s="1235"/>
      <c r="Y177" s="1235"/>
      <c r="Z177" s="1235"/>
      <c r="AA177" s="1235"/>
      <c r="AB177" s="1235"/>
      <c r="AC177" s="1235"/>
      <c r="AD177" s="1235"/>
      <c r="AE177" s="1235"/>
      <c r="AF177" s="1235"/>
      <c r="AG177" s="1235"/>
      <c r="AH177" s="1235"/>
      <c r="AI177" s="1235"/>
      <c r="AJ177" s="1235"/>
      <c r="AK177" s="1235"/>
      <c r="AL177" s="1235"/>
      <c r="AM177" s="1235"/>
      <c r="AN177" s="1236"/>
    </row>
    <row r="178" spans="1:40" ht="20" x14ac:dyDescent="0.4">
      <c r="A178" s="1226" t="s">
        <v>432</v>
      </c>
      <c r="B178" s="1227"/>
      <c r="C178" s="1227"/>
      <c r="D178" s="1227"/>
      <c r="E178" s="1227"/>
      <c r="F178" s="1227"/>
      <c r="G178" s="1227"/>
      <c r="H178" s="1227"/>
      <c r="I178" s="1237"/>
      <c r="J178" s="1237"/>
      <c r="K178" s="1237"/>
      <c r="L178" s="1237"/>
      <c r="M178" s="1237"/>
      <c r="N178" s="1237"/>
      <c r="O178" s="1237"/>
      <c r="P178" s="1237"/>
      <c r="Q178" s="1237"/>
      <c r="R178" s="1237"/>
      <c r="S178" s="1237"/>
      <c r="T178" s="1237"/>
      <c r="U178" s="1237"/>
      <c r="V178" s="1237"/>
      <c r="W178" s="1237"/>
      <c r="X178" s="1237"/>
      <c r="Y178" s="1237"/>
      <c r="Z178" s="1237"/>
      <c r="AA178" s="1237"/>
      <c r="AB178" s="1237"/>
      <c r="AC178" s="1237"/>
      <c r="AD178" s="1237"/>
      <c r="AE178" s="1238" t="s">
        <v>429</v>
      </c>
      <c r="AF178" s="1239"/>
      <c r="AG178" s="1239"/>
      <c r="AH178" s="1240"/>
      <c r="AI178" s="484"/>
      <c r="AJ178" s="1241" t="s">
        <v>431</v>
      </c>
      <c r="AK178" s="1242"/>
      <c r="AL178" s="1243"/>
      <c r="AM178" s="1244"/>
      <c r="AN178" s="1245"/>
    </row>
    <row r="179" spans="1:40" ht="20" x14ac:dyDescent="0.4">
      <c r="A179" s="1226" t="s">
        <v>430</v>
      </c>
      <c r="B179" s="1227"/>
      <c r="C179" s="1227"/>
      <c r="D179" s="1227"/>
      <c r="E179" s="1227"/>
      <c r="F179" s="1227"/>
      <c r="G179" s="1227"/>
      <c r="H179" s="1227"/>
      <c r="I179" s="1237"/>
      <c r="J179" s="1237"/>
      <c r="K179" s="1237"/>
      <c r="L179" s="1237"/>
      <c r="M179" s="1237"/>
      <c r="N179" s="1237"/>
      <c r="O179" s="1237"/>
      <c r="P179" s="1237"/>
      <c r="Q179" s="1237"/>
      <c r="R179" s="1237"/>
      <c r="S179" s="1237"/>
      <c r="T179" s="1237"/>
      <c r="U179" s="1237"/>
      <c r="V179" s="1237"/>
      <c r="W179" s="1237"/>
      <c r="X179" s="1237"/>
      <c r="Y179" s="1237"/>
      <c r="Z179" s="1237"/>
      <c r="AA179" s="1237"/>
      <c r="AB179" s="1237"/>
      <c r="AC179" s="1237"/>
      <c r="AD179" s="1237"/>
      <c r="AE179" s="1238" t="s">
        <v>429</v>
      </c>
      <c r="AF179" s="1239"/>
      <c r="AG179" s="1239"/>
      <c r="AH179" s="1240"/>
      <c r="AI179" s="484"/>
      <c r="AJ179" s="1238" t="s">
        <v>428</v>
      </c>
      <c r="AK179" s="1239"/>
      <c r="AL179" s="1240"/>
      <c r="AM179" s="1244"/>
      <c r="AN179" s="1245"/>
    </row>
    <row r="180" spans="1:40" ht="16" thickBot="1" x14ac:dyDescent="0.3">
      <c r="A180" s="483"/>
      <c r="B180" s="482"/>
      <c r="C180" s="482"/>
      <c r="D180" s="482"/>
      <c r="E180" s="482"/>
      <c r="F180" s="482"/>
      <c r="G180" s="482"/>
      <c r="H180" s="482"/>
      <c r="I180" s="482"/>
      <c r="J180" s="482"/>
      <c r="K180" s="482"/>
      <c r="L180" s="482"/>
      <c r="M180" s="482"/>
      <c r="N180" s="482"/>
      <c r="O180" s="482"/>
      <c r="P180" s="482"/>
      <c r="Q180" s="482"/>
      <c r="R180" s="482"/>
      <c r="S180" s="482"/>
      <c r="T180" s="482"/>
      <c r="U180" s="482"/>
      <c r="V180" s="482"/>
      <c r="W180" s="482"/>
      <c r="X180" s="482"/>
      <c r="Y180" s="482"/>
      <c r="Z180" s="482"/>
      <c r="AA180" s="482"/>
      <c r="AB180" s="482"/>
      <c r="AC180" s="482"/>
      <c r="AD180" s="482"/>
      <c r="AE180" s="482"/>
      <c r="AF180" s="482"/>
      <c r="AG180" s="482"/>
      <c r="AH180" s="482"/>
      <c r="AI180" s="481"/>
      <c r="AJ180" s="481"/>
      <c r="AK180" s="481"/>
      <c r="AL180" s="481"/>
      <c r="AM180" s="480"/>
      <c r="AN180" s="479"/>
    </row>
    <row r="181" spans="1:40" ht="31.9" customHeight="1" thickBot="1" x14ac:dyDescent="0.3">
      <c r="A181" s="1246" t="s">
        <v>44</v>
      </c>
      <c r="B181" s="1247"/>
      <c r="C181" s="1247"/>
      <c r="D181" s="1247"/>
      <c r="E181" s="1247"/>
      <c r="F181" s="1247"/>
      <c r="G181" s="1247"/>
      <c r="H181" s="1248" t="s">
        <v>492</v>
      </c>
      <c r="I181" s="1249"/>
      <c r="J181" s="1249"/>
      <c r="K181" s="1249"/>
      <c r="L181" s="1249"/>
      <c r="M181" s="1249"/>
      <c r="N181" s="1249"/>
      <c r="O181" s="1249"/>
      <c r="P181" s="1249"/>
      <c r="Q181" s="1249"/>
      <c r="R181" s="1249"/>
      <c r="S181" s="1249"/>
      <c r="T181" s="1250"/>
      <c r="U181" s="1247" t="s">
        <v>20</v>
      </c>
      <c r="V181" s="1247"/>
      <c r="W181" s="1247"/>
      <c r="X181" s="1247"/>
      <c r="Y181" s="1247"/>
      <c r="Z181" s="1247"/>
      <c r="AA181" s="1247"/>
      <c r="AB181" s="1247"/>
      <c r="AC181" s="1247"/>
      <c r="AD181" s="1247"/>
      <c r="AE181" s="1196" t="s">
        <v>527</v>
      </c>
      <c r="AF181" s="1197"/>
      <c r="AG181" s="1198"/>
      <c r="AH181" s="1198"/>
      <c r="AI181" s="1199"/>
      <c r="AJ181" s="478" t="s">
        <v>427</v>
      </c>
      <c r="AK181" s="477" t="s">
        <v>507</v>
      </c>
      <c r="AL181" s="476" t="s">
        <v>426</v>
      </c>
      <c r="AM181" s="1200" t="s">
        <v>425</v>
      </c>
      <c r="AN181" s="1201"/>
    </row>
    <row r="182" spans="1:40" ht="13" x14ac:dyDescent="0.3">
      <c r="A182" s="1144"/>
      <c r="B182" s="1145"/>
      <c r="C182" s="1145"/>
      <c r="D182" s="1145"/>
      <c r="E182" s="1145"/>
      <c r="F182" s="1145"/>
      <c r="G182" s="1145"/>
      <c r="H182" s="1145"/>
      <c r="I182" s="1145"/>
      <c r="J182" s="1145"/>
      <c r="K182" s="1145"/>
      <c r="L182" s="1145"/>
      <c r="M182" s="1145"/>
      <c r="N182" s="1145"/>
      <c r="O182" s="1145"/>
      <c r="P182" s="1145"/>
      <c r="Q182" s="1145"/>
      <c r="R182" s="1145"/>
      <c r="S182" s="1145"/>
      <c r="T182" s="1145"/>
      <c r="U182" s="1145"/>
      <c r="V182" s="1145"/>
      <c r="W182" s="1145"/>
      <c r="X182" s="1145"/>
      <c r="Y182" s="1145"/>
      <c r="Z182" s="1145"/>
      <c r="AA182" s="1145"/>
      <c r="AB182" s="1145"/>
      <c r="AC182" s="1145"/>
      <c r="AD182" s="1145"/>
      <c r="AE182" s="1145"/>
      <c r="AF182" s="1146"/>
      <c r="AG182" s="1153" t="s">
        <v>424</v>
      </c>
      <c r="AH182" s="1154"/>
      <c r="AI182" s="1157" t="s">
        <v>423</v>
      </c>
      <c r="AJ182" s="1159" t="s">
        <v>422</v>
      </c>
      <c r="AK182" s="1161"/>
      <c r="AL182" s="1161"/>
      <c r="AM182" s="1157" t="s">
        <v>421</v>
      </c>
      <c r="AN182" s="1162" t="s">
        <v>420</v>
      </c>
    </row>
    <row r="183" spans="1:40" ht="13.5" thickBot="1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1155"/>
      <c r="AH183" s="1156"/>
      <c r="AI183" s="1158"/>
      <c r="AJ183" s="475" t="s">
        <v>419</v>
      </c>
      <c r="AK183" s="475" t="s">
        <v>418</v>
      </c>
      <c r="AL183" s="475" t="s">
        <v>417</v>
      </c>
      <c r="AM183" s="1158"/>
      <c r="AN183" s="1163"/>
    </row>
    <row r="184" spans="1:40" ht="15.5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1164"/>
      <c r="AH184" s="1165"/>
      <c r="AI184" s="469" t="s">
        <v>544</v>
      </c>
      <c r="AJ184" s="467"/>
      <c r="AK184" s="466"/>
      <c r="AL184" s="466"/>
      <c r="AM184" s="470"/>
      <c r="AN184" s="465"/>
    </row>
    <row r="185" spans="1:40" ht="15.5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1166"/>
      <c r="AH185" s="1167"/>
      <c r="AI185" s="469"/>
      <c r="AJ185" s="467"/>
      <c r="AK185" s="466"/>
      <c r="AL185" s="466"/>
      <c r="AM185" s="470"/>
      <c r="AN185" s="465">
        <f t="shared" ref="AN185" si="8">AK185</f>
        <v>0</v>
      </c>
    </row>
    <row r="186" spans="1:40" ht="15.5" x14ac:dyDescent="0.35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1166"/>
      <c r="AH186" s="1167"/>
      <c r="AI186" s="468" t="s">
        <v>563</v>
      </c>
      <c r="AJ186" s="467"/>
      <c r="AK186" s="466"/>
      <c r="AL186" s="466"/>
      <c r="AM186" s="470">
        <v>1</v>
      </c>
      <c r="AN186" s="465">
        <f>AM186</f>
        <v>1</v>
      </c>
    </row>
    <row r="187" spans="1:40" ht="15.5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1166"/>
      <c r="AH187" s="1167"/>
      <c r="AI187" s="468" t="s">
        <v>564</v>
      </c>
      <c r="AJ187" s="467"/>
      <c r="AK187" s="466"/>
      <c r="AL187" s="466"/>
      <c r="AM187" s="470">
        <v>1</v>
      </c>
      <c r="AN187" s="465">
        <f>AM187</f>
        <v>1</v>
      </c>
    </row>
    <row r="188" spans="1:40" ht="15.5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66"/>
      <c r="AH188" s="1167"/>
      <c r="AI188" s="468" t="s">
        <v>565</v>
      </c>
      <c r="AJ188" s="467"/>
      <c r="AK188" s="466"/>
      <c r="AL188" s="466"/>
      <c r="AM188" s="470">
        <v>1</v>
      </c>
      <c r="AN188" s="465">
        <f t="shared" ref="AN188:AN193" si="9">AM188</f>
        <v>1</v>
      </c>
    </row>
    <row r="189" spans="1:40" ht="15.5" x14ac:dyDescent="0.35">
      <c r="A189" s="1147"/>
      <c r="B189" s="1148"/>
      <c r="C189" s="1148"/>
      <c r="D189" s="1148"/>
      <c r="E189" s="1148"/>
      <c r="F189" s="1148"/>
      <c r="G189" s="1148"/>
      <c r="H189" s="1148"/>
      <c r="I189" s="1148"/>
      <c r="J189" s="1148"/>
      <c r="K189" s="1148"/>
      <c r="L189" s="1148"/>
      <c r="M189" s="1148"/>
      <c r="N189" s="1148"/>
      <c r="O189" s="1148"/>
      <c r="P189" s="1148"/>
      <c r="Q189" s="1148"/>
      <c r="R189" s="1148"/>
      <c r="S189" s="1148"/>
      <c r="T189" s="1148"/>
      <c r="U189" s="1148"/>
      <c r="V189" s="1148"/>
      <c r="W189" s="1148"/>
      <c r="X189" s="1148"/>
      <c r="Y189" s="1148"/>
      <c r="Z189" s="1148"/>
      <c r="AA189" s="1148"/>
      <c r="AB189" s="1148"/>
      <c r="AC189" s="1148"/>
      <c r="AD189" s="1148"/>
      <c r="AE189" s="1148"/>
      <c r="AF189" s="1149"/>
      <c r="AG189" s="1166"/>
      <c r="AH189" s="1167"/>
      <c r="AI189" s="468" t="s">
        <v>566</v>
      </c>
      <c r="AJ189" s="467"/>
      <c r="AK189" s="466"/>
      <c r="AL189" s="466"/>
      <c r="AM189" s="470">
        <v>1</v>
      </c>
      <c r="AN189" s="465">
        <f t="shared" si="9"/>
        <v>1</v>
      </c>
    </row>
    <row r="190" spans="1:40" ht="15.5" x14ac:dyDescent="0.35">
      <c r="A190" s="1147"/>
      <c r="B190" s="1148"/>
      <c r="C190" s="1148"/>
      <c r="D190" s="1148"/>
      <c r="E190" s="1148"/>
      <c r="F190" s="1148"/>
      <c r="G190" s="1148"/>
      <c r="H190" s="1148"/>
      <c r="I190" s="1148"/>
      <c r="J190" s="1148"/>
      <c r="K190" s="1148"/>
      <c r="L190" s="1148"/>
      <c r="M190" s="1148"/>
      <c r="N190" s="1148"/>
      <c r="O190" s="1148"/>
      <c r="P190" s="1148"/>
      <c r="Q190" s="1148"/>
      <c r="R190" s="1148"/>
      <c r="S190" s="1148"/>
      <c r="T190" s="1148"/>
      <c r="U190" s="1148"/>
      <c r="V190" s="1148"/>
      <c r="W190" s="1148"/>
      <c r="X190" s="1148"/>
      <c r="Y190" s="1148"/>
      <c r="Z190" s="1148"/>
      <c r="AA190" s="1148"/>
      <c r="AB190" s="1148"/>
      <c r="AC190" s="1148"/>
      <c r="AD190" s="1148"/>
      <c r="AE190" s="1148"/>
      <c r="AF190" s="1149"/>
      <c r="AG190" s="1166"/>
      <c r="AH190" s="1167"/>
      <c r="AI190" s="468"/>
      <c r="AJ190" s="467"/>
      <c r="AK190" s="466"/>
      <c r="AL190" s="466"/>
      <c r="AM190" s="470"/>
      <c r="AN190" s="465">
        <f t="shared" si="9"/>
        <v>0</v>
      </c>
    </row>
    <row r="191" spans="1:40" ht="15.5" x14ac:dyDescent="0.35">
      <c r="A191" s="1147"/>
      <c r="B191" s="1148"/>
      <c r="C191" s="1148"/>
      <c r="D191" s="1148"/>
      <c r="E191" s="1148"/>
      <c r="F191" s="1148"/>
      <c r="G191" s="1148"/>
      <c r="H191" s="1148"/>
      <c r="I191" s="1148"/>
      <c r="J191" s="1148"/>
      <c r="K191" s="1148"/>
      <c r="L191" s="1148"/>
      <c r="M191" s="1148"/>
      <c r="N191" s="1148"/>
      <c r="O191" s="1148"/>
      <c r="P191" s="1148"/>
      <c r="Q191" s="1148"/>
      <c r="R191" s="1148"/>
      <c r="S191" s="1148"/>
      <c r="T191" s="1148"/>
      <c r="U191" s="1148"/>
      <c r="V191" s="1148"/>
      <c r="W191" s="1148"/>
      <c r="X191" s="1148"/>
      <c r="Y191" s="1148"/>
      <c r="Z191" s="1148"/>
      <c r="AA191" s="1148"/>
      <c r="AB191" s="1148"/>
      <c r="AC191" s="1148"/>
      <c r="AD191" s="1148"/>
      <c r="AE191" s="1148"/>
      <c r="AF191" s="1149"/>
      <c r="AG191" s="1166"/>
      <c r="AH191" s="1167"/>
      <c r="AI191" s="469" t="s">
        <v>558</v>
      </c>
      <c r="AJ191" s="467"/>
      <c r="AK191" s="466"/>
      <c r="AL191" s="466"/>
      <c r="AM191" s="470"/>
      <c r="AN191" s="465">
        <f t="shared" si="9"/>
        <v>0</v>
      </c>
    </row>
    <row r="192" spans="1:40" ht="15.5" x14ac:dyDescent="0.35">
      <c r="A192" s="1147"/>
      <c r="B192" s="1148"/>
      <c r="C192" s="1148"/>
      <c r="D192" s="1148"/>
      <c r="E192" s="1148"/>
      <c r="F192" s="1148"/>
      <c r="G192" s="1148"/>
      <c r="H192" s="1148"/>
      <c r="I192" s="1148"/>
      <c r="J192" s="1148"/>
      <c r="K192" s="1148"/>
      <c r="L192" s="1148"/>
      <c r="M192" s="1148"/>
      <c r="N192" s="1148"/>
      <c r="O192" s="1148"/>
      <c r="P192" s="1148"/>
      <c r="Q192" s="1148"/>
      <c r="R192" s="1148"/>
      <c r="S192" s="1148"/>
      <c r="T192" s="1148"/>
      <c r="U192" s="1148"/>
      <c r="V192" s="1148"/>
      <c r="W192" s="1148"/>
      <c r="X192" s="1148"/>
      <c r="Y192" s="1148"/>
      <c r="Z192" s="1148"/>
      <c r="AA192" s="1148"/>
      <c r="AB192" s="1148"/>
      <c r="AC192" s="1148"/>
      <c r="AD192" s="1148"/>
      <c r="AE192" s="1148"/>
      <c r="AF192" s="1149"/>
      <c r="AG192" s="1166"/>
      <c r="AH192" s="1167"/>
      <c r="AI192" s="468" t="s">
        <v>567</v>
      </c>
      <c r="AJ192" s="467"/>
      <c r="AK192" s="466"/>
      <c r="AL192" s="466"/>
      <c r="AM192" s="470">
        <v>1</v>
      </c>
      <c r="AN192" s="465">
        <f t="shared" si="9"/>
        <v>1</v>
      </c>
    </row>
    <row r="193" spans="1:40" ht="15.5" x14ac:dyDescent="0.35">
      <c r="A193" s="1147"/>
      <c r="B193" s="1148"/>
      <c r="C193" s="1148"/>
      <c r="D193" s="1148"/>
      <c r="E193" s="1148"/>
      <c r="F193" s="1148"/>
      <c r="G193" s="1148"/>
      <c r="H193" s="1148"/>
      <c r="I193" s="1148"/>
      <c r="J193" s="1148"/>
      <c r="K193" s="1148"/>
      <c r="L193" s="1148"/>
      <c r="M193" s="1148"/>
      <c r="N193" s="1148"/>
      <c r="O193" s="1148"/>
      <c r="P193" s="1148"/>
      <c r="Q193" s="1148"/>
      <c r="R193" s="1148"/>
      <c r="S193" s="1148"/>
      <c r="T193" s="1148"/>
      <c r="U193" s="1148"/>
      <c r="V193" s="1148"/>
      <c r="W193" s="1148"/>
      <c r="X193" s="1148"/>
      <c r="Y193" s="1148"/>
      <c r="Z193" s="1148"/>
      <c r="AA193" s="1148"/>
      <c r="AB193" s="1148"/>
      <c r="AC193" s="1148"/>
      <c r="AD193" s="1148"/>
      <c r="AE193" s="1148"/>
      <c r="AF193" s="1149"/>
      <c r="AG193" s="1166"/>
      <c r="AH193" s="1167"/>
      <c r="AI193" s="468" t="s">
        <v>568</v>
      </c>
      <c r="AJ193" s="467"/>
      <c r="AK193" s="466"/>
      <c r="AL193" s="466"/>
      <c r="AM193" s="470">
        <v>1</v>
      </c>
      <c r="AN193" s="465">
        <f t="shared" si="9"/>
        <v>1</v>
      </c>
    </row>
    <row r="194" spans="1:40" ht="15.5" x14ac:dyDescent="0.35">
      <c r="A194" s="1147"/>
      <c r="B194" s="1148"/>
      <c r="C194" s="1148"/>
      <c r="D194" s="1148"/>
      <c r="E194" s="1148"/>
      <c r="F194" s="1148"/>
      <c r="G194" s="1148"/>
      <c r="H194" s="1148"/>
      <c r="I194" s="1148"/>
      <c r="J194" s="1148"/>
      <c r="K194" s="1148"/>
      <c r="L194" s="1148"/>
      <c r="M194" s="1148"/>
      <c r="N194" s="1148"/>
      <c r="O194" s="1148"/>
      <c r="P194" s="1148"/>
      <c r="Q194" s="1148"/>
      <c r="R194" s="1148"/>
      <c r="S194" s="1148"/>
      <c r="T194" s="1148"/>
      <c r="U194" s="1148"/>
      <c r="V194" s="1148"/>
      <c r="W194" s="1148"/>
      <c r="X194" s="1148"/>
      <c r="Y194" s="1148"/>
      <c r="Z194" s="1148"/>
      <c r="AA194" s="1148"/>
      <c r="AB194" s="1148"/>
      <c r="AC194" s="1148"/>
      <c r="AD194" s="1148"/>
      <c r="AE194" s="1148"/>
      <c r="AF194" s="1149"/>
      <c r="AG194" s="1166"/>
      <c r="AH194" s="1167"/>
      <c r="AI194" s="468"/>
      <c r="AJ194" s="467"/>
      <c r="AK194" s="466"/>
      <c r="AL194" s="466"/>
      <c r="AM194" s="470"/>
      <c r="AN194" s="465"/>
    </row>
    <row r="195" spans="1:40" ht="15.5" x14ac:dyDescent="0.35">
      <c r="A195" s="1147"/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9"/>
      <c r="AG195" s="1166"/>
      <c r="AH195" s="1167"/>
      <c r="AI195" s="468"/>
      <c r="AJ195" s="467"/>
      <c r="AK195" s="466"/>
      <c r="AL195" s="466"/>
      <c r="AM195" s="470"/>
      <c r="AN195" s="465"/>
    </row>
    <row r="196" spans="1:40" ht="15.5" x14ac:dyDescent="0.35">
      <c r="A196" s="1147"/>
      <c r="B196" s="1148"/>
      <c r="C196" s="1148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8"/>
      <c r="AD196" s="1148"/>
      <c r="AE196" s="1148"/>
      <c r="AF196" s="1149"/>
      <c r="AG196" s="1166"/>
      <c r="AH196" s="1167"/>
      <c r="AI196" s="468"/>
      <c r="AJ196" s="467"/>
      <c r="AK196" s="466"/>
      <c r="AL196" s="466"/>
      <c r="AM196" s="470"/>
      <c r="AN196" s="465"/>
    </row>
    <row r="197" spans="1:40" ht="15.5" x14ac:dyDescent="0.35">
      <c r="A197" s="1147"/>
      <c r="B197" s="1148"/>
      <c r="C197" s="1148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8"/>
      <c r="AD197" s="1148"/>
      <c r="AE197" s="1148"/>
      <c r="AF197" s="1149"/>
      <c r="AG197" s="1166"/>
      <c r="AH197" s="1167"/>
      <c r="AI197" s="469"/>
      <c r="AJ197" s="467"/>
      <c r="AK197" s="466"/>
      <c r="AL197" s="466"/>
      <c r="AM197" s="470"/>
      <c r="AN197" s="465">
        <f>AK197</f>
        <v>0</v>
      </c>
    </row>
    <row r="198" spans="1:40" ht="15.5" x14ac:dyDescent="0.35">
      <c r="A198" s="1147"/>
      <c r="B198" s="1148"/>
      <c r="C198" s="1148"/>
      <c r="D198" s="1148"/>
      <c r="E198" s="1148"/>
      <c r="F198" s="1148"/>
      <c r="G198" s="1148"/>
      <c r="H198" s="1148"/>
      <c r="I198" s="1148"/>
      <c r="J198" s="1148"/>
      <c r="K198" s="1148"/>
      <c r="L198" s="1148"/>
      <c r="M198" s="1148"/>
      <c r="N198" s="1148"/>
      <c r="O198" s="1148"/>
      <c r="P198" s="1148"/>
      <c r="Q198" s="1148"/>
      <c r="R198" s="1148"/>
      <c r="S198" s="1148"/>
      <c r="T198" s="1148"/>
      <c r="U198" s="1148"/>
      <c r="V198" s="1148"/>
      <c r="W198" s="1148"/>
      <c r="X198" s="1148"/>
      <c r="Y198" s="1148"/>
      <c r="Z198" s="1148"/>
      <c r="AA198" s="1148"/>
      <c r="AB198" s="1148"/>
      <c r="AC198" s="1148"/>
      <c r="AD198" s="1148"/>
      <c r="AE198" s="1148"/>
      <c r="AF198" s="1149"/>
      <c r="AG198" s="1168"/>
      <c r="AH198" s="1169"/>
      <c r="AI198" s="469"/>
      <c r="AJ198" s="467"/>
      <c r="AK198" s="466"/>
      <c r="AL198" s="466"/>
      <c r="AM198" s="470"/>
      <c r="AN198" s="465">
        <f t="shared" ref="AN198" si="10">AK198</f>
        <v>0</v>
      </c>
    </row>
    <row r="199" spans="1:40" ht="15.5" x14ac:dyDescent="0.35">
      <c r="A199" s="1147"/>
      <c r="B199" s="1148"/>
      <c r="C199" s="1148"/>
      <c r="D199" s="1148"/>
      <c r="E199" s="1148"/>
      <c r="F199" s="1148"/>
      <c r="G199" s="1148"/>
      <c r="H199" s="1148"/>
      <c r="I199" s="1148"/>
      <c r="J199" s="1148"/>
      <c r="K199" s="1148"/>
      <c r="L199" s="1148"/>
      <c r="M199" s="1148"/>
      <c r="N199" s="1148"/>
      <c r="O199" s="1148"/>
      <c r="P199" s="1148"/>
      <c r="Q199" s="1148"/>
      <c r="R199" s="1148"/>
      <c r="S199" s="1148"/>
      <c r="T199" s="1148"/>
      <c r="U199" s="1148"/>
      <c r="V199" s="1148"/>
      <c r="W199" s="1148"/>
      <c r="X199" s="1148"/>
      <c r="Y199" s="1148"/>
      <c r="Z199" s="1148"/>
      <c r="AA199" s="1148"/>
      <c r="AB199" s="1148"/>
      <c r="AC199" s="1148"/>
      <c r="AD199" s="1148"/>
      <c r="AE199" s="1148"/>
      <c r="AF199" s="1149"/>
      <c r="AG199" s="472"/>
      <c r="AH199" s="471"/>
      <c r="AI199" s="468"/>
      <c r="AJ199" s="467"/>
      <c r="AK199" s="466"/>
      <c r="AL199" s="466"/>
      <c r="AM199" s="470"/>
      <c r="AN199" s="465">
        <f>AM199</f>
        <v>0</v>
      </c>
    </row>
    <row r="200" spans="1:40" ht="15.5" x14ac:dyDescent="0.35">
      <c r="A200" s="1147"/>
      <c r="B200" s="1148"/>
      <c r="C200" s="1148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8"/>
      <c r="AD200" s="1148"/>
      <c r="AE200" s="1148"/>
      <c r="AF200" s="1149"/>
      <c r="AG200" s="1168"/>
      <c r="AH200" s="1169"/>
      <c r="AI200" s="468"/>
      <c r="AJ200" s="467"/>
      <c r="AK200" s="466"/>
      <c r="AL200" s="466"/>
      <c r="AM200" s="470"/>
      <c r="AN200" s="465">
        <f>AM200</f>
        <v>0</v>
      </c>
    </row>
    <row r="201" spans="1:40" ht="15.5" x14ac:dyDescent="0.35">
      <c r="A201" s="1147"/>
      <c r="B201" s="1148"/>
      <c r="C201" s="1148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8"/>
      <c r="AD201" s="1148"/>
      <c r="AE201" s="1148"/>
      <c r="AF201" s="1149"/>
      <c r="AG201" s="1168"/>
      <c r="AH201" s="1169"/>
      <c r="AI201" s="468"/>
      <c r="AJ201" s="467"/>
      <c r="AK201" s="466"/>
      <c r="AL201" s="466"/>
      <c r="AM201" s="470"/>
      <c r="AN201" s="465">
        <f t="shared" ref="AN201:AN209" si="11">AM201</f>
        <v>0</v>
      </c>
    </row>
    <row r="202" spans="1:40" ht="15.5" x14ac:dyDescent="0.35">
      <c r="A202" s="1147"/>
      <c r="B202" s="1148"/>
      <c r="C202" s="1148"/>
      <c r="D202" s="1148"/>
      <c r="E202" s="1148"/>
      <c r="F202" s="1148"/>
      <c r="G202" s="1148"/>
      <c r="H202" s="1148"/>
      <c r="I202" s="1148"/>
      <c r="J202" s="1148"/>
      <c r="K202" s="1148"/>
      <c r="L202" s="1148"/>
      <c r="M202" s="1148"/>
      <c r="N202" s="1148"/>
      <c r="O202" s="1148"/>
      <c r="P202" s="1148"/>
      <c r="Q202" s="1148"/>
      <c r="R202" s="1148"/>
      <c r="S202" s="1148"/>
      <c r="T202" s="1148"/>
      <c r="U202" s="1148"/>
      <c r="V202" s="1148"/>
      <c r="W202" s="1148"/>
      <c r="X202" s="1148"/>
      <c r="Y202" s="1148"/>
      <c r="Z202" s="1148"/>
      <c r="AA202" s="1148"/>
      <c r="AB202" s="1148"/>
      <c r="AC202" s="1148"/>
      <c r="AD202" s="1148"/>
      <c r="AE202" s="1148"/>
      <c r="AF202" s="1149"/>
      <c r="AG202" s="1168"/>
      <c r="AH202" s="1169"/>
      <c r="AI202" s="468"/>
      <c r="AJ202" s="467"/>
      <c r="AK202" s="466"/>
      <c r="AL202" s="466"/>
      <c r="AM202" s="470"/>
      <c r="AN202" s="465">
        <f t="shared" si="11"/>
        <v>0</v>
      </c>
    </row>
    <row r="203" spans="1:40" ht="15.5" x14ac:dyDescent="0.35">
      <c r="A203" s="1147"/>
      <c r="B203" s="1148"/>
      <c r="C203" s="1148"/>
      <c r="D203" s="1148"/>
      <c r="E203" s="1148"/>
      <c r="F203" s="1148"/>
      <c r="G203" s="1148"/>
      <c r="H203" s="1148"/>
      <c r="I203" s="1148"/>
      <c r="J203" s="1148"/>
      <c r="K203" s="1148"/>
      <c r="L203" s="1148"/>
      <c r="M203" s="1148"/>
      <c r="N203" s="1148"/>
      <c r="O203" s="1148"/>
      <c r="P203" s="1148"/>
      <c r="Q203" s="1148"/>
      <c r="R203" s="1148"/>
      <c r="S203" s="1148"/>
      <c r="T203" s="1148"/>
      <c r="U203" s="1148"/>
      <c r="V203" s="1148"/>
      <c r="W203" s="1148"/>
      <c r="X203" s="1148"/>
      <c r="Y203" s="1148"/>
      <c r="Z203" s="1148"/>
      <c r="AA203" s="1148"/>
      <c r="AB203" s="1148"/>
      <c r="AC203" s="1148"/>
      <c r="AD203" s="1148"/>
      <c r="AE203" s="1148"/>
      <c r="AF203" s="1149"/>
      <c r="AG203" s="1168"/>
      <c r="AH203" s="1169"/>
      <c r="AI203" s="468"/>
      <c r="AJ203" s="467"/>
      <c r="AK203" s="466"/>
      <c r="AL203" s="466"/>
      <c r="AM203" s="470"/>
      <c r="AN203" s="465">
        <f t="shared" si="11"/>
        <v>0</v>
      </c>
    </row>
    <row r="204" spans="1:40" ht="15.5" x14ac:dyDescent="0.35">
      <c r="A204" s="1147"/>
      <c r="B204" s="1148"/>
      <c r="C204" s="1148"/>
      <c r="D204" s="1148"/>
      <c r="E204" s="1148"/>
      <c r="F204" s="1148"/>
      <c r="G204" s="1148"/>
      <c r="H204" s="1148"/>
      <c r="I204" s="1148"/>
      <c r="J204" s="1148"/>
      <c r="K204" s="1148"/>
      <c r="L204" s="1148"/>
      <c r="M204" s="1148"/>
      <c r="N204" s="1148"/>
      <c r="O204" s="1148"/>
      <c r="P204" s="1148"/>
      <c r="Q204" s="1148"/>
      <c r="R204" s="1148"/>
      <c r="S204" s="1148"/>
      <c r="T204" s="1148"/>
      <c r="U204" s="1148"/>
      <c r="V204" s="1148"/>
      <c r="W204" s="1148"/>
      <c r="X204" s="1148"/>
      <c r="Y204" s="1148"/>
      <c r="Z204" s="1148"/>
      <c r="AA204" s="1148"/>
      <c r="AB204" s="1148"/>
      <c r="AC204" s="1148"/>
      <c r="AD204" s="1148"/>
      <c r="AE204" s="1148"/>
      <c r="AF204" s="1149"/>
      <c r="AG204" s="1168"/>
      <c r="AH204" s="1169"/>
      <c r="AI204" s="468"/>
      <c r="AJ204" s="467"/>
      <c r="AK204" s="466"/>
      <c r="AL204" s="466"/>
      <c r="AM204" s="470"/>
      <c r="AN204" s="465">
        <f t="shared" si="11"/>
        <v>0</v>
      </c>
    </row>
    <row r="205" spans="1:40" ht="15.5" x14ac:dyDescent="0.35">
      <c r="A205" s="1147"/>
      <c r="B205" s="1148"/>
      <c r="C205" s="1148"/>
      <c r="D205" s="1148"/>
      <c r="E205" s="1148"/>
      <c r="F205" s="1148"/>
      <c r="G205" s="1148"/>
      <c r="H205" s="1148"/>
      <c r="I205" s="1148"/>
      <c r="J205" s="1148"/>
      <c r="K205" s="1148"/>
      <c r="L205" s="1148"/>
      <c r="M205" s="1148"/>
      <c r="N205" s="1148"/>
      <c r="O205" s="1148"/>
      <c r="P205" s="1148"/>
      <c r="Q205" s="1148"/>
      <c r="R205" s="1148"/>
      <c r="S205" s="1148"/>
      <c r="T205" s="1148"/>
      <c r="U205" s="1148"/>
      <c r="V205" s="1148"/>
      <c r="W205" s="1148"/>
      <c r="X205" s="1148"/>
      <c r="Y205" s="1148"/>
      <c r="Z205" s="1148"/>
      <c r="AA205" s="1148"/>
      <c r="AB205" s="1148"/>
      <c r="AC205" s="1148"/>
      <c r="AD205" s="1148"/>
      <c r="AE205" s="1148"/>
      <c r="AF205" s="1149"/>
      <c r="AG205" s="1168"/>
      <c r="AH205" s="1169"/>
      <c r="AI205" s="468"/>
      <c r="AJ205" s="467"/>
      <c r="AK205" s="466"/>
      <c r="AL205" s="466"/>
      <c r="AM205" s="470"/>
      <c r="AN205" s="465">
        <f t="shared" si="11"/>
        <v>0</v>
      </c>
    </row>
    <row r="206" spans="1:40" ht="15.5" x14ac:dyDescent="0.35">
      <c r="A206" s="1147"/>
      <c r="B206" s="1148"/>
      <c r="C206" s="1148"/>
      <c r="D206" s="1148"/>
      <c r="E206" s="1148"/>
      <c r="F206" s="1148"/>
      <c r="G206" s="1148"/>
      <c r="H206" s="1148"/>
      <c r="I206" s="1148"/>
      <c r="J206" s="1148"/>
      <c r="K206" s="1148"/>
      <c r="L206" s="1148"/>
      <c r="M206" s="1148"/>
      <c r="N206" s="1148"/>
      <c r="O206" s="1148"/>
      <c r="P206" s="1148"/>
      <c r="Q206" s="1148"/>
      <c r="R206" s="1148"/>
      <c r="S206" s="1148"/>
      <c r="T206" s="1148"/>
      <c r="U206" s="1148"/>
      <c r="V206" s="1148"/>
      <c r="W206" s="1148"/>
      <c r="X206" s="1148"/>
      <c r="Y206" s="1148"/>
      <c r="Z206" s="1148"/>
      <c r="AA206" s="1148"/>
      <c r="AB206" s="1148"/>
      <c r="AC206" s="1148"/>
      <c r="AD206" s="1148"/>
      <c r="AE206" s="1148"/>
      <c r="AF206" s="1149"/>
      <c r="AG206" s="1168"/>
      <c r="AH206" s="1169"/>
      <c r="AI206" s="468"/>
      <c r="AJ206" s="467"/>
      <c r="AK206" s="466"/>
      <c r="AL206" s="466"/>
      <c r="AM206" s="470"/>
      <c r="AN206" s="465">
        <f t="shared" si="11"/>
        <v>0</v>
      </c>
    </row>
    <row r="207" spans="1:40" ht="15.5" x14ac:dyDescent="0.35">
      <c r="A207" s="1147"/>
      <c r="B207" s="1148"/>
      <c r="C207" s="1148"/>
      <c r="D207" s="1148"/>
      <c r="E207" s="1148"/>
      <c r="F207" s="1148"/>
      <c r="G207" s="1148"/>
      <c r="H207" s="1148"/>
      <c r="I207" s="1148"/>
      <c r="J207" s="1148"/>
      <c r="K207" s="1148"/>
      <c r="L207" s="1148"/>
      <c r="M207" s="1148"/>
      <c r="N207" s="1148"/>
      <c r="O207" s="1148"/>
      <c r="P207" s="1148"/>
      <c r="Q207" s="1148"/>
      <c r="R207" s="1148"/>
      <c r="S207" s="1148"/>
      <c r="T207" s="1148"/>
      <c r="U207" s="1148"/>
      <c r="V207" s="1148"/>
      <c r="W207" s="1148"/>
      <c r="X207" s="1148"/>
      <c r="Y207" s="1148"/>
      <c r="Z207" s="1148"/>
      <c r="AA207" s="1148"/>
      <c r="AB207" s="1148"/>
      <c r="AC207" s="1148"/>
      <c r="AD207" s="1148"/>
      <c r="AE207" s="1148"/>
      <c r="AF207" s="1149"/>
      <c r="AG207" s="1168"/>
      <c r="AH207" s="1169"/>
      <c r="AI207" s="468"/>
      <c r="AJ207" s="467"/>
      <c r="AK207" s="466"/>
      <c r="AL207" s="466"/>
      <c r="AM207" s="470"/>
      <c r="AN207" s="465">
        <f t="shared" si="11"/>
        <v>0</v>
      </c>
    </row>
    <row r="208" spans="1:40" ht="15.5" x14ac:dyDescent="0.35">
      <c r="A208" s="1147"/>
      <c r="B208" s="1148"/>
      <c r="C208" s="1148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8"/>
      <c r="AD208" s="1148"/>
      <c r="AE208" s="1148"/>
      <c r="AF208" s="1149"/>
      <c r="AG208" s="1168"/>
      <c r="AH208" s="1169"/>
      <c r="AI208" s="468"/>
      <c r="AJ208" s="467"/>
      <c r="AK208" s="466"/>
      <c r="AL208" s="466"/>
      <c r="AM208" s="470"/>
      <c r="AN208" s="465">
        <f t="shared" si="11"/>
        <v>0</v>
      </c>
    </row>
    <row r="209" spans="1:40" ht="15.5" x14ac:dyDescent="0.35">
      <c r="A209" s="1147"/>
      <c r="B209" s="1148"/>
      <c r="C209" s="1148"/>
      <c r="D209" s="1148"/>
      <c r="E209" s="1148"/>
      <c r="F209" s="1148"/>
      <c r="G209" s="1148"/>
      <c r="H209" s="1148"/>
      <c r="I209" s="1148"/>
      <c r="J209" s="1148"/>
      <c r="K209" s="1148"/>
      <c r="L209" s="1148"/>
      <c r="M209" s="1148"/>
      <c r="N209" s="1148"/>
      <c r="O209" s="1148"/>
      <c r="P209" s="1148"/>
      <c r="Q209" s="1148"/>
      <c r="R209" s="1148"/>
      <c r="S209" s="1148"/>
      <c r="T209" s="1148"/>
      <c r="U209" s="1148"/>
      <c r="V209" s="1148"/>
      <c r="W209" s="1148"/>
      <c r="X209" s="1148"/>
      <c r="Y209" s="1148"/>
      <c r="Z209" s="1148"/>
      <c r="AA209" s="1148"/>
      <c r="AB209" s="1148"/>
      <c r="AC209" s="1148"/>
      <c r="AD209" s="1148"/>
      <c r="AE209" s="1148"/>
      <c r="AF209" s="1149"/>
      <c r="AG209" s="1166"/>
      <c r="AH209" s="1167"/>
      <c r="AI209" s="468"/>
      <c r="AJ209" s="467"/>
      <c r="AK209" s="466"/>
      <c r="AL209" s="466"/>
      <c r="AM209" s="470"/>
      <c r="AN209" s="465">
        <f t="shared" si="11"/>
        <v>0</v>
      </c>
    </row>
    <row r="210" spans="1:40" ht="15.5" x14ac:dyDescent="0.35">
      <c r="A210" s="1147"/>
      <c r="B210" s="1148"/>
      <c r="C210" s="1148"/>
      <c r="D210" s="1148"/>
      <c r="E210" s="1148"/>
      <c r="F210" s="1148"/>
      <c r="G210" s="1148"/>
      <c r="H210" s="1148"/>
      <c r="I210" s="1148"/>
      <c r="J210" s="1148"/>
      <c r="K210" s="1148"/>
      <c r="L210" s="1148"/>
      <c r="M210" s="1148"/>
      <c r="N210" s="1148"/>
      <c r="O210" s="1148"/>
      <c r="P210" s="1148"/>
      <c r="Q210" s="1148"/>
      <c r="R210" s="1148"/>
      <c r="S210" s="1148"/>
      <c r="T210" s="1148"/>
      <c r="U210" s="1148"/>
      <c r="V210" s="1148"/>
      <c r="W210" s="1148"/>
      <c r="X210" s="1148"/>
      <c r="Y210" s="1148"/>
      <c r="Z210" s="1148"/>
      <c r="AA210" s="1148"/>
      <c r="AB210" s="1148"/>
      <c r="AC210" s="1148"/>
      <c r="AD210" s="1148"/>
      <c r="AE210" s="1148"/>
      <c r="AF210" s="1149"/>
      <c r="AG210" s="1166"/>
      <c r="AH210" s="1167"/>
      <c r="AI210" s="468"/>
      <c r="AJ210" s="467"/>
      <c r="AK210" s="466"/>
      <c r="AL210" s="466"/>
      <c r="AM210" s="470"/>
      <c r="AN210" s="465"/>
    </row>
    <row r="211" spans="1:40" ht="15.5" x14ac:dyDescent="0.35">
      <c r="A211" s="1147"/>
      <c r="B211" s="1148"/>
      <c r="C211" s="1148"/>
      <c r="D211" s="1148"/>
      <c r="E211" s="1148"/>
      <c r="F211" s="1148"/>
      <c r="G211" s="1148"/>
      <c r="H211" s="1148"/>
      <c r="I211" s="1148"/>
      <c r="J211" s="1148"/>
      <c r="K211" s="1148"/>
      <c r="L211" s="1148"/>
      <c r="M211" s="1148"/>
      <c r="N211" s="1148"/>
      <c r="O211" s="1148"/>
      <c r="P211" s="1148"/>
      <c r="Q211" s="1148"/>
      <c r="R211" s="1148"/>
      <c r="S211" s="1148"/>
      <c r="T211" s="1148"/>
      <c r="U211" s="1148"/>
      <c r="V211" s="1148"/>
      <c r="W211" s="1148"/>
      <c r="X211" s="1148"/>
      <c r="Y211" s="1148"/>
      <c r="Z211" s="1148"/>
      <c r="AA211" s="1148"/>
      <c r="AB211" s="1148"/>
      <c r="AC211" s="1148"/>
      <c r="AD211" s="1148"/>
      <c r="AE211" s="1148"/>
      <c r="AF211" s="1149"/>
      <c r="AG211" s="1166"/>
      <c r="AH211" s="1167"/>
      <c r="AI211" s="468"/>
      <c r="AJ211" s="467"/>
      <c r="AK211" s="466"/>
      <c r="AL211" s="466"/>
      <c r="AM211" s="470"/>
      <c r="AN211" s="465"/>
    </row>
    <row r="212" spans="1:40" ht="15.5" x14ac:dyDescent="0.35">
      <c r="A212" s="1147"/>
      <c r="B212" s="1148"/>
      <c r="C212" s="1148"/>
      <c r="D212" s="1148"/>
      <c r="E212" s="1148"/>
      <c r="F212" s="1148"/>
      <c r="G212" s="1148"/>
      <c r="H212" s="1148"/>
      <c r="I212" s="1148"/>
      <c r="J212" s="1148"/>
      <c r="K212" s="1148"/>
      <c r="L212" s="1148"/>
      <c r="M212" s="1148"/>
      <c r="N212" s="1148"/>
      <c r="O212" s="1148"/>
      <c r="P212" s="1148"/>
      <c r="Q212" s="1148"/>
      <c r="R212" s="1148"/>
      <c r="S212" s="1148"/>
      <c r="T212" s="1148"/>
      <c r="U212" s="1148"/>
      <c r="V212" s="1148"/>
      <c r="W212" s="1148"/>
      <c r="X212" s="1148"/>
      <c r="Y212" s="1148"/>
      <c r="Z212" s="1148"/>
      <c r="AA212" s="1148"/>
      <c r="AB212" s="1148"/>
      <c r="AC212" s="1148"/>
      <c r="AD212" s="1148"/>
      <c r="AE212" s="1148"/>
      <c r="AF212" s="1149"/>
      <c r="AG212" s="1166"/>
      <c r="AH212" s="1167"/>
      <c r="AI212" s="468"/>
      <c r="AJ212" s="467"/>
      <c r="AK212" s="466"/>
      <c r="AL212" s="466"/>
      <c r="AM212" s="470"/>
      <c r="AN212" s="465"/>
    </row>
    <row r="213" spans="1:40" ht="15.5" x14ac:dyDescent="0.35">
      <c r="A213" s="1147"/>
      <c r="B213" s="1148"/>
      <c r="C213" s="1148"/>
      <c r="D213" s="1148"/>
      <c r="E213" s="1148"/>
      <c r="F213" s="1148"/>
      <c r="G213" s="1148"/>
      <c r="H213" s="1148"/>
      <c r="I213" s="1148"/>
      <c r="J213" s="1148"/>
      <c r="K213" s="1148"/>
      <c r="L213" s="1148"/>
      <c r="M213" s="1148"/>
      <c r="N213" s="1148"/>
      <c r="O213" s="1148"/>
      <c r="P213" s="1148"/>
      <c r="Q213" s="1148"/>
      <c r="R213" s="1148"/>
      <c r="S213" s="1148"/>
      <c r="T213" s="1148"/>
      <c r="U213" s="1148"/>
      <c r="V213" s="1148"/>
      <c r="W213" s="1148"/>
      <c r="X213" s="1148"/>
      <c r="Y213" s="1148"/>
      <c r="Z213" s="1148"/>
      <c r="AA213" s="1148"/>
      <c r="AB213" s="1148"/>
      <c r="AC213" s="1148"/>
      <c r="AD213" s="1148"/>
      <c r="AE213" s="1148"/>
      <c r="AF213" s="1149"/>
      <c r="AG213" s="545"/>
      <c r="AH213" s="546"/>
      <c r="AI213" s="468"/>
      <c r="AJ213" s="467"/>
      <c r="AK213" s="466"/>
      <c r="AL213" s="466"/>
      <c r="AM213" s="470"/>
      <c r="AN213" s="465"/>
    </row>
    <row r="214" spans="1:40" ht="15.5" x14ac:dyDescent="0.35">
      <c r="A214" s="1147"/>
      <c r="B214" s="1148"/>
      <c r="C214" s="1148"/>
      <c r="D214" s="1148"/>
      <c r="E214" s="1148"/>
      <c r="F214" s="1148"/>
      <c r="G214" s="1148"/>
      <c r="H214" s="1148"/>
      <c r="I214" s="1148"/>
      <c r="J214" s="1148"/>
      <c r="K214" s="1148"/>
      <c r="L214" s="1148"/>
      <c r="M214" s="1148"/>
      <c r="N214" s="1148"/>
      <c r="O214" s="1148"/>
      <c r="P214" s="1148"/>
      <c r="Q214" s="1148"/>
      <c r="R214" s="1148"/>
      <c r="S214" s="1148"/>
      <c r="T214" s="1148"/>
      <c r="U214" s="1148"/>
      <c r="V214" s="1148"/>
      <c r="W214" s="1148"/>
      <c r="X214" s="1148"/>
      <c r="Y214" s="1148"/>
      <c r="Z214" s="1148"/>
      <c r="AA214" s="1148"/>
      <c r="AB214" s="1148"/>
      <c r="AC214" s="1148"/>
      <c r="AD214" s="1148"/>
      <c r="AE214" s="1148"/>
      <c r="AF214" s="1149"/>
      <c r="AG214" s="545"/>
      <c r="AH214" s="546"/>
      <c r="AI214" s="468"/>
      <c r="AJ214" s="467"/>
      <c r="AK214" s="466"/>
      <c r="AL214" s="466"/>
      <c r="AM214" s="470"/>
      <c r="AN214" s="465"/>
    </row>
    <row r="215" spans="1:40" ht="15.5" x14ac:dyDescent="0.35">
      <c r="A215" s="1147"/>
      <c r="B215" s="1148"/>
      <c r="C215" s="1148"/>
      <c r="D215" s="1148"/>
      <c r="E215" s="1148"/>
      <c r="F215" s="1148"/>
      <c r="G215" s="1148"/>
      <c r="H215" s="1148"/>
      <c r="I215" s="1148"/>
      <c r="J215" s="1148"/>
      <c r="K215" s="1148"/>
      <c r="L215" s="1148"/>
      <c r="M215" s="1148"/>
      <c r="N215" s="1148"/>
      <c r="O215" s="1148"/>
      <c r="P215" s="1148"/>
      <c r="Q215" s="1148"/>
      <c r="R215" s="1148"/>
      <c r="S215" s="1148"/>
      <c r="T215" s="1148"/>
      <c r="U215" s="1148"/>
      <c r="V215" s="1148"/>
      <c r="W215" s="1148"/>
      <c r="X215" s="1148"/>
      <c r="Y215" s="1148"/>
      <c r="Z215" s="1148"/>
      <c r="AA215" s="1148"/>
      <c r="AB215" s="1148"/>
      <c r="AC215" s="1148"/>
      <c r="AD215" s="1148"/>
      <c r="AE215" s="1148"/>
      <c r="AF215" s="1149"/>
      <c r="AG215" s="1166"/>
      <c r="AH215" s="1167"/>
      <c r="AI215" s="468"/>
      <c r="AJ215" s="467"/>
      <c r="AK215" s="466"/>
      <c r="AL215" s="466"/>
      <c r="AM215" s="466"/>
      <c r="AN215" s="465"/>
    </row>
    <row r="216" spans="1:40" ht="16" thickBot="1" x14ac:dyDescent="0.4">
      <c r="A216" s="1147"/>
      <c r="B216" s="1148"/>
      <c r="C216" s="1148"/>
      <c r="D216" s="1148"/>
      <c r="E216" s="1148"/>
      <c r="F216" s="1148"/>
      <c r="G216" s="1148"/>
      <c r="H216" s="1148"/>
      <c r="I216" s="1148"/>
      <c r="J216" s="1148"/>
      <c r="K216" s="1148"/>
      <c r="L216" s="1148"/>
      <c r="M216" s="1148"/>
      <c r="N216" s="1148"/>
      <c r="O216" s="1148"/>
      <c r="P216" s="1148"/>
      <c r="Q216" s="1148"/>
      <c r="R216" s="1148"/>
      <c r="S216" s="1148"/>
      <c r="T216" s="1148"/>
      <c r="U216" s="1148"/>
      <c r="V216" s="1148"/>
      <c r="W216" s="1148"/>
      <c r="X216" s="1148"/>
      <c r="Y216" s="1148"/>
      <c r="Z216" s="1148"/>
      <c r="AA216" s="1148"/>
      <c r="AB216" s="1148"/>
      <c r="AC216" s="1148"/>
      <c r="AD216" s="1148"/>
      <c r="AE216" s="1148"/>
      <c r="AF216" s="1149"/>
      <c r="AG216" s="1185"/>
      <c r="AH216" s="1186"/>
      <c r="AI216" s="464"/>
      <c r="AJ216" s="463"/>
      <c r="AK216" s="463"/>
      <c r="AL216" s="463"/>
      <c r="AM216" s="463"/>
      <c r="AN216" s="462"/>
    </row>
    <row r="217" spans="1:40" ht="15.5" x14ac:dyDescent="0.35">
      <c r="A217" s="1147"/>
      <c r="B217" s="1148"/>
      <c r="C217" s="1148"/>
      <c r="D217" s="1148"/>
      <c r="E217" s="1148"/>
      <c r="F217" s="1148"/>
      <c r="G217" s="1148"/>
      <c r="H217" s="1148"/>
      <c r="I217" s="1148"/>
      <c r="J217" s="1148"/>
      <c r="K217" s="1148"/>
      <c r="L217" s="1148"/>
      <c r="M217" s="1148"/>
      <c r="N217" s="1148"/>
      <c r="O217" s="1148"/>
      <c r="P217" s="1148"/>
      <c r="Q217" s="1148"/>
      <c r="R217" s="1148"/>
      <c r="S217" s="1148"/>
      <c r="T217" s="1148"/>
      <c r="U217" s="1148"/>
      <c r="V217" s="1148"/>
      <c r="W217" s="1148"/>
      <c r="X217" s="1148"/>
      <c r="Y217" s="1148"/>
      <c r="Z217" s="1148"/>
      <c r="AA217" s="1148"/>
      <c r="AB217" s="1148"/>
      <c r="AC217" s="1148"/>
      <c r="AD217" s="1148"/>
      <c r="AE217" s="1148"/>
      <c r="AF217" s="1149"/>
      <c r="AG217" s="1187" t="s">
        <v>416</v>
      </c>
      <c r="AH217" s="1188"/>
      <c r="AI217" s="1188"/>
      <c r="AJ217" s="1188"/>
      <c r="AK217" s="1188"/>
      <c r="AL217" s="1188"/>
      <c r="AM217" s="1189"/>
      <c r="AN217" s="461">
        <f>SUM(AN184:AN216)</f>
        <v>6</v>
      </c>
    </row>
    <row r="218" spans="1:40" ht="15.5" x14ac:dyDescent="0.35">
      <c r="A218" s="1147"/>
      <c r="B218" s="1148"/>
      <c r="C218" s="1148"/>
      <c r="D218" s="1148"/>
      <c r="E218" s="1148"/>
      <c r="F218" s="1148"/>
      <c r="G218" s="1148"/>
      <c r="H218" s="1148"/>
      <c r="I218" s="1148"/>
      <c r="J218" s="1148"/>
      <c r="K218" s="1148"/>
      <c r="L218" s="1148"/>
      <c r="M218" s="1148"/>
      <c r="N218" s="1148"/>
      <c r="O218" s="1148"/>
      <c r="P218" s="1148"/>
      <c r="Q218" s="1148"/>
      <c r="R218" s="1148"/>
      <c r="S218" s="1148"/>
      <c r="T218" s="1148"/>
      <c r="U218" s="1148"/>
      <c r="V218" s="1148"/>
      <c r="W218" s="1148"/>
      <c r="X218" s="1148"/>
      <c r="Y218" s="1148"/>
      <c r="Z218" s="1148"/>
      <c r="AA218" s="1148"/>
      <c r="AB218" s="1148"/>
      <c r="AC218" s="1148"/>
      <c r="AD218" s="1148"/>
      <c r="AE218" s="1148"/>
      <c r="AF218" s="1149"/>
      <c r="AG218" s="1190"/>
      <c r="AH218" s="1191"/>
      <c r="AI218" s="1191"/>
      <c r="AJ218" s="1191"/>
      <c r="AK218" s="1191"/>
      <c r="AL218" s="1191"/>
      <c r="AM218" s="1192"/>
      <c r="AN218" s="460"/>
    </row>
    <row r="219" spans="1:40" ht="18.5" thickBot="1" x14ac:dyDescent="0.45">
      <c r="A219" s="1150"/>
      <c r="B219" s="1151"/>
      <c r="C219" s="1151"/>
      <c r="D219" s="1151"/>
      <c r="E219" s="1151"/>
      <c r="F219" s="1151"/>
      <c r="G219" s="1151"/>
      <c r="H219" s="1151"/>
      <c r="I219" s="1151"/>
      <c r="J219" s="1151"/>
      <c r="K219" s="1151"/>
      <c r="L219" s="1151"/>
      <c r="M219" s="1151"/>
      <c r="N219" s="1151"/>
      <c r="O219" s="1151"/>
      <c r="P219" s="1151"/>
      <c r="Q219" s="1151"/>
      <c r="R219" s="1151"/>
      <c r="S219" s="1151"/>
      <c r="T219" s="1151"/>
      <c r="U219" s="1151"/>
      <c r="V219" s="1151"/>
      <c r="W219" s="1151"/>
      <c r="X219" s="1151"/>
      <c r="Y219" s="1151"/>
      <c r="Z219" s="1151"/>
      <c r="AA219" s="1151"/>
      <c r="AB219" s="1151"/>
      <c r="AC219" s="1151"/>
      <c r="AD219" s="1151"/>
      <c r="AE219" s="1151"/>
      <c r="AF219" s="1152"/>
      <c r="AG219" s="1193" t="s">
        <v>415</v>
      </c>
      <c r="AH219" s="1194"/>
      <c r="AI219" s="1194"/>
      <c r="AJ219" s="1194"/>
      <c r="AK219" s="1194"/>
      <c r="AL219" s="1194"/>
      <c r="AM219" s="1195"/>
      <c r="AN219" s="459">
        <f>AN217-AN218</f>
        <v>6</v>
      </c>
    </row>
    <row r="220" spans="1:40" ht="15.5" x14ac:dyDescent="0.35">
      <c r="A220" s="458"/>
      <c r="B220" s="457"/>
      <c r="C220" s="453"/>
      <c r="D220" s="453"/>
      <c r="E220" s="453"/>
      <c r="F220" s="453"/>
      <c r="G220" s="453"/>
      <c r="H220" s="454"/>
      <c r="I220" s="453"/>
      <c r="J220" s="453"/>
      <c r="K220" s="453"/>
      <c r="L220" s="453"/>
      <c r="M220" s="453"/>
      <c r="N220" s="453"/>
      <c r="O220" s="453"/>
      <c r="P220" s="453"/>
      <c r="Q220" s="453"/>
      <c r="R220" s="453"/>
      <c r="S220" s="1170"/>
      <c r="T220" s="1170"/>
      <c r="U220" s="1170"/>
      <c r="V220" s="1170"/>
      <c r="W220" s="1170"/>
      <c r="X220" s="1170"/>
      <c r="Y220" s="1170"/>
      <c r="Z220" s="1170"/>
      <c r="AA220" s="1170"/>
      <c r="AB220" s="1170"/>
      <c r="AC220" s="1170"/>
      <c r="AD220" s="1170"/>
      <c r="AE220" s="1170"/>
      <c r="AF220" s="1170"/>
      <c r="AG220" s="1170"/>
      <c r="AH220" s="1170"/>
      <c r="AI220" s="456"/>
      <c r="AJ220" s="455"/>
      <c r="AK220" s="454"/>
      <c r="AL220" s="453"/>
      <c r="AM220" s="453"/>
      <c r="AN220" s="452"/>
    </row>
    <row r="221" spans="1:40" ht="15.5" x14ac:dyDescent="0.35">
      <c r="A221" s="448"/>
      <c r="B221" s="447"/>
      <c r="H221" s="446"/>
      <c r="S221" s="1171"/>
      <c r="T221" s="1171"/>
      <c r="U221" s="1171"/>
      <c r="V221" s="1171"/>
      <c r="W221" s="1171"/>
      <c r="X221" s="1171"/>
      <c r="Y221" s="1171"/>
      <c r="Z221" s="1171"/>
      <c r="AA221" s="1171"/>
      <c r="AB221" s="1171"/>
      <c r="AC221" s="1171"/>
      <c r="AD221" s="1171"/>
      <c r="AE221" s="1171"/>
      <c r="AF221" s="1171"/>
      <c r="AG221" s="1171"/>
      <c r="AH221" s="1171"/>
      <c r="AI221" s="451"/>
      <c r="AJ221" s="450"/>
      <c r="AK221" s="446"/>
      <c r="AN221" s="449"/>
    </row>
    <row r="222" spans="1:40" ht="15.5" x14ac:dyDescent="0.35">
      <c r="A222" s="448"/>
      <c r="B222" s="447"/>
      <c r="H222" s="446"/>
      <c r="S222" s="1171"/>
      <c r="T222" s="1171"/>
      <c r="U222" s="1171"/>
      <c r="V222" s="1171"/>
      <c r="W222" s="1171"/>
      <c r="X222" s="1171"/>
      <c r="Y222" s="1171"/>
      <c r="Z222" s="1171"/>
      <c r="AA222" s="1171"/>
      <c r="AB222" s="1171"/>
      <c r="AC222" s="1171"/>
      <c r="AD222" s="1171"/>
      <c r="AE222" s="1171"/>
      <c r="AF222" s="1171"/>
      <c r="AG222" s="1171"/>
      <c r="AH222" s="1171"/>
      <c r="AI222" s="451"/>
      <c r="AJ222" s="450"/>
      <c r="AK222" s="446"/>
      <c r="AN222" s="449"/>
    </row>
    <row r="223" spans="1:40" ht="15.5" x14ac:dyDescent="0.35">
      <c r="A223" s="448"/>
      <c r="B223" s="447"/>
      <c r="H223" s="446"/>
      <c r="S223" s="1171"/>
      <c r="T223" s="1171"/>
      <c r="U223" s="1171"/>
      <c r="V223" s="1171"/>
      <c r="W223" s="1171"/>
      <c r="X223" s="1171"/>
      <c r="Y223" s="1171"/>
      <c r="Z223" s="1171"/>
      <c r="AA223" s="1171"/>
      <c r="AB223" s="1171"/>
      <c r="AC223" s="1171"/>
      <c r="AD223" s="1171"/>
      <c r="AE223" s="1171"/>
      <c r="AF223" s="1171"/>
      <c r="AG223" s="1171"/>
      <c r="AH223" s="1171"/>
      <c r="AI223" s="451"/>
      <c r="AJ223" s="450"/>
      <c r="AK223" s="446"/>
      <c r="AN223" s="449"/>
    </row>
    <row r="224" spans="1:40" ht="15.5" x14ac:dyDescent="0.35">
      <c r="A224" s="448"/>
      <c r="B224" s="447"/>
      <c r="H224" s="446"/>
      <c r="S224" s="1171"/>
      <c r="T224" s="1171"/>
      <c r="U224" s="1171"/>
      <c r="V224" s="1171"/>
      <c r="W224" s="1171"/>
      <c r="X224" s="1171"/>
      <c r="Y224" s="1171"/>
      <c r="Z224" s="1171"/>
      <c r="AA224" s="1171"/>
      <c r="AB224" s="1171"/>
      <c r="AC224" s="1171"/>
      <c r="AD224" s="1171"/>
      <c r="AE224" s="1171"/>
      <c r="AF224" s="1171"/>
      <c r="AG224" s="1171"/>
      <c r="AH224" s="1171"/>
      <c r="AI224" s="451"/>
      <c r="AJ224" s="450"/>
      <c r="AK224" s="446"/>
      <c r="AN224" s="449"/>
    </row>
    <row r="225" spans="1:40" ht="15.5" x14ac:dyDescent="0.35">
      <c r="A225" s="448"/>
      <c r="B225" s="447"/>
      <c r="H225" s="446"/>
      <c r="S225" s="1171"/>
      <c r="T225" s="1171"/>
      <c r="U225" s="1171"/>
      <c r="V225" s="1171"/>
      <c r="W225" s="1171"/>
      <c r="X225" s="1171"/>
      <c r="Y225" s="1171"/>
      <c r="Z225" s="1171"/>
      <c r="AA225" s="1171"/>
      <c r="AB225" s="1171"/>
      <c r="AC225" s="1171"/>
      <c r="AD225" s="1171"/>
      <c r="AE225" s="1171"/>
      <c r="AF225" s="1171"/>
      <c r="AG225" s="1171"/>
      <c r="AH225" s="1171"/>
      <c r="AI225" s="451"/>
      <c r="AJ225" s="450"/>
      <c r="AK225" s="446"/>
      <c r="AN225" s="449"/>
    </row>
    <row r="226" spans="1:40" ht="15.5" x14ac:dyDescent="0.35">
      <c r="A226" s="448"/>
      <c r="B226" s="447"/>
      <c r="H226" s="446"/>
      <c r="S226" s="1171"/>
      <c r="T226" s="1171"/>
      <c r="U226" s="1171"/>
      <c r="V226" s="1171"/>
      <c r="W226" s="1171"/>
      <c r="X226" s="1171"/>
      <c r="Y226" s="1171"/>
      <c r="Z226" s="1171"/>
      <c r="AA226" s="1171"/>
      <c r="AB226" s="1171"/>
      <c r="AC226" s="1171"/>
      <c r="AD226" s="1171"/>
      <c r="AE226" s="1171"/>
      <c r="AF226" s="1171"/>
      <c r="AG226" s="1171"/>
      <c r="AH226" s="1171"/>
      <c r="AI226" s="1173" t="s">
        <v>541</v>
      </c>
      <c r="AJ226" s="1174"/>
      <c r="AK226" s="1174"/>
      <c r="AL226" s="1174"/>
      <c r="AM226" s="1174"/>
      <c r="AN226" s="1175"/>
    </row>
    <row r="227" spans="1:40" ht="13" x14ac:dyDescent="0.3">
      <c r="A227" s="1176"/>
      <c r="B227" s="1177"/>
      <c r="C227" s="1177"/>
      <c r="D227" s="1177"/>
      <c r="E227" s="1177"/>
      <c r="F227" s="1177"/>
      <c r="G227" s="1177"/>
      <c r="H227" s="1177"/>
      <c r="I227" s="1177"/>
      <c r="J227" s="1177"/>
      <c r="K227" s="1177"/>
      <c r="L227" s="1177"/>
      <c r="M227" s="1177"/>
      <c r="N227" s="1177"/>
      <c r="O227" s="1177"/>
      <c r="P227" s="1177"/>
      <c r="Q227" s="1177"/>
      <c r="R227" s="1177"/>
      <c r="S227" s="1171"/>
      <c r="T227" s="1171"/>
      <c r="U227" s="1171"/>
      <c r="V227" s="1171"/>
      <c r="W227" s="1171"/>
      <c r="X227" s="1171"/>
      <c r="Y227" s="1171"/>
      <c r="Z227" s="1171"/>
      <c r="AA227" s="1171"/>
      <c r="AB227" s="1171"/>
      <c r="AC227" s="1171"/>
      <c r="AD227" s="1171"/>
      <c r="AE227" s="1171"/>
      <c r="AF227" s="1171"/>
      <c r="AG227" s="1171"/>
      <c r="AH227" s="1171"/>
      <c r="AI227" s="1173" t="s">
        <v>542</v>
      </c>
      <c r="AJ227" s="1174"/>
      <c r="AK227" s="1174"/>
      <c r="AL227" s="1174"/>
      <c r="AM227" s="1174"/>
      <c r="AN227" s="1175"/>
    </row>
    <row r="228" spans="1:40" ht="13" x14ac:dyDescent="0.3">
      <c r="A228" s="1176"/>
      <c r="B228" s="1177"/>
      <c r="C228" s="1177"/>
      <c r="D228" s="1177"/>
      <c r="E228" s="1177"/>
      <c r="F228" s="1177"/>
      <c r="G228" s="1177"/>
      <c r="H228" s="1177"/>
      <c r="I228" s="1177"/>
      <c r="J228" s="1177"/>
      <c r="K228" s="1177"/>
      <c r="L228" s="1177"/>
      <c r="M228" s="1177"/>
      <c r="N228" s="1177"/>
      <c r="O228" s="1177"/>
      <c r="P228" s="1177"/>
      <c r="Q228" s="1177"/>
      <c r="R228" s="1177"/>
      <c r="S228" s="1171"/>
      <c r="T228" s="1171"/>
      <c r="U228" s="1171"/>
      <c r="V228" s="1171"/>
      <c r="W228" s="1171"/>
      <c r="X228" s="1171"/>
      <c r="Y228" s="1171"/>
      <c r="Z228" s="1171"/>
      <c r="AA228" s="1171"/>
      <c r="AB228" s="1171"/>
      <c r="AC228" s="1171"/>
      <c r="AD228" s="1171"/>
      <c r="AE228" s="1171"/>
      <c r="AF228" s="1171"/>
      <c r="AG228" s="1171"/>
      <c r="AH228" s="1171"/>
      <c r="AI228" s="1173" t="s">
        <v>543</v>
      </c>
      <c r="AJ228" s="1174"/>
      <c r="AK228" s="1174"/>
      <c r="AL228" s="1174"/>
      <c r="AM228" s="1174"/>
      <c r="AN228" s="1175"/>
    </row>
    <row r="229" spans="1:40" ht="13.5" thickBot="1" x14ac:dyDescent="0.35">
      <c r="A229" s="1179"/>
      <c r="B229" s="1180"/>
      <c r="C229" s="1180"/>
      <c r="D229" s="1180"/>
      <c r="E229" s="1180"/>
      <c r="F229" s="1180"/>
      <c r="G229" s="1180"/>
      <c r="H229" s="1180"/>
      <c r="I229" s="1180"/>
      <c r="J229" s="1180"/>
      <c r="K229" s="1180"/>
      <c r="L229" s="1180"/>
      <c r="M229" s="1180"/>
      <c r="N229" s="1180"/>
      <c r="O229" s="1180"/>
      <c r="P229" s="1180"/>
      <c r="Q229" s="1180"/>
      <c r="R229" s="1180"/>
      <c r="S229" s="1172"/>
      <c r="T229" s="1172"/>
      <c r="U229" s="1172"/>
      <c r="V229" s="1172"/>
      <c r="W229" s="1172"/>
      <c r="X229" s="1172"/>
      <c r="Y229" s="1172"/>
      <c r="Z229" s="1172"/>
      <c r="AA229" s="1172"/>
      <c r="AB229" s="1172"/>
      <c r="AC229" s="1172"/>
      <c r="AD229" s="1172"/>
      <c r="AE229" s="1172"/>
      <c r="AF229" s="1172"/>
      <c r="AG229" s="1172"/>
      <c r="AH229" s="1172"/>
      <c r="AI229" s="1182"/>
      <c r="AJ229" s="1183"/>
      <c r="AK229" s="1183"/>
      <c r="AL229" s="1183"/>
      <c r="AM229" s="1183"/>
      <c r="AN229" s="1184"/>
    </row>
    <row r="230" spans="1:40" ht="23" x14ac:dyDescent="0.5">
      <c r="A230" s="1202"/>
      <c r="B230" s="1203"/>
      <c r="C230" s="1203"/>
      <c r="D230" s="1203"/>
      <c r="E230" s="1203"/>
      <c r="F230" s="1203"/>
      <c r="G230" s="1203"/>
      <c r="H230" s="1204"/>
      <c r="I230" s="1208" t="s">
        <v>443</v>
      </c>
      <c r="J230" s="1209"/>
      <c r="K230" s="1209"/>
      <c r="L230" s="1209"/>
      <c r="M230" s="1209"/>
      <c r="N230" s="1209"/>
      <c r="O230" s="1209"/>
      <c r="P230" s="1209"/>
      <c r="Q230" s="1209"/>
      <c r="R230" s="1209"/>
      <c r="S230" s="1209"/>
      <c r="T230" s="1209"/>
      <c r="U230" s="1209"/>
      <c r="V230" s="1209"/>
      <c r="W230" s="1209"/>
      <c r="X230" s="1209"/>
      <c r="Y230" s="1209"/>
      <c r="Z230" s="1209"/>
      <c r="AA230" s="1209"/>
      <c r="AB230" s="1209"/>
      <c r="AC230" s="1209"/>
      <c r="AD230" s="1209"/>
      <c r="AE230" s="1209"/>
      <c r="AF230" s="1209"/>
      <c r="AG230" s="1209"/>
      <c r="AH230" s="1209"/>
      <c r="AI230" s="1209"/>
      <c r="AJ230" s="1209"/>
      <c r="AK230" s="1210"/>
      <c r="AL230" s="1214" t="s">
        <v>442</v>
      </c>
      <c r="AM230" s="1215"/>
      <c r="AN230" s="1216"/>
    </row>
    <row r="231" spans="1:40" ht="23" x14ac:dyDescent="0.5">
      <c r="A231" s="1205"/>
      <c r="B231" s="1206"/>
      <c r="C231" s="1206"/>
      <c r="D231" s="1206"/>
      <c r="E231" s="1206"/>
      <c r="F231" s="1206"/>
      <c r="G231" s="1206"/>
      <c r="H231" s="1207"/>
      <c r="I231" s="1211"/>
      <c r="J231" s="1212"/>
      <c r="K231" s="1212"/>
      <c r="L231" s="1212"/>
      <c r="M231" s="1212"/>
      <c r="N231" s="1212"/>
      <c r="O231" s="1212"/>
      <c r="P231" s="1212"/>
      <c r="Q231" s="1212"/>
      <c r="R231" s="1212"/>
      <c r="S231" s="1212"/>
      <c r="T231" s="1212"/>
      <c r="U231" s="1212"/>
      <c r="V231" s="1212"/>
      <c r="W231" s="1212"/>
      <c r="X231" s="1212"/>
      <c r="Y231" s="1212"/>
      <c r="Z231" s="1212"/>
      <c r="AA231" s="1212"/>
      <c r="AB231" s="1212"/>
      <c r="AC231" s="1212"/>
      <c r="AD231" s="1212"/>
      <c r="AE231" s="1212"/>
      <c r="AF231" s="1212"/>
      <c r="AG231" s="1212"/>
      <c r="AH231" s="1212"/>
      <c r="AI231" s="1212"/>
      <c r="AJ231" s="1212"/>
      <c r="AK231" s="1213"/>
      <c r="AL231" s="1217" t="s">
        <v>441</v>
      </c>
      <c r="AM231" s="1218"/>
      <c r="AN231" s="1219"/>
    </row>
    <row r="232" spans="1:40" ht="23" x14ac:dyDescent="0.5">
      <c r="A232" s="1205"/>
      <c r="B232" s="1206"/>
      <c r="C232" s="1206"/>
      <c r="D232" s="1206"/>
      <c r="E232" s="1206"/>
      <c r="F232" s="1206"/>
      <c r="G232" s="1206"/>
      <c r="H232" s="1207"/>
      <c r="I232" s="1220" t="s">
        <v>440</v>
      </c>
      <c r="J232" s="1221"/>
      <c r="K232" s="1221"/>
      <c r="L232" s="1221"/>
      <c r="M232" s="1221"/>
      <c r="N232" s="1221"/>
      <c r="O232" s="1221"/>
      <c r="P232" s="1221"/>
      <c r="Q232" s="1221"/>
      <c r="R232" s="1221"/>
      <c r="S232" s="1221"/>
      <c r="T232" s="1221"/>
      <c r="U232" s="1221"/>
      <c r="V232" s="1221"/>
      <c r="W232" s="1221"/>
      <c r="X232" s="1221"/>
      <c r="Y232" s="1221"/>
      <c r="Z232" s="1221"/>
      <c r="AA232" s="1221"/>
      <c r="AB232" s="1221"/>
      <c r="AC232" s="1221"/>
      <c r="AD232" s="1221"/>
      <c r="AE232" s="1221"/>
      <c r="AF232" s="1221"/>
      <c r="AG232" s="1221"/>
      <c r="AH232" s="1221"/>
      <c r="AI232" s="1221"/>
      <c r="AJ232" s="1221"/>
      <c r="AK232" s="1222"/>
      <c r="AL232" s="1223" t="s">
        <v>439</v>
      </c>
      <c r="AM232" s="1224"/>
      <c r="AN232" s="1225"/>
    </row>
    <row r="233" spans="1:40" ht="14" x14ac:dyDescent="0.25">
      <c r="A233" s="1226" t="s">
        <v>438</v>
      </c>
      <c r="B233" s="1227"/>
      <c r="C233" s="1227"/>
      <c r="D233" s="1227"/>
      <c r="E233" s="1227"/>
      <c r="F233" s="1227" t="s">
        <v>437</v>
      </c>
      <c r="G233" s="1227"/>
      <c r="H233" s="1228">
        <v>15</v>
      </c>
      <c r="I233" s="1229"/>
      <c r="J233" s="1227" t="s">
        <v>436</v>
      </c>
      <c r="K233" s="1227"/>
      <c r="L233" s="1230">
        <v>6</v>
      </c>
      <c r="M233" s="1230"/>
      <c r="N233" s="1227" t="s">
        <v>8</v>
      </c>
      <c r="O233" s="1227"/>
      <c r="P233" s="1230">
        <v>2025</v>
      </c>
      <c r="Q233" s="1230"/>
      <c r="R233" s="482"/>
      <c r="S233" s="482"/>
      <c r="T233" s="482"/>
      <c r="U233" s="1227" t="s">
        <v>435</v>
      </c>
      <c r="V233" s="1227"/>
      <c r="W233" s="1227"/>
      <c r="X233" s="1227"/>
      <c r="Y233" s="1227"/>
      <c r="Z233" s="1231"/>
      <c r="AA233" s="1231"/>
      <c r="AB233" s="1231"/>
      <c r="AC233" s="1231"/>
      <c r="AD233" s="1231"/>
      <c r="AE233" s="1231"/>
      <c r="AF233" s="1231"/>
      <c r="AG233" s="1227" t="s">
        <v>434</v>
      </c>
      <c r="AH233" s="1227"/>
      <c r="AI233" s="1227"/>
      <c r="AJ233" s="1142" t="s">
        <v>541</v>
      </c>
      <c r="AK233" s="1142"/>
      <c r="AL233" s="1142"/>
      <c r="AM233" s="1142"/>
      <c r="AN233" s="1143"/>
    </row>
    <row r="234" spans="1:40" ht="17.649999999999999" customHeight="1" x14ac:dyDescent="0.25">
      <c r="A234" s="1232" t="s">
        <v>433</v>
      </c>
      <c r="B234" s="1233"/>
      <c r="C234" s="1233"/>
      <c r="D234" s="1233"/>
      <c r="E234" s="1233"/>
      <c r="F234" s="1233"/>
      <c r="G234" s="1233"/>
      <c r="H234" s="1233"/>
      <c r="I234" s="1234" t="s">
        <v>540</v>
      </c>
      <c r="J234" s="1235"/>
      <c r="K234" s="1235"/>
      <c r="L234" s="1235"/>
      <c r="M234" s="1235"/>
      <c r="N234" s="1235"/>
      <c r="O234" s="1235"/>
      <c r="P234" s="1235"/>
      <c r="Q234" s="1235"/>
      <c r="R234" s="1235"/>
      <c r="S234" s="1235"/>
      <c r="T234" s="1235"/>
      <c r="U234" s="1235"/>
      <c r="V234" s="1235"/>
      <c r="W234" s="1235"/>
      <c r="X234" s="1235"/>
      <c r="Y234" s="1235"/>
      <c r="Z234" s="1235"/>
      <c r="AA234" s="1235"/>
      <c r="AB234" s="1235"/>
      <c r="AC234" s="1235"/>
      <c r="AD234" s="1235"/>
      <c r="AE234" s="1235"/>
      <c r="AF234" s="1235"/>
      <c r="AG234" s="1235"/>
      <c r="AH234" s="1235"/>
      <c r="AI234" s="1235"/>
      <c r="AJ234" s="1235"/>
      <c r="AK234" s="1235"/>
      <c r="AL234" s="1235"/>
      <c r="AM234" s="1235"/>
      <c r="AN234" s="1236"/>
    </row>
    <row r="235" spans="1:40" ht="20" x14ac:dyDescent="0.4">
      <c r="A235" s="1226" t="s">
        <v>432</v>
      </c>
      <c r="B235" s="1227"/>
      <c r="C235" s="1227"/>
      <c r="D235" s="1227"/>
      <c r="E235" s="1227"/>
      <c r="F235" s="1227"/>
      <c r="G235" s="1227"/>
      <c r="H235" s="1227"/>
      <c r="I235" s="1237"/>
      <c r="J235" s="1237"/>
      <c r="K235" s="1237"/>
      <c r="L235" s="1237"/>
      <c r="M235" s="1237"/>
      <c r="N235" s="1237"/>
      <c r="O235" s="1237"/>
      <c r="P235" s="1237"/>
      <c r="Q235" s="1237"/>
      <c r="R235" s="1237"/>
      <c r="S235" s="1237"/>
      <c r="T235" s="1237"/>
      <c r="U235" s="1237"/>
      <c r="V235" s="1237"/>
      <c r="W235" s="1237"/>
      <c r="X235" s="1237"/>
      <c r="Y235" s="1237"/>
      <c r="Z235" s="1237"/>
      <c r="AA235" s="1237"/>
      <c r="AB235" s="1237"/>
      <c r="AC235" s="1237"/>
      <c r="AD235" s="1237"/>
      <c r="AE235" s="1238" t="s">
        <v>429</v>
      </c>
      <c r="AF235" s="1239"/>
      <c r="AG235" s="1239"/>
      <c r="AH235" s="1240"/>
      <c r="AI235" s="484"/>
      <c r="AJ235" s="1241" t="s">
        <v>431</v>
      </c>
      <c r="AK235" s="1242"/>
      <c r="AL235" s="1243"/>
      <c r="AM235" s="1244"/>
      <c r="AN235" s="1245"/>
    </row>
    <row r="236" spans="1:40" ht="20" x14ac:dyDescent="0.4">
      <c r="A236" s="1226" t="s">
        <v>430</v>
      </c>
      <c r="B236" s="1227"/>
      <c r="C236" s="1227"/>
      <c r="D236" s="1227"/>
      <c r="E236" s="1227"/>
      <c r="F236" s="1227"/>
      <c r="G236" s="1227"/>
      <c r="H236" s="1227"/>
      <c r="I236" s="1237"/>
      <c r="J236" s="1237"/>
      <c r="K236" s="1237"/>
      <c r="L236" s="1237"/>
      <c r="M236" s="1237"/>
      <c r="N236" s="1237"/>
      <c r="O236" s="1237"/>
      <c r="P236" s="1237"/>
      <c r="Q236" s="1237"/>
      <c r="R236" s="1237"/>
      <c r="S236" s="1237"/>
      <c r="T236" s="1237"/>
      <c r="U236" s="1237"/>
      <c r="V236" s="1237"/>
      <c r="W236" s="1237"/>
      <c r="X236" s="1237"/>
      <c r="Y236" s="1237"/>
      <c r="Z236" s="1237"/>
      <c r="AA236" s="1237"/>
      <c r="AB236" s="1237"/>
      <c r="AC236" s="1237"/>
      <c r="AD236" s="1237"/>
      <c r="AE236" s="1238" t="s">
        <v>429</v>
      </c>
      <c r="AF236" s="1239"/>
      <c r="AG236" s="1239"/>
      <c r="AH236" s="1240"/>
      <c r="AI236" s="484"/>
      <c r="AJ236" s="1238" t="s">
        <v>428</v>
      </c>
      <c r="AK236" s="1239"/>
      <c r="AL236" s="1240"/>
      <c r="AM236" s="1244"/>
      <c r="AN236" s="1245"/>
    </row>
    <row r="237" spans="1:40" ht="16" thickBot="1" x14ac:dyDescent="0.3">
      <c r="A237" s="483"/>
      <c r="B237" s="482"/>
      <c r="C237" s="482"/>
      <c r="D237" s="482"/>
      <c r="E237" s="482"/>
      <c r="F237" s="482"/>
      <c r="G237" s="482"/>
      <c r="H237" s="482"/>
      <c r="I237" s="482"/>
      <c r="J237" s="482"/>
      <c r="K237" s="482"/>
      <c r="L237" s="482"/>
      <c r="M237" s="482"/>
      <c r="N237" s="482"/>
      <c r="O237" s="482"/>
      <c r="P237" s="482"/>
      <c r="Q237" s="482"/>
      <c r="R237" s="482"/>
      <c r="S237" s="482"/>
      <c r="T237" s="482"/>
      <c r="U237" s="482"/>
      <c r="V237" s="482"/>
      <c r="W237" s="482"/>
      <c r="X237" s="482"/>
      <c r="Y237" s="482"/>
      <c r="Z237" s="482"/>
      <c r="AA237" s="482"/>
      <c r="AB237" s="482"/>
      <c r="AC237" s="482"/>
      <c r="AD237" s="482"/>
      <c r="AE237" s="482"/>
      <c r="AF237" s="482"/>
      <c r="AG237" s="482"/>
      <c r="AH237" s="482"/>
      <c r="AI237" s="481"/>
      <c r="AJ237" s="481"/>
      <c r="AK237" s="481"/>
      <c r="AL237" s="481"/>
      <c r="AM237" s="480"/>
      <c r="AN237" s="479"/>
    </row>
    <row r="238" spans="1:40" ht="16.149999999999999" customHeight="1" thickBot="1" x14ac:dyDescent="0.3">
      <c r="A238" s="1246" t="s">
        <v>47</v>
      </c>
      <c r="B238" s="1247"/>
      <c r="C238" s="1247"/>
      <c r="D238" s="1247"/>
      <c r="E238" s="1247"/>
      <c r="F238" s="1247"/>
      <c r="G238" s="1247"/>
      <c r="H238" s="1248" t="s">
        <v>31</v>
      </c>
      <c r="I238" s="1249"/>
      <c r="J238" s="1249"/>
      <c r="K238" s="1249"/>
      <c r="L238" s="1249"/>
      <c r="M238" s="1249"/>
      <c r="N238" s="1249"/>
      <c r="O238" s="1249"/>
      <c r="P238" s="1249"/>
      <c r="Q238" s="1249"/>
      <c r="R238" s="1249"/>
      <c r="S238" s="1249"/>
      <c r="T238" s="1250"/>
      <c r="U238" s="1247" t="s">
        <v>20</v>
      </c>
      <c r="V238" s="1247"/>
      <c r="W238" s="1247"/>
      <c r="X238" s="1247"/>
      <c r="Y238" s="1247"/>
      <c r="Z238" s="1247"/>
      <c r="AA238" s="1247"/>
      <c r="AB238" s="1247"/>
      <c r="AC238" s="1247"/>
      <c r="AD238" s="1247"/>
      <c r="AE238" s="1196" t="s">
        <v>464</v>
      </c>
      <c r="AF238" s="1197"/>
      <c r="AG238" s="1198"/>
      <c r="AH238" s="1198"/>
      <c r="AI238" s="1199"/>
      <c r="AJ238" s="478" t="s">
        <v>427</v>
      </c>
      <c r="AK238" s="477" t="s">
        <v>507</v>
      </c>
      <c r="AL238" s="476" t="s">
        <v>426</v>
      </c>
      <c r="AM238" s="1200" t="s">
        <v>425</v>
      </c>
      <c r="AN238" s="1201"/>
    </row>
    <row r="239" spans="1:40" ht="13" x14ac:dyDescent="0.3">
      <c r="A239" s="1144"/>
      <c r="B239" s="1145"/>
      <c r="C239" s="1145"/>
      <c r="D239" s="1145"/>
      <c r="E239" s="1145"/>
      <c r="F239" s="1145"/>
      <c r="G239" s="1145"/>
      <c r="H239" s="1145"/>
      <c r="I239" s="1145"/>
      <c r="J239" s="1145"/>
      <c r="K239" s="1145"/>
      <c r="L239" s="1145"/>
      <c r="M239" s="1145"/>
      <c r="N239" s="1145"/>
      <c r="O239" s="1145"/>
      <c r="P239" s="1145"/>
      <c r="Q239" s="1145"/>
      <c r="R239" s="1145"/>
      <c r="S239" s="1145"/>
      <c r="T239" s="1145"/>
      <c r="U239" s="1145"/>
      <c r="V239" s="1145"/>
      <c r="W239" s="1145"/>
      <c r="X239" s="1145"/>
      <c r="Y239" s="1145"/>
      <c r="Z239" s="1145"/>
      <c r="AA239" s="1145"/>
      <c r="AB239" s="1145"/>
      <c r="AC239" s="1145"/>
      <c r="AD239" s="1145"/>
      <c r="AE239" s="1145"/>
      <c r="AF239" s="1146"/>
      <c r="AG239" s="1153" t="s">
        <v>424</v>
      </c>
      <c r="AH239" s="1154"/>
      <c r="AI239" s="1157" t="s">
        <v>423</v>
      </c>
      <c r="AJ239" s="1159" t="s">
        <v>422</v>
      </c>
      <c r="AK239" s="1161"/>
      <c r="AL239" s="1161"/>
      <c r="AM239" s="1157" t="s">
        <v>421</v>
      </c>
      <c r="AN239" s="1162" t="s">
        <v>420</v>
      </c>
    </row>
    <row r="240" spans="1:40" ht="13.5" thickBot="1" x14ac:dyDescent="0.35">
      <c r="A240" s="1147"/>
      <c r="B240" s="1148"/>
      <c r="C240" s="1148"/>
      <c r="D240" s="1148"/>
      <c r="E240" s="1148"/>
      <c r="F240" s="1148"/>
      <c r="G240" s="1148"/>
      <c r="H240" s="1148"/>
      <c r="I240" s="1148"/>
      <c r="J240" s="1148"/>
      <c r="K240" s="1148"/>
      <c r="L240" s="1148"/>
      <c r="M240" s="1148"/>
      <c r="N240" s="1148"/>
      <c r="O240" s="1148"/>
      <c r="P240" s="1148"/>
      <c r="Q240" s="1148"/>
      <c r="R240" s="1148"/>
      <c r="S240" s="1148"/>
      <c r="T240" s="1148"/>
      <c r="U240" s="1148"/>
      <c r="V240" s="1148"/>
      <c r="W240" s="1148"/>
      <c r="X240" s="1148"/>
      <c r="Y240" s="1148"/>
      <c r="Z240" s="1148"/>
      <c r="AA240" s="1148"/>
      <c r="AB240" s="1148"/>
      <c r="AC240" s="1148"/>
      <c r="AD240" s="1148"/>
      <c r="AE240" s="1148"/>
      <c r="AF240" s="1149"/>
      <c r="AG240" s="1155"/>
      <c r="AH240" s="1156"/>
      <c r="AI240" s="1158"/>
      <c r="AJ240" s="475" t="s">
        <v>419</v>
      </c>
      <c r="AK240" s="475" t="s">
        <v>418</v>
      </c>
      <c r="AL240" s="475" t="s">
        <v>417</v>
      </c>
      <c r="AM240" s="1158"/>
      <c r="AN240" s="1163"/>
    </row>
    <row r="241" spans="1:40" ht="15.5" x14ac:dyDescent="0.35">
      <c r="A241" s="1147"/>
      <c r="B241" s="1148"/>
      <c r="C241" s="1148"/>
      <c r="D241" s="1148"/>
      <c r="E241" s="1148"/>
      <c r="F241" s="1148"/>
      <c r="G241" s="1148"/>
      <c r="H241" s="1148"/>
      <c r="I241" s="1148"/>
      <c r="J241" s="1148"/>
      <c r="K241" s="1148"/>
      <c r="L241" s="1148"/>
      <c r="M241" s="1148"/>
      <c r="N241" s="1148"/>
      <c r="O241" s="1148"/>
      <c r="P241" s="1148"/>
      <c r="Q241" s="1148"/>
      <c r="R241" s="1148"/>
      <c r="S241" s="1148"/>
      <c r="T241" s="1148"/>
      <c r="U241" s="1148"/>
      <c r="V241" s="1148"/>
      <c r="W241" s="1148"/>
      <c r="X241" s="1148"/>
      <c r="Y241" s="1148"/>
      <c r="Z241" s="1148"/>
      <c r="AA241" s="1148"/>
      <c r="AB241" s="1148"/>
      <c r="AC241" s="1148"/>
      <c r="AD241" s="1148"/>
      <c r="AE241" s="1148"/>
      <c r="AF241" s="1149"/>
      <c r="AG241" s="1166"/>
      <c r="AH241" s="1167"/>
      <c r="AI241" s="469" t="s">
        <v>544</v>
      </c>
      <c r="AJ241" s="467"/>
      <c r="AK241" s="466"/>
      <c r="AL241" s="466"/>
      <c r="AM241" s="470"/>
      <c r="AN241" s="465">
        <f t="shared" ref="AN241:AN249" si="12">AM241</f>
        <v>0</v>
      </c>
    </row>
    <row r="242" spans="1:40" ht="31" x14ac:dyDescent="0.35">
      <c r="A242" s="1147"/>
      <c r="B242" s="1148"/>
      <c r="C242" s="1148"/>
      <c r="D242" s="1148"/>
      <c r="E242" s="1148"/>
      <c r="F242" s="1148"/>
      <c r="G242" s="1148"/>
      <c r="H242" s="1148"/>
      <c r="I242" s="1148"/>
      <c r="J242" s="1148"/>
      <c r="K242" s="1148"/>
      <c r="L242" s="1148"/>
      <c r="M242" s="1148"/>
      <c r="N242" s="1148"/>
      <c r="O242" s="1148"/>
      <c r="P242" s="1148"/>
      <c r="Q242" s="1148"/>
      <c r="R242" s="1148"/>
      <c r="S242" s="1148"/>
      <c r="T242" s="1148"/>
      <c r="U242" s="1148"/>
      <c r="V242" s="1148"/>
      <c r="W242" s="1148"/>
      <c r="X242" s="1148"/>
      <c r="Y242" s="1148"/>
      <c r="Z242" s="1148"/>
      <c r="AA242" s="1148"/>
      <c r="AB242" s="1148"/>
      <c r="AC242" s="1148"/>
      <c r="AD242" s="1148"/>
      <c r="AE242" s="1148"/>
      <c r="AF242" s="1149"/>
      <c r="AG242" s="1166"/>
      <c r="AH242" s="1167"/>
      <c r="AI242" s="468" t="s">
        <v>569</v>
      </c>
      <c r="AJ242" s="467"/>
      <c r="AK242" s="466"/>
      <c r="AL242" s="466"/>
      <c r="AM242" s="470">
        <v>1</v>
      </c>
      <c r="AN242" s="465">
        <f t="shared" si="12"/>
        <v>1</v>
      </c>
    </row>
    <row r="243" spans="1:40" ht="31" x14ac:dyDescent="0.35">
      <c r="A243" s="1147"/>
      <c r="B243" s="1148"/>
      <c r="C243" s="1148"/>
      <c r="D243" s="1148"/>
      <c r="E243" s="1148"/>
      <c r="F243" s="1148"/>
      <c r="G243" s="1148"/>
      <c r="H243" s="1148"/>
      <c r="I243" s="1148"/>
      <c r="J243" s="1148"/>
      <c r="K243" s="1148"/>
      <c r="L243" s="1148"/>
      <c r="M243" s="1148"/>
      <c r="N243" s="1148"/>
      <c r="O243" s="1148"/>
      <c r="P243" s="1148"/>
      <c r="Q243" s="1148"/>
      <c r="R243" s="1148"/>
      <c r="S243" s="1148"/>
      <c r="T243" s="1148"/>
      <c r="U243" s="1148"/>
      <c r="V243" s="1148"/>
      <c r="W243" s="1148"/>
      <c r="X243" s="1148"/>
      <c r="Y243" s="1148"/>
      <c r="Z243" s="1148"/>
      <c r="AA243" s="1148"/>
      <c r="AB243" s="1148"/>
      <c r="AC243" s="1148"/>
      <c r="AD243" s="1148"/>
      <c r="AE243" s="1148"/>
      <c r="AF243" s="1149"/>
      <c r="AG243" s="1166"/>
      <c r="AH243" s="1167"/>
      <c r="AI243" s="468" t="s">
        <v>570</v>
      </c>
      <c r="AJ243" s="467"/>
      <c r="AK243" s="466"/>
      <c r="AL243" s="466"/>
      <c r="AM243" s="470">
        <v>1</v>
      </c>
      <c r="AN243" s="465">
        <f>AM243</f>
        <v>1</v>
      </c>
    </row>
    <row r="244" spans="1:40" ht="31" x14ac:dyDescent="0.35">
      <c r="A244" s="1147"/>
      <c r="B244" s="1148"/>
      <c r="C244" s="1148"/>
      <c r="D244" s="1148"/>
      <c r="E244" s="1148"/>
      <c r="F244" s="1148"/>
      <c r="G244" s="1148"/>
      <c r="H244" s="1148"/>
      <c r="I244" s="1148"/>
      <c r="J244" s="1148"/>
      <c r="K244" s="1148"/>
      <c r="L244" s="1148"/>
      <c r="M244" s="1148"/>
      <c r="N244" s="1148"/>
      <c r="O244" s="1148"/>
      <c r="P244" s="1148"/>
      <c r="Q244" s="1148"/>
      <c r="R244" s="1148"/>
      <c r="S244" s="1148"/>
      <c r="T244" s="1148"/>
      <c r="U244" s="1148"/>
      <c r="V244" s="1148"/>
      <c r="W244" s="1148"/>
      <c r="X244" s="1148"/>
      <c r="Y244" s="1148"/>
      <c r="Z244" s="1148"/>
      <c r="AA244" s="1148"/>
      <c r="AB244" s="1148"/>
      <c r="AC244" s="1148"/>
      <c r="AD244" s="1148"/>
      <c r="AE244" s="1148"/>
      <c r="AF244" s="1149"/>
      <c r="AG244" s="1166"/>
      <c r="AH244" s="1167"/>
      <c r="AI244" s="468" t="s">
        <v>571</v>
      </c>
      <c r="AJ244" s="467"/>
      <c r="AK244" s="466"/>
      <c r="AL244" s="466"/>
      <c r="AM244" s="470">
        <v>1</v>
      </c>
      <c r="AN244" s="465">
        <f t="shared" si="12"/>
        <v>1</v>
      </c>
    </row>
    <row r="245" spans="1:40" ht="15.5" x14ac:dyDescent="0.35">
      <c r="A245" s="1147"/>
      <c r="B245" s="1148"/>
      <c r="C245" s="1148"/>
      <c r="D245" s="1148"/>
      <c r="E245" s="1148"/>
      <c r="F245" s="1148"/>
      <c r="G245" s="1148"/>
      <c r="H245" s="1148"/>
      <c r="I245" s="1148"/>
      <c r="J245" s="1148"/>
      <c r="K245" s="1148"/>
      <c r="L245" s="1148"/>
      <c r="M245" s="1148"/>
      <c r="N245" s="1148"/>
      <c r="O245" s="1148"/>
      <c r="P245" s="1148"/>
      <c r="Q245" s="1148"/>
      <c r="R245" s="1148"/>
      <c r="S245" s="1148"/>
      <c r="T245" s="1148"/>
      <c r="U245" s="1148"/>
      <c r="V245" s="1148"/>
      <c r="W245" s="1148"/>
      <c r="X245" s="1148"/>
      <c r="Y245" s="1148"/>
      <c r="Z245" s="1148"/>
      <c r="AA245" s="1148"/>
      <c r="AB245" s="1148"/>
      <c r="AC245" s="1148"/>
      <c r="AD245" s="1148"/>
      <c r="AE245" s="1148"/>
      <c r="AF245" s="1149"/>
      <c r="AG245" s="1166"/>
      <c r="AH245" s="1167"/>
      <c r="AI245" s="468" t="s">
        <v>572</v>
      </c>
      <c r="AJ245" s="467"/>
      <c r="AK245" s="466"/>
      <c r="AL245" s="466"/>
      <c r="AM245" s="470">
        <v>1</v>
      </c>
      <c r="AN245" s="465">
        <f t="shared" si="12"/>
        <v>1</v>
      </c>
    </row>
    <row r="246" spans="1:40" ht="31" x14ac:dyDescent="0.35">
      <c r="A246" s="1147"/>
      <c r="B246" s="1148"/>
      <c r="C246" s="1148"/>
      <c r="D246" s="1148"/>
      <c r="E246" s="1148"/>
      <c r="F246" s="1148"/>
      <c r="G246" s="1148"/>
      <c r="H246" s="1148"/>
      <c r="I246" s="1148"/>
      <c r="J246" s="1148"/>
      <c r="K246" s="1148"/>
      <c r="L246" s="1148"/>
      <c r="M246" s="1148"/>
      <c r="N246" s="1148"/>
      <c r="O246" s="1148"/>
      <c r="P246" s="1148"/>
      <c r="Q246" s="1148"/>
      <c r="R246" s="1148"/>
      <c r="S246" s="1148"/>
      <c r="T246" s="1148"/>
      <c r="U246" s="1148"/>
      <c r="V246" s="1148"/>
      <c r="W246" s="1148"/>
      <c r="X246" s="1148"/>
      <c r="Y246" s="1148"/>
      <c r="Z246" s="1148"/>
      <c r="AA246" s="1148"/>
      <c r="AB246" s="1148"/>
      <c r="AC246" s="1148"/>
      <c r="AD246" s="1148"/>
      <c r="AE246" s="1148"/>
      <c r="AF246" s="1149"/>
      <c r="AG246" s="545"/>
      <c r="AH246" s="546"/>
      <c r="AI246" s="468" t="s">
        <v>587</v>
      </c>
      <c r="AJ246" s="467"/>
      <c r="AK246" s="466"/>
      <c r="AL246" s="466"/>
      <c r="AM246" s="470">
        <v>1</v>
      </c>
      <c r="AN246" s="465">
        <f t="shared" ref="AN246" si="13">AM246</f>
        <v>1</v>
      </c>
    </row>
    <row r="247" spans="1:40" ht="31" x14ac:dyDescent="0.35">
      <c r="A247" s="1147"/>
      <c r="B247" s="1148"/>
      <c r="C247" s="1148"/>
      <c r="D247" s="1148"/>
      <c r="E247" s="1148"/>
      <c r="F247" s="1148"/>
      <c r="G247" s="1148"/>
      <c r="H247" s="1148"/>
      <c r="I247" s="1148"/>
      <c r="J247" s="1148"/>
      <c r="K247" s="1148"/>
      <c r="L247" s="1148"/>
      <c r="M247" s="1148"/>
      <c r="N247" s="1148"/>
      <c r="O247" s="1148"/>
      <c r="P247" s="1148"/>
      <c r="Q247" s="1148"/>
      <c r="R247" s="1148"/>
      <c r="S247" s="1148"/>
      <c r="T247" s="1148"/>
      <c r="U247" s="1148"/>
      <c r="V247" s="1148"/>
      <c r="W247" s="1148"/>
      <c r="X247" s="1148"/>
      <c r="Y247" s="1148"/>
      <c r="Z247" s="1148"/>
      <c r="AA247" s="1148"/>
      <c r="AB247" s="1148"/>
      <c r="AC247" s="1148"/>
      <c r="AD247" s="1148"/>
      <c r="AE247" s="1148"/>
      <c r="AF247" s="1149"/>
      <c r="AG247" s="1166"/>
      <c r="AH247" s="1167"/>
      <c r="AI247" s="468" t="s">
        <v>573</v>
      </c>
      <c r="AJ247" s="467"/>
      <c r="AK247" s="466"/>
      <c r="AL247" s="466"/>
      <c r="AM247" s="470">
        <v>1</v>
      </c>
      <c r="AN247" s="465">
        <f t="shared" si="12"/>
        <v>1</v>
      </c>
    </row>
    <row r="248" spans="1:40" ht="31" x14ac:dyDescent="0.35">
      <c r="A248" s="1147"/>
      <c r="B248" s="1148"/>
      <c r="C248" s="1148"/>
      <c r="D248" s="1148"/>
      <c r="E248" s="1148"/>
      <c r="F248" s="1148"/>
      <c r="G248" s="1148"/>
      <c r="H248" s="1148"/>
      <c r="I248" s="1148"/>
      <c r="J248" s="1148"/>
      <c r="K248" s="1148"/>
      <c r="L248" s="1148"/>
      <c r="M248" s="1148"/>
      <c r="N248" s="1148"/>
      <c r="O248" s="1148"/>
      <c r="P248" s="1148"/>
      <c r="Q248" s="1148"/>
      <c r="R248" s="1148"/>
      <c r="S248" s="1148"/>
      <c r="T248" s="1148"/>
      <c r="U248" s="1148"/>
      <c r="V248" s="1148"/>
      <c r="W248" s="1148"/>
      <c r="X248" s="1148"/>
      <c r="Y248" s="1148"/>
      <c r="Z248" s="1148"/>
      <c r="AA248" s="1148"/>
      <c r="AB248" s="1148"/>
      <c r="AC248" s="1148"/>
      <c r="AD248" s="1148"/>
      <c r="AE248" s="1148"/>
      <c r="AF248" s="1149"/>
      <c r="AG248" s="1166"/>
      <c r="AH248" s="1167"/>
      <c r="AI248" s="468" t="s">
        <v>574</v>
      </c>
      <c r="AJ248" s="467"/>
      <c r="AK248" s="466"/>
      <c r="AL248" s="466"/>
      <c r="AM248" s="470">
        <v>1</v>
      </c>
      <c r="AN248" s="465">
        <f t="shared" si="12"/>
        <v>1</v>
      </c>
    </row>
    <row r="249" spans="1:40" ht="31" x14ac:dyDescent="0.35">
      <c r="A249" s="1147"/>
      <c r="B249" s="1148"/>
      <c r="C249" s="1148"/>
      <c r="D249" s="1148"/>
      <c r="E249" s="1148"/>
      <c r="F249" s="1148"/>
      <c r="G249" s="1148"/>
      <c r="H249" s="1148"/>
      <c r="I249" s="1148"/>
      <c r="J249" s="1148"/>
      <c r="K249" s="1148"/>
      <c r="L249" s="1148"/>
      <c r="M249" s="1148"/>
      <c r="N249" s="1148"/>
      <c r="O249" s="1148"/>
      <c r="P249" s="1148"/>
      <c r="Q249" s="1148"/>
      <c r="R249" s="1148"/>
      <c r="S249" s="1148"/>
      <c r="T249" s="1148"/>
      <c r="U249" s="1148"/>
      <c r="V249" s="1148"/>
      <c r="W249" s="1148"/>
      <c r="X249" s="1148"/>
      <c r="Y249" s="1148"/>
      <c r="Z249" s="1148"/>
      <c r="AA249" s="1148"/>
      <c r="AB249" s="1148"/>
      <c r="AC249" s="1148"/>
      <c r="AD249" s="1148"/>
      <c r="AE249" s="1148"/>
      <c r="AF249" s="1149"/>
      <c r="AG249" s="1166"/>
      <c r="AH249" s="1167"/>
      <c r="AI249" s="468" t="s">
        <v>575</v>
      </c>
      <c r="AJ249" s="467"/>
      <c r="AK249" s="466"/>
      <c r="AL249" s="466"/>
      <c r="AM249" s="470">
        <v>1</v>
      </c>
      <c r="AN249" s="465">
        <f t="shared" si="12"/>
        <v>1</v>
      </c>
    </row>
    <row r="250" spans="1:40" ht="15.5" x14ac:dyDescent="0.35">
      <c r="A250" s="1147"/>
      <c r="B250" s="1148"/>
      <c r="C250" s="1148"/>
      <c r="D250" s="1148"/>
      <c r="E250" s="1148"/>
      <c r="F250" s="1148"/>
      <c r="G250" s="1148"/>
      <c r="H250" s="1148"/>
      <c r="I250" s="1148"/>
      <c r="J250" s="1148"/>
      <c r="K250" s="1148"/>
      <c r="L250" s="1148"/>
      <c r="M250" s="1148"/>
      <c r="N250" s="1148"/>
      <c r="O250" s="1148"/>
      <c r="P250" s="1148"/>
      <c r="Q250" s="1148"/>
      <c r="R250" s="1148"/>
      <c r="S250" s="1148"/>
      <c r="T250" s="1148"/>
      <c r="U250" s="1148"/>
      <c r="V250" s="1148"/>
      <c r="W250" s="1148"/>
      <c r="X250" s="1148"/>
      <c r="Y250" s="1148"/>
      <c r="Z250" s="1148"/>
      <c r="AA250" s="1148"/>
      <c r="AB250" s="1148"/>
      <c r="AC250" s="1148"/>
      <c r="AD250" s="1148"/>
      <c r="AE250" s="1148"/>
      <c r="AF250" s="1149"/>
      <c r="AG250" s="1166"/>
      <c r="AH250" s="1167"/>
      <c r="AI250" s="468"/>
      <c r="AJ250" s="467"/>
      <c r="AK250" s="467"/>
      <c r="AL250" s="466"/>
      <c r="AM250" s="470"/>
      <c r="AN250" s="465"/>
    </row>
    <row r="251" spans="1:40" ht="15.5" x14ac:dyDescent="0.35">
      <c r="A251" s="1147"/>
      <c r="B251" s="1148"/>
      <c r="C251" s="1148"/>
      <c r="D251" s="1148"/>
      <c r="E251" s="1148"/>
      <c r="F251" s="1148"/>
      <c r="G251" s="1148"/>
      <c r="H251" s="1148"/>
      <c r="I251" s="1148"/>
      <c r="J251" s="1148"/>
      <c r="K251" s="1148"/>
      <c r="L251" s="1148"/>
      <c r="M251" s="1148"/>
      <c r="N251" s="1148"/>
      <c r="O251" s="1148"/>
      <c r="P251" s="1148"/>
      <c r="Q251" s="1148"/>
      <c r="R251" s="1148"/>
      <c r="S251" s="1148"/>
      <c r="T251" s="1148"/>
      <c r="U251" s="1148"/>
      <c r="V251" s="1148"/>
      <c r="W251" s="1148"/>
      <c r="X251" s="1148"/>
      <c r="Y251" s="1148"/>
      <c r="Z251" s="1148"/>
      <c r="AA251" s="1148"/>
      <c r="AB251" s="1148"/>
      <c r="AC251" s="1148"/>
      <c r="AD251" s="1148"/>
      <c r="AE251" s="1148"/>
      <c r="AF251" s="1149"/>
      <c r="AG251" s="1166"/>
      <c r="AH251" s="1167"/>
      <c r="AI251" s="469" t="s">
        <v>558</v>
      </c>
      <c r="AJ251" s="467"/>
      <c r="AK251" s="467"/>
      <c r="AL251" s="466"/>
      <c r="AM251" s="466"/>
      <c r="AN251" s="465"/>
    </row>
    <row r="252" spans="1:40" ht="31" x14ac:dyDescent="0.35">
      <c r="A252" s="1147"/>
      <c r="B252" s="1148"/>
      <c r="C252" s="1148"/>
      <c r="D252" s="1148"/>
      <c r="E252" s="1148"/>
      <c r="F252" s="1148"/>
      <c r="G252" s="1148"/>
      <c r="H252" s="1148"/>
      <c r="I252" s="1148"/>
      <c r="J252" s="1148"/>
      <c r="K252" s="1148"/>
      <c r="L252" s="1148"/>
      <c r="M252" s="1148"/>
      <c r="N252" s="1148"/>
      <c r="O252" s="1148"/>
      <c r="P252" s="1148"/>
      <c r="Q252" s="1148"/>
      <c r="R252" s="1148"/>
      <c r="S252" s="1148"/>
      <c r="T252" s="1148"/>
      <c r="U252" s="1148"/>
      <c r="V252" s="1148"/>
      <c r="W252" s="1148"/>
      <c r="X252" s="1148"/>
      <c r="Y252" s="1148"/>
      <c r="Z252" s="1148"/>
      <c r="AA252" s="1148"/>
      <c r="AB252" s="1148"/>
      <c r="AC252" s="1148"/>
      <c r="AD252" s="1148"/>
      <c r="AE252" s="1148"/>
      <c r="AF252" s="1149"/>
      <c r="AG252" s="1166"/>
      <c r="AH252" s="1167"/>
      <c r="AI252" s="468" t="s">
        <v>576</v>
      </c>
      <c r="AJ252" s="467"/>
      <c r="AK252" s="467"/>
      <c r="AL252" s="466"/>
      <c r="AM252" s="470">
        <v>1</v>
      </c>
      <c r="AN252" s="465">
        <f t="shared" ref="AN252:AN253" si="14">AM252</f>
        <v>1</v>
      </c>
    </row>
    <row r="253" spans="1:40" ht="31" x14ac:dyDescent="0.35">
      <c r="A253" s="1147"/>
      <c r="B253" s="1148"/>
      <c r="C253" s="1148"/>
      <c r="D253" s="1148"/>
      <c r="E253" s="1148"/>
      <c r="F253" s="1148"/>
      <c r="G253" s="1148"/>
      <c r="H253" s="1148"/>
      <c r="I253" s="1148"/>
      <c r="J253" s="1148"/>
      <c r="K253" s="1148"/>
      <c r="L253" s="1148"/>
      <c r="M253" s="1148"/>
      <c r="N253" s="1148"/>
      <c r="O253" s="1148"/>
      <c r="P253" s="1148"/>
      <c r="Q253" s="1148"/>
      <c r="R253" s="1148"/>
      <c r="S253" s="1148"/>
      <c r="T253" s="1148"/>
      <c r="U253" s="1148"/>
      <c r="V253" s="1148"/>
      <c r="W253" s="1148"/>
      <c r="X253" s="1148"/>
      <c r="Y253" s="1148"/>
      <c r="Z253" s="1148"/>
      <c r="AA253" s="1148"/>
      <c r="AB253" s="1148"/>
      <c r="AC253" s="1148"/>
      <c r="AD253" s="1148"/>
      <c r="AE253" s="1148"/>
      <c r="AF253" s="1149"/>
      <c r="AG253" s="1168"/>
      <c r="AH253" s="1169"/>
      <c r="AI253" s="807" t="s">
        <v>577</v>
      </c>
      <c r="AJ253" s="547"/>
      <c r="AK253" s="548"/>
      <c r="AL253" s="548"/>
      <c r="AM253" s="470">
        <v>1</v>
      </c>
      <c r="AN253" s="465">
        <f t="shared" si="14"/>
        <v>1</v>
      </c>
    </row>
    <row r="254" spans="1:40" ht="15.5" x14ac:dyDescent="0.35">
      <c r="A254" s="1147"/>
      <c r="B254" s="1148"/>
      <c r="C254" s="1148"/>
      <c r="D254" s="1148"/>
      <c r="E254" s="1148"/>
      <c r="F254" s="1148"/>
      <c r="G254" s="1148"/>
      <c r="H254" s="1148"/>
      <c r="I254" s="1148"/>
      <c r="J254" s="1148"/>
      <c r="K254" s="1148"/>
      <c r="L254" s="1148"/>
      <c r="M254" s="1148"/>
      <c r="N254" s="1148"/>
      <c r="O254" s="1148"/>
      <c r="P254" s="1148"/>
      <c r="Q254" s="1148"/>
      <c r="R254" s="1148"/>
      <c r="S254" s="1148"/>
      <c r="T254" s="1148"/>
      <c r="U254" s="1148"/>
      <c r="V254" s="1148"/>
      <c r="W254" s="1148"/>
      <c r="X254" s="1148"/>
      <c r="Y254" s="1148"/>
      <c r="Z254" s="1148"/>
      <c r="AA254" s="1148"/>
      <c r="AB254" s="1148"/>
      <c r="AC254" s="1148"/>
      <c r="AD254" s="1148"/>
      <c r="AE254" s="1148"/>
      <c r="AF254" s="1149"/>
      <c r="AG254" s="472"/>
      <c r="AH254" s="471"/>
      <c r="AI254" s="468"/>
      <c r="AJ254" s="467"/>
      <c r="AK254" s="466"/>
      <c r="AL254" s="466"/>
      <c r="AM254" s="470"/>
      <c r="AN254" s="465"/>
    </row>
    <row r="255" spans="1:40" ht="15.5" x14ac:dyDescent="0.35">
      <c r="A255" s="1147"/>
      <c r="B255" s="1148"/>
      <c r="C255" s="1148"/>
      <c r="D255" s="1148"/>
      <c r="E255" s="1148"/>
      <c r="F255" s="1148"/>
      <c r="G255" s="1148"/>
      <c r="H255" s="1148"/>
      <c r="I255" s="1148"/>
      <c r="J255" s="1148"/>
      <c r="K255" s="1148"/>
      <c r="L255" s="1148"/>
      <c r="M255" s="1148"/>
      <c r="N255" s="1148"/>
      <c r="O255" s="1148"/>
      <c r="P255" s="1148"/>
      <c r="Q255" s="1148"/>
      <c r="R255" s="1148"/>
      <c r="S255" s="1148"/>
      <c r="T255" s="1148"/>
      <c r="U255" s="1148"/>
      <c r="V255" s="1148"/>
      <c r="W255" s="1148"/>
      <c r="X255" s="1148"/>
      <c r="Y255" s="1148"/>
      <c r="Z255" s="1148"/>
      <c r="AA255" s="1148"/>
      <c r="AB255" s="1148"/>
      <c r="AC255" s="1148"/>
      <c r="AD255" s="1148"/>
      <c r="AE255" s="1148"/>
      <c r="AF255" s="1149"/>
      <c r="AG255" s="1168"/>
      <c r="AH255" s="1169"/>
      <c r="AI255" s="469"/>
      <c r="AJ255" s="467"/>
      <c r="AK255" s="467"/>
      <c r="AL255" s="466"/>
      <c r="AM255" s="466"/>
      <c r="AN255" s="465"/>
    </row>
    <row r="256" spans="1:40" ht="15.5" x14ac:dyDescent="0.35">
      <c r="A256" s="1147"/>
      <c r="B256" s="1148"/>
      <c r="C256" s="1148"/>
      <c r="D256" s="1148"/>
      <c r="E256" s="1148"/>
      <c r="F256" s="1148"/>
      <c r="G256" s="1148"/>
      <c r="H256" s="1148"/>
      <c r="I256" s="1148"/>
      <c r="J256" s="1148"/>
      <c r="K256" s="1148"/>
      <c r="L256" s="1148"/>
      <c r="M256" s="1148"/>
      <c r="N256" s="1148"/>
      <c r="O256" s="1148"/>
      <c r="P256" s="1148"/>
      <c r="Q256" s="1148"/>
      <c r="R256" s="1148"/>
      <c r="S256" s="1148"/>
      <c r="T256" s="1148"/>
      <c r="U256" s="1148"/>
      <c r="V256" s="1148"/>
      <c r="W256" s="1148"/>
      <c r="X256" s="1148"/>
      <c r="Y256" s="1148"/>
      <c r="Z256" s="1148"/>
      <c r="AA256" s="1148"/>
      <c r="AB256" s="1148"/>
      <c r="AC256" s="1148"/>
      <c r="AD256" s="1148"/>
      <c r="AE256" s="1148"/>
      <c r="AF256" s="1149"/>
      <c r="AG256" s="1168"/>
      <c r="AH256" s="1169"/>
      <c r="AI256" s="468"/>
      <c r="AJ256" s="547"/>
      <c r="AK256" s="548"/>
      <c r="AL256" s="548"/>
      <c r="AM256" s="549"/>
      <c r="AN256" s="550"/>
    </row>
    <row r="257" spans="1:40" ht="15.5" x14ac:dyDescent="0.35">
      <c r="A257" s="1147"/>
      <c r="B257" s="1148"/>
      <c r="C257" s="1148"/>
      <c r="D257" s="1148"/>
      <c r="E257" s="1148"/>
      <c r="F257" s="1148"/>
      <c r="G257" s="1148"/>
      <c r="H257" s="1148"/>
      <c r="I257" s="1148"/>
      <c r="J257" s="1148"/>
      <c r="K257" s="1148"/>
      <c r="L257" s="1148"/>
      <c r="M257" s="1148"/>
      <c r="N257" s="1148"/>
      <c r="O257" s="1148"/>
      <c r="P257" s="1148"/>
      <c r="Q257" s="1148"/>
      <c r="R257" s="1148"/>
      <c r="S257" s="1148"/>
      <c r="T257" s="1148"/>
      <c r="U257" s="1148"/>
      <c r="V257" s="1148"/>
      <c r="W257" s="1148"/>
      <c r="X257" s="1148"/>
      <c r="Y257" s="1148"/>
      <c r="Z257" s="1148"/>
      <c r="AA257" s="1148"/>
      <c r="AB257" s="1148"/>
      <c r="AC257" s="1148"/>
      <c r="AD257" s="1148"/>
      <c r="AE257" s="1148"/>
      <c r="AF257" s="1149"/>
      <c r="AG257" s="1168"/>
      <c r="AH257" s="1169"/>
      <c r="AI257" s="468"/>
      <c r="AJ257" s="467"/>
      <c r="AK257" s="466"/>
      <c r="AL257" s="466"/>
      <c r="AM257" s="470"/>
      <c r="AN257" s="465"/>
    </row>
    <row r="258" spans="1:40" ht="15.5" x14ac:dyDescent="0.35">
      <c r="A258" s="1147"/>
      <c r="B258" s="1148"/>
      <c r="C258" s="1148"/>
      <c r="D258" s="1148"/>
      <c r="E258" s="1148"/>
      <c r="F258" s="1148"/>
      <c r="G258" s="1148"/>
      <c r="H258" s="1148"/>
      <c r="I258" s="1148"/>
      <c r="J258" s="1148"/>
      <c r="K258" s="1148"/>
      <c r="L258" s="1148"/>
      <c r="M258" s="1148"/>
      <c r="N258" s="1148"/>
      <c r="O258" s="1148"/>
      <c r="P258" s="1148"/>
      <c r="Q258" s="1148"/>
      <c r="R258" s="1148"/>
      <c r="S258" s="1148"/>
      <c r="T258" s="1148"/>
      <c r="U258" s="1148"/>
      <c r="V258" s="1148"/>
      <c r="W258" s="1148"/>
      <c r="X258" s="1148"/>
      <c r="Y258" s="1148"/>
      <c r="Z258" s="1148"/>
      <c r="AA258" s="1148"/>
      <c r="AB258" s="1148"/>
      <c r="AC258" s="1148"/>
      <c r="AD258" s="1148"/>
      <c r="AE258" s="1148"/>
      <c r="AF258" s="1149"/>
      <c r="AG258" s="1168"/>
      <c r="AH258" s="1169"/>
      <c r="AI258" s="468"/>
      <c r="AJ258" s="547"/>
      <c r="AK258" s="548"/>
      <c r="AL258" s="548"/>
      <c r="AM258" s="549"/>
      <c r="AN258" s="550"/>
    </row>
    <row r="259" spans="1:40" ht="15.5" x14ac:dyDescent="0.35">
      <c r="A259" s="1147"/>
      <c r="B259" s="1148"/>
      <c r="C259" s="1148"/>
      <c r="D259" s="1148"/>
      <c r="E259" s="1148"/>
      <c r="F259" s="1148"/>
      <c r="G259" s="1148"/>
      <c r="H259" s="1148"/>
      <c r="I259" s="1148"/>
      <c r="J259" s="1148"/>
      <c r="K259" s="1148"/>
      <c r="L259" s="1148"/>
      <c r="M259" s="1148"/>
      <c r="N259" s="1148"/>
      <c r="O259" s="1148"/>
      <c r="P259" s="1148"/>
      <c r="Q259" s="1148"/>
      <c r="R259" s="1148"/>
      <c r="S259" s="1148"/>
      <c r="T259" s="1148"/>
      <c r="U259" s="1148"/>
      <c r="V259" s="1148"/>
      <c r="W259" s="1148"/>
      <c r="X259" s="1148"/>
      <c r="Y259" s="1148"/>
      <c r="Z259" s="1148"/>
      <c r="AA259" s="1148"/>
      <c r="AB259" s="1148"/>
      <c r="AC259" s="1148"/>
      <c r="AD259" s="1148"/>
      <c r="AE259" s="1148"/>
      <c r="AF259" s="1149"/>
      <c r="AG259" s="1168"/>
      <c r="AH259" s="1169"/>
      <c r="AI259" s="468"/>
      <c r="AJ259" s="467"/>
      <c r="AK259" s="466"/>
      <c r="AL259" s="466"/>
      <c r="AM259" s="470"/>
      <c r="AN259" s="465"/>
    </row>
    <row r="260" spans="1:40" ht="15.5" x14ac:dyDescent="0.35">
      <c r="A260" s="1147"/>
      <c r="B260" s="1148"/>
      <c r="C260" s="1148"/>
      <c r="D260" s="1148"/>
      <c r="E260" s="1148"/>
      <c r="F260" s="1148"/>
      <c r="G260" s="1148"/>
      <c r="H260" s="1148"/>
      <c r="I260" s="1148"/>
      <c r="J260" s="1148"/>
      <c r="K260" s="1148"/>
      <c r="L260" s="1148"/>
      <c r="M260" s="1148"/>
      <c r="N260" s="1148"/>
      <c r="O260" s="1148"/>
      <c r="P260" s="1148"/>
      <c r="Q260" s="1148"/>
      <c r="R260" s="1148"/>
      <c r="S260" s="1148"/>
      <c r="T260" s="1148"/>
      <c r="U260" s="1148"/>
      <c r="V260" s="1148"/>
      <c r="W260" s="1148"/>
      <c r="X260" s="1148"/>
      <c r="Y260" s="1148"/>
      <c r="Z260" s="1148"/>
      <c r="AA260" s="1148"/>
      <c r="AB260" s="1148"/>
      <c r="AC260" s="1148"/>
      <c r="AD260" s="1148"/>
      <c r="AE260" s="1148"/>
      <c r="AF260" s="1149"/>
      <c r="AG260" s="1168"/>
      <c r="AH260" s="1169"/>
      <c r="AI260" s="468"/>
      <c r="AJ260" s="467"/>
      <c r="AK260" s="466"/>
      <c r="AL260" s="466"/>
      <c r="AM260" s="470"/>
      <c r="AN260" s="465"/>
    </row>
    <row r="261" spans="1:40" ht="15.5" x14ac:dyDescent="0.35">
      <c r="A261" s="1147"/>
      <c r="B261" s="1148"/>
      <c r="C261" s="1148"/>
      <c r="D261" s="1148"/>
      <c r="E261" s="1148"/>
      <c r="F261" s="1148"/>
      <c r="G261" s="1148"/>
      <c r="H261" s="1148"/>
      <c r="I261" s="1148"/>
      <c r="J261" s="1148"/>
      <c r="K261" s="1148"/>
      <c r="L261" s="1148"/>
      <c r="M261" s="1148"/>
      <c r="N261" s="1148"/>
      <c r="O261" s="1148"/>
      <c r="P261" s="1148"/>
      <c r="Q261" s="1148"/>
      <c r="R261" s="1148"/>
      <c r="S261" s="1148"/>
      <c r="T261" s="1148"/>
      <c r="U261" s="1148"/>
      <c r="V261" s="1148"/>
      <c r="W261" s="1148"/>
      <c r="X261" s="1148"/>
      <c r="Y261" s="1148"/>
      <c r="Z261" s="1148"/>
      <c r="AA261" s="1148"/>
      <c r="AB261" s="1148"/>
      <c r="AC261" s="1148"/>
      <c r="AD261" s="1148"/>
      <c r="AE261" s="1148"/>
      <c r="AF261" s="1149"/>
      <c r="AG261" s="1168"/>
      <c r="AH261" s="1169"/>
      <c r="AI261" s="468"/>
      <c r="AJ261" s="467"/>
      <c r="AK261" s="466"/>
      <c r="AL261" s="466"/>
      <c r="AM261" s="470"/>
      <c r="AN261" s="465"/>
    </row>
    <row r="262" spans="1:40" ht="15.5" x14ac:dyDescent="0.35">
      <c r="A262" s="1147"/>
      <c r="B262" s="1148"/>
      <c r="C262" s="1148"/>
      <c r="D262" s="1148"/>
      <c r="E262" s="1148"/>
      <c r="F262" s="1148"/>
      <c r="G262" s="1148"/>
      <c r="H262" s="1148"/>
      <c r="I262" s="1148"/>
      <c r="J262" s="1148"/>
      <c r="K262" s="1148"/>
      <c r="L262" s="1148"/>
      <c r="M262" s="1148"/>
      <c r="N262" s="1148"/>
      <c r="O262" s="1148"/>
      <c r="P262" s="1148"/>
      <c r="Q262" s="1148"/>
      <c r="R262" s="1148"/>
      <c r="S262" s="1148"/>
      <c r="T262" s="1148"/>
      <c r="U262" s="1148"/>
      <c r="V262" s="1148"/>
      <c r="W262" s="1148"/>
      <c r="X262" s="1148"/>
      <c r="Y262" s="1148"/>
      <c r="Z262" s="1148"/>
      <c r="AA262" s="1148"/>
      <c r="AB262" s="1148"/>
      <c r="AC262" s="1148"/>
      <c r="AD262" s="1148"/>
      <c r="AE262" s="1148"/>
      <c r="AF262" s="1149"/>
      <c r="AG262" s="1168"/>
      <c r="AH262" s="1169"/>
      <c r="AI262" s="468"/>
      <c r="AJ262" s="467"/>
      <c r="AK262" s="466"/>
      <c r="AL262" s="466"/>
      <c r="AM262" s="470"/>
      <c r="AN262" s="465"/>
    </row>
    <row r="263" spans="1:40" ht="15.5" x14ac:dyDescent="0.35">
      <c r="A263" s="1147"/>
      <c r="B263" s="1148"/>
      <c r="C263" s="1148"/>
      <c r="D263" s="1148"/>
      <c r="E263" s="1148"/>
      <c r="F263" s="1148"/>
      <c r="G263" s="1148"/>
      <c r="H263" s="1148"/>
      <c r="I263" s="1148"/>
      <c r="J263" s="1148"/>
      <c r="K263" s="1148"/>
      <c r="L263" s="1148"/>
      <c r="M263" s="1148"/>
      <c r="N263" s="1148"/>
      <c r="O263" s="1148"/>
      <c r="P263" s="1148"/>
      <c r="Q263" s="1148"/>
      <c r="R263" s="1148"/>
      <c r="S263" s="1148"/>
      <c r="T263" s="1148"/>
      <c r="U263" s="1148"/>
      <c r="V263" s="1148"/>
      <c r="W263" s="1148"/>
      <c r="X263" s="1148"/>
      <c r="Y263" s="1148"/>
      <c r="Z263" s="1148"/>
      <c r="AA263" s="1148"/>
      <c r="AB263" s="1148"/>
      <c r="AC263" s="1148"/>
      <c r="AD263" s="1148"/>
      <c r="AE263" s="1148"/>
      <c r="AF263" s="1149"/>
      <c r="AG263" s="1168"/>
      <c r="AH263" s="1169"/>
      <c r="AI263" s="468"/>
      <c r="AJ263" s="467"/>
      <c r="AK263" s="466"/>
      <c r="AL263" s="466"/>
      <c r="AM263" s="470"/>
      <c r="AN263" s="465"/>
    </row>
    <row r="264" spans="1:40" ht="15.5" x14ac:dyDescent="0.35">
      <c r="A264" s="1147"/>
      <c r="B264" s="1148"/>
      <c r="C264" s="1148"/>
      <c r="D264" s="1148"/>
      <c r="E264" s="1148"/>
      <c r="F264" s="1148"/>
      <c r="G264" s="1148"/>
      <c r="H264" s="1148"/>
      <c r="I264" s="1148"/>
      <c r="J264" s="1148"/>
      <c r="K264" s="1148"/>
      <c r="L264" s="1148"/>
      <c r="M264" s="1148"/>
      <c r="N264" s="1148"/>
      <c r="O264" s="1148"/>
      <c r="P264" s="1148"/>
      <c r="Q264" s="1148"/>
      <c r="R264" s="1148"/>
      <c r="S264" s="1148"/>
      <c r="T264" s="1148"/>
      <c r="U264" s="1148"/>
      <c r="V264" s="1148"/>
      <c r="W264" s="1148"/>
      <c r="X264" s="1148"/>
      <c r="Y264" s="1148"/>
      <c r="Z264" s="1148"/>
      <c r="AA264" s="1148"/>
      <c r="AB264" s="1148"/>
      <c r="AC264" s="1148"/>
      <c r="AD264" s="1148"/>
      <c r="AE264" s="1148"/>
      <c r="AF264" s="1149"/>
      <c r="AG264" s="1166"/>
      <c r="AH264" s="1167"/>
      <c r="AI264" s="468"/>
      <c r="AJ264" s="467"/>
      <c r="AK264" s="466"/>
      <c r="AL264" s="466"/>
      <c r="AM264" s="470"/>
      <c r="AN264" s="465"/>
    </row>
    <row r="265" spans="1:40" ht="15.5" x14ac:dyDescent="0.35">
      <c r="A265" s="1147"/>
      <c r="B265" s="1148"/>
      <c r="C265" s="1148"/>
      <c r="D265" s="1148"/>
      <c r="E265" s="1148"/>
      <c r="F265" s="1148"/>
      <c r="G265" s="1148"/>
      <c r="H265" s="1148"/>
      <c r="I265" s="1148"/>
      <c r="J265" s="1148"/>
      <c r="K265" s="1148"/>
      <c r="L265" s="1148"/>
      <c r="M265" s="1148"/>
      <c r="N265" s="1148"/>
      <c r="O265" s="1148"/>
      <c r="P265" s="1148"/>
      <c r="Q265" s="1148"/>
      <c r="R265" s="1148"/>
      <c r="S265" s="1148"/>
      <c r="T265" s="1148"/>
      <c r="U265" s="1148"/>
      <c r="V265" s="1148"/>
      <c r="W265" s="1148"/>
      <c r="X265" s="1148"/>
      <c r="Y265" s="1148"/>
      <c r="Z265" s="1148"/>
      <c r="AA265" s="1148"/>
      <c r="AB265" s="1148"/>
      <c r="AC265" s="1148"/>
      <c r="AD265" s="1148"/>
      <c r="AE265" s="1148"/>
      <c r="AF265" s="1149"/>
      <c r="AG265" s="1166"/>
      <c r="AH265" s="1167"/>
      <c r="AI265" s="468"/>
      <c r="AJ265" s="467"/>
      <c r="AK265" s="466"/>
      <c r="AL265" s="466"/>
      <c r="AM265" s="470"/>
      <c r="AN265" s="465"/>
    </row>
    <row r="266" spans="1:40" ht="15.5" x14ac:dyDescent="0.35">
      <c r="A266" s="1147"/>
      <c r="B266" s="1148"/>
      <c r="C266" s="1148"/>
      <c r="D266" s="1148"/>
      <c r="E266" s="1148"/>
      <c r="F266" s="1148"/>
      <c r="G266" s="1148"/>
      <c r="H266" s="1148"/>
      <c r="I266" s="1148"/>
      <c r="J266" s="1148"/>
      <c r="K266" s="1148"/>
      <c r="L266" s="1148"/>
      <c r="M266" s="1148"/>
      <c r="N266" s="1148"/>
      <c r="O266" s="1148"/>
      <c r="P266" s="1148"/>
      <c r="Q266" s="1148"/>
      <c r="R266" s="1148"/>
      <c r="S266" s="1148"/>
      <c r="T266" s="1148"/>
      <c r="U266" s="1148"/>
      <c r="V266" s="1148"/>
      <c r="W266" s="1148"/>
      <c r="X266" s="1148"/>
      <c r="Y266" s="1148"/>
      <c r="Z266" s="1148"/>
      <c r="AA266" s="1148"/>
      <c r="AB266" s="1148"/>
      <c r="AC266" s="1148"/>
      <c r="AD266" s="1148"/>
      <c r="AE266" s="1148"/>
      <c r="AF266" s="1149"/>
      <c r="AG266" s="1166"/>
      <c r="AH266" s="1167"/>
      <c r="AI266" s="468"/>
      <c r="AJ266" s="467"/>
      <c r="AK266" s="466"/>
      <c r="AL266" s="466"/>
      <c r="AM266" s="470"/>
      <c r="AN266" s="465"/>
    </row>
    <row r="267" spans="1:40" ht="15.5" x14ac:dyDescent="0.35">
      <c r="A267" s="1147"/>
      <c r="B267" s="1148"/>
      <c r="C267" s="1148"/>
      <c r="D267" s="1148"/>
      <c r="E267" s="1148"/>
      <c r="F267" s="1148"/>
      <c r="G267" s="1148"/>
      <c r="H267" s="1148"/>
      <c r="I267" s="1148"/>
      <c r="J267" s="1148"/>
      <c r="K267" s="1148"/>
      <c r="L267" s="1148"/>
      <c r="M267" s="1148"/>
      <c r="N267" s="1148"/>
      <c r="O267" s="1148"/>
      <c r="P267" s="1148"/>
      <c r="Q267" s="1148"/>
      <c r="R267" s="1148"/>
      <c r="S267" s="1148"/>
      <c r="T267" s="1148"/>
      <c r="U267" s="1148"/>
      <c r="V267" s="1148"/>
      <c r="W267" s="1148"/>
      <c r="X267" s="1148"/>
      <c r="Y267" s="1148"/>
      <c r="Z267" s="1148"/>
      <c r="AA267" s="1148"/>
      <c r="AB267" s="1148"/>
      <c r="AC267" s="1148"/>
      <c r="AD267" s="1148"/>
      <c r="AE267" s="1148"/>
      <c r="AF267" s="1149"/>
      <c r="AG267" s="1166"/>
      <c r="AH267" s="1167"/>
      <c r="AI267" s="468"/>
      <c r="AJ267" s="467"/>
      <c r="AK267" s="466"/>
      <c r="AL267" s="466"/>
      <c r="AM267" s="470"/>
      <c r="AN267" s="465"/>
    </row>
    <row r="268" spans="1:40" ht="15.5" x14ac:dyDescent="0.35">
      <c r="A268" s="1147"/>
      <c r="B268" s="1148"/>
      <c r="C268" s="1148"/>
      <c r="D268" s="1148"/>
      <c r="E268" s="1148"/>
      <c r="F268" s="1148"/>
      <c r="G268" s="1148"/>
      <c r="H268" s="1148"/>
      <c r="I268" s="1148"/>
      <c r="J268" s="1148"/>
      <c r="K268" s="1148"/>
      <c r="L268" s="1148"/>
      <c r="M268" s="1148"/>
      <c r="N268" s="1148"/>
      <c r="O268" s="1148"/>
      <c r="P268" s="1148"/>
      <c r="Q268" s="1148"/>
      <c r="R268" s="1148"/>
      <c r="S268" s="1148"/>
      <c r="T268" s="1148"/>
      <c r="U268" s="1148"/>
      <c r="V268" s="1148"/>
      <c r="W268" s="1148"/>
      <c r="X268" s="1148"/>
      <c r="Y268" s="1148"/>
      <c r="Z268" s="1148"/>
      <c r="AA268" s="1148"/>
      <c r="AB268" s="1148"/>
      <c r="AC268" s="1148"/>
      <c r="AD268" s="1148"/>
      <c r="AE268" s="1148"/>
      <c r="AF268" s="1149"/>
      <c r="AG268" s="545"/>
      <c r="AH268" s="546"/>
      <c r="AI268" s="468"/>
      <c r="AJ268" s="467"/>
      <c r="AK268" s="466"/>
      <c r="AL268" s="466"/>
      <c r="AM268" s="470"/>
      <c r="AN268" s="465"/>
    </row>
    <row r="269" spans="1:40" ht="15.5" x14ac:dyDescent="0.35">
      <c r="A269" s="1147"/>
      <c r="B269" s="1148"/>
      <c r="C269" s="1148"/>
      <c r="D269" s="1148"/>
      <c r="E269" s="1148"/>
      <c r="F269" s="1148"/>
      <c r="G269" s="1148"/>
      <c r="H269" s="1148"/>
      <c r="I269" s="1148"/>
      <c r="J269" s="1148"/>
      <c r="K269" s="1148"/>
      <c r="L269" s="1148"/>
      <c r="M269" s="1148"/>
      <c r="N269" s="1148"/>
      <c r="O269" s="1148"/>
      <c r="P269" s="1148"/>
      <c r="Q269" s="1148"/>
      <c r="R269" s="1148"/>
      <c r="S269" s="1148"/>
      <c r="T269" s="1148"/>
      <c r="U269" s="1148"/>
      <c r="V269" s="1148"/>
      <c r="W269" s="1148"/>
      <c r="X269" s="1148"/>
      <c r="Y269" s="1148"/>
      <c r="Z269" s="1148"/>
      <c r="AA269" s="1148"/>
      <c r="AB269" s="1148"/>
      <c r="AC269" s="1148"/>
      <c r="AD269" s="1148"/>
      <c r="AE269" s="1148"/>
      <c r="AF269" s="1149"/>
      <c r="AG269" s="545"/>
      <c r="AH269" s="546"/>
      <c r="AI269" s="468"/>
      <c r="AJ269" s="467"/>
      <c r="AK269" s="466"/>
      <c r="AL269" s="466"/>
      <c r="AM269" s="470"/>
      <c r="AN269" s="465"/>
    </row>
    <row r="270" spans="1:40" ht="15.5" x14ac:dyDescent="0.35">
      <c r="A270" s="1147"/>
      <c r="B270" s="1148"/>
      <c r="C270" s="1148"/>
      <c r="D270" s="1148"/>
      <c r="E270" s="1148"/>
      <c r="F270" s="1148"/>
      <c r="G270" s="1148"/>
      <c r="H270" s="1148"/>
      <c r="I270" s="1148"/>
      <c r="J270" s="1148"/>
      <c r="K270" s="1148"/>
      <c r="L270" s="1148"/>
      <c r="M270" s="1148"/>
      <c r="N270" s="1148"/>
      <c r="O270" s="1148"/>
      <c r="P270" s="1148"/>
      <c r="Q270" s="1148"/>
      <c r="R270" s="1148"/>
      <c r="S270" s="1148"/>
      <c r="T270" s="1148"/>
      <c r="U270" s="1148"/>
      <c r="V270" s="1148"/>
      <c r="W270" s="1148"/>
      <c r="X270" s="1148"/>
      <c r="Y270" s="1148"/>
      <c r="Z270" s="1148"/>
      <c r="AA270" s="1148"/>
      <c r="AB270" s="1148"/>
      <c r="AC270" s="1148"/>
      <c r="AD270" s="1148"/>
      <c r="AE270" s="1148"/>
      <c r="AF270" s="1149"/>
      <c r="AG270" s="1166"/>
      <c r="AH270" s="1167"/>
      <c r="AI270" s="468"/>
      <c r="AJ270" s="467"/>
      <c r="AK270" s="466"/>
      <c r="AL270" s="466"/>
      <c r="AM270" s="466"/>
      <c r="AN270" s="465"/>
    </row>
    <row r="271" spans="1:40" ht="16" thickBot="1" x14ac:dyDescent="0.4">
      <c r="A271" s="1147"/>
      <c r="B271" s="1148"/>
      <c r="C271" s="1148"/>
      <c r="D271" s="1148"/>
      <c r="E271" s="1148"/>
      <c r="F271" s="1148"/>
      <c r="G271" s="1148"/>
      <c r="H271" s="1148"/>
      <c r="I271" s="1148"/>
      <c r="J271" s="1148"/>
      <c r="K271" s="1148"/>
      <c r="L271" s="1148"/>
      <c r="M271" s="1148"/>
      <c r="N271" s="1148"/>
      <c r="O271" s="1148"/>
      <c r="P271" s="1148"/>
      <c r="Q271" s="1148"/>
      <c r="R271" s="1148"/>
      <c r="S271" s="1148"/>
      <c r="T271" s="1148"/>
      <c r="U271" s="1148"/>
      <c r="V271" s="1148"/>
      <c r="W271" s="1148"/>
      <c r="X271" s="1148"/>
      <c r="Y271" s="1148"/>
      <c r="Z271" s="1148"/>
      <c r="AA271" s="1148"/>
      <c r="AB271" s="1148"/>
      <c r="AC271" s="1148"/>
      <c r="AD271" s="1148"/>
      <c r="AE271" s="1148"/>
      <c r="AF271" s="1149"/>
      <c r="AG271" s="1185"/>
      <c r="AH271" s="1186"/>
      <c r="AI271" s="464"/>
      <c r="AJ271" s="463"/>
      <c r="AK271" s="463"/>
      <c r="AL271" s="463"/>
      <c r="AM271" s="463"/>
      <c r="AN271" s="462"/>
    </row>
    <row r="272" spans="1:40" ht="15.5" x14ac:dyDescent="0.35">
      <c r="A272" s="1147"/>
      <c r="B272" s="1148"/>
      <c r="C272" s="1148"/>
      <c r="D272" s="1148"/>
      <c r="E272" s="1148"/>
      <c r="F272" s="1148"/>
      <c r="G272" s="1148"/>
      <c r="H272" s="1148"/>
      <c r="I272" s="1148"/>
      <c r="J272" s="1148"/>
      <c r="K272" s="1148"/>
      <c r="L272" s="1148"/>
      <c r="M272" s="1148"/>
      <c r="N272" s="1148"/>
      <c r="O272" s="1148"/>
      <c r="P272" s="1148"/>
      <c r="Q272" s="1148"/>
      <c r="R272" s="1148"/>
      <c r="S272" s="1148"/>
      <c r="T272" s="1148"/>
      <c r="U272" s="1148"/>
      <c r="V272" s="1148"/>
      <c r="W272" s="1148"/>
      <c r="X272" s="1148"/>
      <c r="Y272" s="1148"/>
      <c r="Z272" s="1148"/>
      <c r="AA272" s="1148"/>
      <c r="AB272" s="1148"/>
      <c r="AC272" s="1148"/>
      <c r="AD272" s="1148"/>
      <c r="AE272" s="1148"/>
      <c r="AF272" s="1149"/>
      <c r="AG272" s="1187" t="s">
        <v>416</v>
      </c>
      <c r="AH272" s="1188"/>
      <c r="AI272" s="1188"/>
      <c r="AJ272" s="1188"/>
      <c r="AK272" s="1188"/>
      <c r="AL272" s="1188"/>
      <c r="AM272" s="1189"/>
      <c r="AN272" s="461">
        <f>SUM(AN241:AN271)</f>
        <v>10</v>
      </c>
    </row>
    <row r="273" spans="1:40" ht="15.5" x14ac:dyDescent="0.35">
      <c r="A273" s="1147"/>
      <c r="B273" s="1148"/>
      <c r="C273" s="1148"/>
      <c r="D273" s="1148"/>
      <c r="E273" s="1148"/>
      <c r="F273" s="1148"/>
      <c r="G273" s="1148"/>
      <c r="H273" s="1148"/>
      <c r="I273" s="1148"/>
      <c r="J273" s="1148"/>
      <c r="K273" s="1148"/>
      <c r="L273" s="1148"/>
      <c r="M273" s="1148"/>
      <c r="N273" s="1148"/>
      <c r="O273" s="1148"/>
      <c r="P273" s="1148"/>
      <c r="Q273" s="1148"/>
      <c r="R273" s="1148"/>
      <c r="S273" s="1148"/>
      <c r="T273" s="1148"/>
      <c r="U273" s="1148"/>
      <c r="V273" s="1148"/>
      <c r="W273" s="1148"/>
      <c r="X273" s="1148"/>
      <c r="Y273" s="1148"/>
      <c r="Z273" s="1148"/>
      <c r="AA273" s="1148"/>
      <c r="AB273" s="1148"/>
      <c r="AC273" s="1148"/>
      <c r="AD273" s="1148"/>
      <c r="AE273" s="1148"/>
      <c r="AF273" s="1149"/>
      <c r="AG273" s="1190"/>
      <c r="AH273" s="1191"/>
      <c r="AI273" s="1191"/>
      <c r="AJ273" s="1191"/>
      <c r="AK273" s="1191"/>
      <c r="AL273" s="1191"/>
      <c r="AM273" s="1192"/>
      <c r="AN273" s="460"/>
    </row>
    <row r="274" spans="1:40" ht="18.5" thickBot="1" x14ac:dyDescent="0.45">
      <c r="A274" s="1150"/>
      <c r="B274" s="1151"/>
      <c r="C274" s="1151"/>
      <c r="D274" s="1151"/>
      <c r="E274" s="1151"/>
      <c r="F274" s="1151"/>
      <c r="G274" s="1151"/>
      <c r="H274" s="1151"/>
      <c r="I274" s="1151"/>
      <c r="J274" s="1151"/>
      <c r="K274" s="1151"/>
      <c r="L274" s="1151"/>
      <c r="M274" s="1151"/>
      <c r="N274" s="1151"/>
      <c r="O274" s="1151"/>
      <c r="P274" s="1151"/>
      <c r="Q274" s="1151"/>
      <c r="R274" s="1151"/>
      <c r="S274" s="1151"/>
      <c r="T274" s="1151"/>
      <c r="U274" s="1151"/>
      <c r="V274" s="1151"/>
      <c r="W274" s="1151"/>
      <c r="X274" s="1151"/>
      <c r="Y274" s="1151"/>
      <c r="Z274" s="1151"/>
      <c r="AA274" s="1151"/>
      <c r="AB274" s="1151"/>
      <c r="AC274" s="1151"/>
      <c r="AD274" s="1151"/>
      <c r="AE274" s="1151"/>
      <c r="AF274" s="1152"/>
      <c r="AG274" s="1193" t="s">
        <v>415</v>
      </c>
      <c r="AH274" s="1194"/>
      <c r="AI274" s="1194"/>
      <c r="AJ274" s="1194"/>
      <c r="AK274" s="1194"/>
      <c r="AL274" s="1194"/>
      <c r="AM274" s="1195"/>
      <c r="AN274" s="459">
        <f>AN272-AN273</f>
        <v>10</v>
      </c>
    </row>
    <row r="275" spans="1:40" ht="15.5" x14ac:dyDescent="0.35">
      <c r="A275" s="458"/>
      <c r="B275" s="457"/>
      <c r="C275" s="453"/>
      <c r="D275" s="453"/>
      <c r="E275" s="453"/>
      <c r="F275" s="453"/>
      <c r="G275" s="453"/>
      <c r="H275" s="454"/>
      <c r="I275" s="453"/>
      <c r="J275" s="453"/>
      <c r="K275" s="453"/>
      <c r="L275" s="453"/>
      <c r="M275" s="453"/>
      <c r="N275" s="453"/>
      <c r="O275" s="453"/>
      <c r="P275" s="453"/>
      <c r="Q275" s="453"/>
      <c r="R275" s="453"/>
      <c r="S275" s="1170"/>
      <c r="T275" s="1170"/>
      <c r="U275" s="1170"/>
      <c r="V275" s="1170"/>
      <c r="W275" s="1170"/>
      <c r="X275" s="1170"/>
      <c r="Y275" s="1170"/>
      <c r="Z275" s="1170"/>
      <c r="AA275" s="1170"/>
      <c r="AB275" s="1170"/>
      <c r="AC275" s="1170"/>
      <c r="AD275" s="1170"/>
      <c r="AE275" s="1170"/>
      <c r="AF275" s="1170"/>
      <c r="AG275" s="1170"/>
      <c r="AH275" s="1170"/>
      <c r="AI275" s="456"/>
      <c r="AJ275" s="455"/>
      <c r="AK275" s="454"/>
      <c r="AL275" s="453"/>
      <c r="AM275" s="453"/>
      <c r="AN275" s="452"/>
    </row>
    <row r="276" spans="1:40" ht="15.5" x14ac:dyDescent="0.35">
      <c r="A276" s="448"/>
      <c r="B276" s="447"/>
      <c r="H276" s="446"/>
      <c r="S276" s="1171"/>
      <c r="T276" s="1171"/>
      <c r="U276" s="1171"/>
      <c r="V276" s="1171"/>
      <c r="W276" s="1171"/>
      <c r="X276" s="1171"/>
      <c r="Y276" s="1171"/>
      <c r="Z276" s="1171"/>
      <c r="AA276" s="1171"/>
      <c r="AB276" s="1171"/>
      <c r="AC276" s="1171"/>
      <c r="AD276" s="1171"/>
      <c r="AE276" s="1171"/>
      <c r="AF276" s="1171"/>
      <c r="AG276" s="1171"/>
      <c r="AH276" s="1171"/>
      <c r="AI276" s="451"/>
      <c r="AJ276" s="450"/>
      <c r="AK276" s="446"/>
      <c r="AN276" s="449"/>
    </row>
    <row r="277" spans="1:40" ht="15.5" x14ac:dyDescent="0.35">
      <c r="A277" s="448"/>
      <c r="B277" s="447"/>
      <c r="H277" s="446"/>
      <c r="S277" s="1171"/>
      <c r="T277" s="1171"/>
      <c r="U277" s="1171"/>
      <c r="V277" s="1171"/>
      <c r="W277" s="1171"/>
      <c r="X277" s="1171"/>
      <c r="Y277" s="1171"/>
      <c r="Z277" s="1171"/>
      <c r="AA277" s="1171"/>
      <c r="AB277" s="1171"/>
      <c r="AC277" s="1171"/>
      <c r="AD277" s="1171"/>
      <c r="AE277" s="1171"/>
      <c r="AF277" s="1171"/>
      <c r="AG277" s="1171"/>
      <c r="AH277" s="1171"/>
      <c r="AI277" s="451"/>
      <c r="AJ277" s="450"/>
      <c r="AK277" s="446"/>
      <c r="AN277" s="449"/>
    </row>
    <row r="278" spans="1:40" ht="15.5" x14ac:dyDescent="0.35">
      <c r="A278" s="448"/>
      <c r="B278" s="447"/>
      <c r="H278" s="446"/>
      <c r="S278" s="1171"/>
      <c r="T278" s="1171"/>
      <c r="U278" s="1171"/>
      <c r="V278" s="1171"/>
      <c r="W278" s="1171"/>
      <c r="X278" s="1171"/>
      <c r="Y278" s="1171"/>
      <c r="Z278" s="1171"/>
      <c r="AA278" s="1171"/>
      <c r="AB278" s="1171"/>
      <c r="AC278" s="1171"/>
      <c r="AD278" s="1171"/>
      <c r="AE278" s="1171"/>
      <c r="AF278" s="1171"/>
      <c r="AG278" s="1171"/>
      <c r="AH278" s="1171"/>
      <c r="AI278" s="451"/>
      <c r="AJ278" s="450"/>
      <c r="AK278" s="446"/>
      <c r="AN278" s="449"/>
    </row>
    <row r="279" spans="1:40" ht="15.5" x14ac:dyDescent="0.35">
      <c r="A279" s="448"/>
      <c r="B279" s="447"/>
      <c r="H279" s="446"/>
      <c r="S279" s="1171"/>
      <c r="T279" s="1171"/>
      <c r="U279" s="1171"/>
      <c r="V279" s="1171"/>
      <c r="W279" s="1171"/>
      <c r="X279" s="1171"/>
      <c r="Y279" s="1171"/>
      <c r="Z279" s="1171"/>
      <c r="AA279" s="1171"/>
      <c r="AB279" s="1171"/>
      <c r="AC279" s="1171"/>
      <c r="AD279" s="1171"/>
      <c r="AE279" s="1171"/>
      <c r="AF279" s="1171"/>
      <c r="AG279" s="1171"/>
      <c r="AH279" s="1171"/>
      <c r="AI279" s="451"/>
      <c r="AJ279" s="450"/>
      <c r="AK279" s="446"/>
      <c r="AN279" s="449"/>
    </row>
    <row r="280" spans="1:40" ht="15.5" x14ac:dyDescent="0.35">
      <c r="A280" s="448"/>
      <c r="B280" s="447"/>
      <c r="H280" s="446"/>
      <c r="S280" s="1171"/>
      <c r="T280" s="1171"/>
      <c r="U280" s="1171"/>
      <c r="V280" s="1171"/>
      <c r="W280" s="1171"/>
      <c r="X280" s="1171"/>
      <c r="Y280" s="1171"/>
      <c r="Z280" s="1171"/>
      <c r="AA280" s="1171"/>
      <c r="AB280" s="1171"/>
      <c r="AC280" s="1171"/>
      <c r="AD280" s="1171"/>
      <c r="AE280" s="1171"/>
      <c r="AF280" s="1171"/>
      <c r="AG280" s="1171"/>
      <c r="AH280" s="1171"/>
      <c r="AI280" s="451"/>
      <c r="AJ280" s="450"/>
      <c r="AK280" s="446"/>
      <c r="AN280" s="449"/>
    </row>
    <row r="281" spans="1:40" ht="15.5" x14ac:dyDescent="0.35">
      <c r="A281" s="448"/>
      <c r="B281" s="447"/>
      <c r="H281" s="446"/>
      <c r="S281" s="1171"/>
      <c r="T281" s="1171"/>
      <c r="U281" s="1171"/>
      <c r="V281" s="1171"/>
      <c r="W281" s="1171"/>
      <c r="X281" s="1171"/>
      <c r="Y281" s="1171"/>
      <c r="Z281" s="1171"/>
      <c r="AA281" s="1171"/>
      <c r="AB281" s="1171"/>
      <c r="AC281" s="1171"/>
      <c r="AD281" s="1171"/>
      <c r="AE281" s="1171"/>
      <c r="AF281" s="1171"/>
      <c r="AG281" s="1171"/>
      <c r="AH281" s="1171"/>
      <c r="AI281" s="1173" t="s">
        <v>541</v>
      </c>
      <c r="AJ281" s="1174"/>
      <c r="AK281" s="1174"/>
      <c r="AL281" s="1174"/>
      <c r="AM281" s="1174"/>
      <c r="AN281" s="1175"/>
    </row>
    <row r="282" spans="1:40" ht="13" x14ac:dyDescent="0.3">
      <c r="A282" s="1176"/>
      <c r="B282" s="1177"/>
      <c r="C282" s="1177"/>
      <c r="D282" s="1177"/>
      <c r="E282" s="1177"/>
      <c r="F282" s="1177"/>
      <c r="G282" s="1177"/>
      <c r="H282" s="1177"/>
      <c r="I282" s="1177"/>
      <c r="J282" s="1177"/>
      <c r="K282" s="1177"/>
      <c r="L282" s="1177"/>
      <c r="M282" s="1177"/>
      <c r="N282" s="1177"/>
      <c r="O282" s="1177"/>
      <c r="P282" s="1177"/>
      <c r="Q282" s="1177"/>
      <c r="R282" s="1178"/>
      <c r="S282" s="1171"/>
      <c r="T282" s="1171"/>
      <c r="U282" s="1171"/>
      <c r="V282" s="1171"/>
      <c r="W282" s="1171"/>
      <c r="X282" s="1171"/>
      <c r="Y282" s="1171"/>
      <c r="Z282" s="1171"/>
      <c r="AA282" s="1171"/>
      <c r="AB282" s="1171"/>
      <c r="AC282" s="1171"/>
      <c r="AD282" s="1171"/>
      <c r="AE282" s="1171"/>
      <c r="AF282" s="1171"/>
      <c r="AG282" s="1171"/>
      <c r="AH282" s="1171"/>
      <c r="AI282" s="1173" t="s">
        <v>542</v>
      </c>
      <c r="AJ282" s="1174"/>
      <c r="AK282" s="1174"/>
      <c r="AL282" s="1174"/>
      <c r="AM282" s="1174"/>
      <c r="AN282" s="1175"/>
    </row>
    <row r="283" spans="1:40" ht="13" x14ac:dyDescent="0.3">
      <c r="A283" s="1176"/>
      <c r="B283" s="1177"/>
      <c r="C283" s="1177"/>
      <c r="D283" s="1177"/>
      <c r="E283" s="1177"/>
      <c r="F283" s="1177"/>
      <c r="G283" s="1177"/>
      <c r="H283" s="1177"/>
      <c r="I283" s="1177"/>
      <c r="J283" s="1177"/>
      <c r="K283" s="1177"/>
      <c r="L283" s="1177"/>
      <c r="M283" s="1177"/>
      <c r="N283" s="1177"/>
      <c r="O283" s="1177"/>
      <c r="P283" s="1177"/>
      <c r="Q283" s="1177"/>
      <c r="R283" s="1178"/>
      <c r="S283" s="1171"/>
      <c r="T283" s="1171"/>
      <c r="U283" s="1171"/>
      <c r="V283" s="1171"/>
      <c r="W283" s="1171"/>
      <c r="X283" s="1171"/>
      <c r="Y283" s="1171"/>
      <c r="Z283" s="1171"/>
      <c r="AA283" s="1171"/>
      <c r="AB283" s="1171"/>
      <c r="AC283" s="1171"/>
      <c r="AD283" s="1171"/>
      <c r="AE283" s="1171"/>
      <c r="AF283" s="1171"/>
      <c r="AG283" s="1171"/>
      <c r="AH283" s="1171"/>
      <c r="AI283" s="1173" t="s">
        <v>543</v>
      </c>
      <c r="AJ283" s="1174"/>
      <c r="AK283" s="1174"/>
      <c r="AL283" s="1174"/>
      <c r="AM283" s="1174"/>
      <c r="AN283" s="1175"/>
    </row>
    <row r="284" spans="1:40" ht="13.5" thickBot="1" x14ac:dyDescent="0.35">
      <c r="A284" s="1179"/>
      <c r="B284" s="1180"/>
      <c r="C284" s="1180"/>
      <c r="D284" s="1180"/>
      <c r="E284" s="1180"/>
      <c r="F284" s="1180"/>
      <c r="G284" s="1180"/>
      <c r="H284" s="1180"/>
      <c r="I284" s="1180"/>
      <c r="J284" s="1180"/>
      <c r="K284" s="1180"/>
      <c r="L284" s="1180"/>
      <c r="M284" s="1180"/>
      <c r="N284" s="1180"/>
      <c r="O284" s="1180"/>
      <c r="P284" s="1180"/>
      <c r="Q284" s="1180"/>
      <c r="R284" s="1181"/>
      <c r="S284" s="1172"/>
      <c r="T284" s="1172"/>
      <c r="U284" s="1172"/>
      <c r="V284" s="1172"/>
      <c r="W284" s="1172"/>
      <c r="X284" s="1172"/>
      <c r="Y284" s="1172"/>
      <c r="Z284" s="1172"/>
      <c r="AA284" s="1172"/>
      <c r="AB284" s="1172"/>
      <c r="AC284" s="1172"/>
      <c r="AD284" s="1172"/>
      <c r="AE284" s="1172"/>
      <c r="AF284" s="1172"/>
      <c r="AG284" s="1172"/>
      <c r="AH284" s="1172"/>
      <c r="AI284" s="1182"/>
      <c r="AJ284" s="1183"/>
      <c r="AK284" s="1183"/>
      <c r="AL284" s="1183"/>
      <c r="AM284" s="1183"/>
      <c r="AN284" s="1184"/>
    </row>
    <row r="285" spans="1:40" ht="23" x14ac:dyDescent="0.5">
      <c r="A285" s="1202"/>
      <c r="B285" s="1203"/>
      <c r="C285" s="1203"/>
      <c r="D285" s="1203"/>
      <c r="E285" s="1203"/>
      <c r="F285" s="1203"/>
      <c r="G285" s="1203"/>
      <c r="H285" s="1204"/>
      <c r="I285" s="1208" t="s">
        <v>443</v>
      </c>
      <c r="J285" s="1209"/>
      <c r="K285" s="1209"/>
      <c r="L285" s="1209"/>
      <c r="M285" s="1209"/>
      <c r="N285" s="1209"/>
      <c r="O285" s="1209"/>
      <c r="P285" s="1209"/>
      <c r="Q285" s="1209"/>
      <c r="R285" s="1209"/>
      <c r="S285" s="1209"/>
      <c r="T285" s="1209"/>
      <c r="U285" s="1209"/>
      <c r="V285" s="1209"/>
      <c r="W285" s="1209"/>
      <c r="X285" s="1209"/>
      <c r="Y285" s="1209"/>
      <c r="Z285" s="1209"/>
      <c r="AA285" s="1209"/>
      <c r="AB285" s="1209"/>
      <c r="AC285" s="1209"/>
      <c r="AD285" s="1209"/>
      <c r="AE285" s="1209"/>
      <c r="AF285" s="1209"/>
      <c r="AG285" s="1209"/>
      <c r="AH285" s="1209"/>
      <c r="AI285" s="1209"/>
      <c r="AJ285" s="1209"/>
      <c r="AK285" s="1210"/>
      <c r="AL285" s="1214" t="s">
        <v>442</v>
      </c>
      <c r="AM285" s="1215"/>
      <c r="AN285" s="1216"/>
    </row>
    <row r="286" spans="1:40" ht="23" x14ac:dyDescent="0.5">
      <c r="A286" s="1205"/>
      <c r="B286" s="1206"/>
      <c r="C286" s="1206"/>
      <c r="D286" s="1206"/>
      <c r="E286" s="1206"/>
      <c r="F286" s="1206"/>
      <c r="G286" s="1206"/>
      <c r="H286" s="1207"/>
      <c r="I286" s="1211"/>
      <c r="J286" s="1212"/>
      <c r="K286" s="1212"/>
      <c r="L286" s="1212"/>
      <c r="M286" s="1212"/>
      <c r="N286" s="1212"/>
      <c r="O286" s="1212"/>
      <c r="P286" s="1212"/>
      <c r="Q286" s="1212"/>
      <c r="R286" s="1212"/>
      <c r="S286" s="1212"/>
      <c r="T286" s="1212"/>
      <c r="U286" s="1212"/>
      <c r="V286" s="1212"/>
      <c r="W286" s="1212"/>
      <c r="X286" s="1212"/>
      <c r="Y286" s="1212"/>
      <c r="Z286" s="1212"/>
      <c r="AA286" s="1212"/>
      <c r="AB286" s="1212"/>
      <c r="AC286" s="1212"/>
      <c r="AD286" s="1212"/>
      <c r="AE286" s="1212"/>
      <c r="AF286" s="1212"/>
      <c r="AG286" s="1212"/>
      <c r="AH286" s="1212"/>
      <c r="AI286" s="1212"/>
      <c r="AJ286" s="1212"/>
      <c r="AK286" s="1213"/>
      <c r="AL286" s="1217" t="s">
        <v>441</v>
      </c>
      <c r="AM286" s="1218"/>
      <c r="AN286" s="1219"/>
    </row>
    <row r="287" spans="1:40" ht="23" x14ac:dyDescent="0.5">
      <c r="A287" s="1205"/>
      <c r="B287" s="1206"/>
      <c r="C287" s="1206"/>
      <c r="D287" s="1206"/>
      <c r="E287" s="1206"/>
      <c r="F287" s="1206"/>
      <c r="G287" s="1206"/>
      <c r="H287" s="1207"/>
      <c r="I287" s="1220" t="s">
        <v>440</v>
      </c>
      <c r="J287" s="1221"/>
      <c r="K287" s="1221"/>
      <c r="L287" s="1221"/>
      <c r="M287" s="1221"/>
      <c r="N287" s="1221"/>
      <c r="O287" s="1221"/>
      <c r="P287" s="1221"/>
      <c r="Q287" s="1221"/>
      <c r="R287" s="1221"/>
      <c r="S287" s="1221"/>
      <c r="T287" s="1221"/>
      <c r="U287" s="1221"/>
      <c r="V287" s="1221"/>
      <c r="W287" s="1221"/>
      <c r="X287" s="1221"/>
      <c r="Y287" s="1221"/>
      <c r="Z287" s="1221"/>
      <c r="AA287" s="1221"/>
      <c r="AB287" s="1221"/>
      <c r="AC287" s="1221"/>
      <c r="AD287" s="1221"/>
      <c r="AE287" s="1221"/>
      <c r="AF287" s="1221"/>
      <c r="AG287" s="1221"/>
      <c r="AH287" s="1221"/>
      <c r="AI287" s="1221"/>
      <c r="AJ287" s="1221"/>
      <c r="AK287" s="1222"/>
      <c r="AL287" s="1223" t="s">
        <v>439</v>
      </c>
      <c r="AM287" s="1224"/>
      <c r="AN287" s="1225"/>
    </row>
    <row r="288" spans="1:40" ht="14" x14ac:dyDescent="0.25">
      <c r="A288" s="1226" t="s">
        <v>438</v>
      </c>
      <c r="B288" s="1227"/>
      <c r="C288" s="1227"/>
      <c r="D288" s="1227"/>
      <c r="E288" s="1227"/>
      <c r="F288" s="1227" t="s">
        <v>437</v>
      </c>
      <c r="G288" s="1227"/>
      <c r="H288" s="1228">
        <v>15</v>
      </c>
      <c r="I288" s="1229"/>
      <c r="J288" s="1227" t="s">
        <v>436</v>
      </c>
      <c r="K288" s="1227"/>
      <c r="L288" s="1230">
        <v>6</v>
      </c>
      <c r="M288" s="1230"/>
      <c r="N288" s="1227" t="s">
        <v>8</v>
      </c>
      <c r="O288" s="1227"/>
      <c r="P288" s="1230">
        <v>2025</v>
      </c>
      <c r="Q288" s="1230"/>
      <c r="R288" s="482"/>
      <c r="S288" s="482"/>
      <c r="T288" s="482"/>
      <c r="U288" s="1227" t="s">
        <v>435</v>
      </c>
      <c r="V288" s="1227"/>
      <c r="W288" s="1227"/>
      <c r="X288" s="1227"/>
      <c r="Y288" s="1227"/>
      <c r="Z288" s="1231"/>
      <c r="AA288" s="1231"/>
      <c r="AB288" s="1231"/>
      <c r="AC288" s="1231"/>
      <c r="AD288" s="1231"/>
      <c r="AE288" s="1231"/>
      <c r="AF288" s="1231"/>
      <c r="AG288" s="1227" t="s">
        <v>434</v>
      </c>
      <c r="AH288" s="1227"/>
      <c r="AI288" s="1227"/>
      <c r="AJ288" s="1142" t="s">
        <v>541</v>
      </c>
      <c r="AK288" s="1142"/>
      <c r="AL288" s="1142"/>
      <c r="AM288" s="1142"/>
      <c r="AN288" s="1143"/>
    </row>
    <row r="289" spans="1:40" ht="17.649999999999999" customHeight="1" x14ac:dyDescent="0.25">
      <c r="A289" s="1232" t="s">
        <v>433</v>
      </c>
      <c r="B289" s="1233"/>
      <c r="C289" s="1233"/>
      <c r="D289" s="1233"/>
      <c r="E289" s="1233"/>
      <c r="F289" s="1233"/>
      <c r="G289" s="1233"/>
      <c r="H289" s="1233"/>
      <c r="I289" s="1234" t="s">
        <v>540</v>
      </c>
      <c r="J289" s="1235"/>
      <c r="K289" s="1235"/>
      <c r="L289" s="1235"/>
      <c r="M289" s="1235"/>
      <c r="N289" s="1235"/>
      <c r="O289" s="1235"/>
      <c r="P289" s="1235"/>
      <c r="Q289" s="1235"/>
      <c r="R289" s="1235"/>
      <c r="S289" s="1235"/>
      <c r="T289" s="1235"/>
      <c r="U289" s="1235"/>
      <c r="V289" s="1235"/>
      <c r="W289" s="1235"/>
      <c r="X289" s="1235"/>
      <c r="Y289" s="1235"/>
      <c r="Z289" s="1235"/>
      <c r="AA289" s="1235"/>
      <c r="AB289" s="1235"/>
      <c r="AC289" s="1235"/>
      <c r="AD289" s="1235"/>
      <c r="AE289" s="1235"/>
      <c r="AF289" s="1235"/>
      <c r="AG289" s="1235"/>
      <c r="AH289" s="1235"/>
      <c r="AI289" s="1235"/>
      <c r="AJ289" s="1235"/>
      <c r="AK289" s="1235"/>
      <c r="AL289" s="1235"/>
      <c r="AM289" s="1235"/>
      <c r="AN289" s="1236"/>
    </row>
    <row r="290" spans="1:40" ht="20" x14ac:dyDescent="0.4">
      <c r="A290" s="1226" t="s">
        <v>432</v>
      </c>
      <c r="B290" s="1227"/>
      <c r="C290" s="1227"/>
      <c r="D290" s="1227"/>
      <c r="E290" s="1227"/>
      <c r="F290" s="1227"/>
      <c r="G290" s="1227"/>
      <c r="H290" s="1227"/>
      <c r="I290" s="1237"/>
      <c r="J290" s="1237"/>
      <c r="K290" s="1237"/>
      <c r="L290" s="1237"/>
      <c r="M290" s="1237"/>
      <c r="N290" s="1237"/>
      <c r="O290" s="1237"/>
      <c r="P290" s="1237"/>
      <c r="Q290" s="1237"/>
      <c r="R290" s="1237"/>
      <c r="S290" s="1237"/>
      <c r="T290" s="1237"/>
      <c r="U290" s="1237"/>
      <c r="V290" s="1237"/>
      <c r="W290" s="1237"/>
      <c r="X290" s="1237"/>
      <c r="Y290" s="1237"/>
      <c r="Z290" s="1237"/>
      <c r="AA290" s="1237"/>
      <c r="AB290" s="1237"/>
      <c r="AC290" s="1237"/>
      <c r="AD290" s="1237"/>
      <c r="AE290" s="1238" t="s">
        <v>429</v>
      </c>
      <c r="AF290" s="1239"/>
      <c r="AG290" s="1239"/>
      <c r="AH290" s="1240"/>
      <c r="AI290" s="484"/>
      <c r="AJ290" s="1241" t="s">
        <v>431</v>
      </c>
      <c r="AK290" s="1242"/>
      <c r="AL290" s="1243"/>
      <c r="AM290" s="1244"/>
      <c r="AN290" s="1245"/>
    </row>
    <row r="291" spans="1:40" ht="20" x14ac:dyDescent="0.4">
      <c r="A291" s="1226" t="s">
        <v>430</v>
      </c>
      <c r="B291" s="1227"/>
      <c r="C291" s="1227"/>
      <c r="D291" s="1227"/>
      <c r="E291" s="1227"/>
      <c r="F291" s="1227"/>
      <c r="G291" s="1227"/>
      <c r="H291" s="1227"/>
      <c r="I291" s="1237"/>
      <c r="J291" s="1237"/>
      <c r="K291" s="1237"/>
      <c r="L291" s="1237"/>
      <c r="M291" s="1237"/>
      <c r="N291" s="1237"/>
      <c r="O291" s="1237"/>
      <c r="P291" s="1237"/>
      <c r="Q291" s="1237"/>
      <c r="R291" s="1237"/>
      <c r="S291" s="1237"/>
      <c r="T291" s="1237"/>
      <c r="U291" s="1237"/>
      <c r="V291" s="1237"/>
      <c r="W291" s="1237"/>
      <c r="X291" s="1237"/>
      <c r="Y291" s="1237"/>
      <c r="Z291" s="1237"/>
      <c r="AA291" s="1237"/>
      <c r="AB291" s="1237"/>
      <c r="AC291" s="1237"/>
      <c r="AD291" s="1237"/>
      <c r="AE291" s="1238" t="s">
        <v>429</v>
      </c>
      <c r="AF291" s="1239"/>
      <c r="AG291" s="1239"/>
      <c r="AH291" s="1240"/>
      <c r="AI291" s="484"/>
      <c r="AJ291" s="1238" t="s">
        <v>428</v>
      </c>
      <c r="AK291" s="1239"/>
      <c r="AL291" s="1240"/>
      <c r="AM291" s="1244"/>
      <c r="AN291" s="1245"/>
    </row>
    <row r="292" spans="1:40" ht="16" thickBot="1" x14ac:dyDescent="0.3">
      <c r="A292" s="483"/>
      <c r="B292" s="482"/>
      <c r="C292" s="482"/>
      <c r="D292" s="482"/>
      <c r="E292" s="482"/>
      <c r="F292" s="482"/>
      <c r="G292" s="482"/>
      <c r="H292" s="482"/>
      <c r="I292" s="482"/>
      <c r="J292" s="482"/>
      <c r="K292" s="482"/>
      <c r="L292" s="482"/>
      <c r="M292" s="482"/>
      <c r="N292" s="482"/>
      <c r="O292" s="482"/>
      <c r="P292" s="482"/>
      <c r="Q292" s="482"/>
      <c r="R292" s="482"/>
      <c r="S292" s="482"/>
      <c r="T292" s="482"/>
      <c r="U292" s="482"/>
      <c r="V292" s="482"/>
      <c r="W292" s="482"/>
      <c r="X292" s="482"/>
      <c r="Y292" s="482"/>
      <c r="Z292" s="482"/>
      <c r="AA292" s="482"/>
      <c r="AB292" s="482"/>
      <c r="AC292" s="482"/>
      <c r="AD292" s="482"/>
      <c r="AE292" s="482"/>
      <c r="AF292" s="482"/>
      <c r="AG292" s="482"/>
      <c r="AH292" s="482"/>
      <c r="AI292" s="481"/>
      <c r="AJ292" s="481"/>
      <c r="AK292" s="481"/>
      <c r="AL292" s="481"/>
      <c r="AM292" s="480"/>
      <c r="AN292" s="479"/>
    </row>
    <row r="293" spans="1:40" ht="16.149999999999999" customHeight="1" thickBot="1" x14ac:dyDescent="0.3">
      <c r="A293" s="1246" t="s">
        <v>48</v>
      </c>
      <c r="B293" s="1247"/>
      <c r="C293" s="1247"/>
      <c r="D293" s="1247"/>
      <c r="E293" s="1247"/>
      <c r="F293" s="1247"/>
      <c r="G293" s="1247"/>
      <c r="H293" s="1248" t="s">
        <v>31</v>
      </c>
      <c r="I293" s="1249"/>
      <c r="J293" s="1249"/>
      <c r="K293" s="1249"/>
      <c r="L293" s="1249"/>
      <c r="M293" s="1249"/>
      <c r="N293" s="1249"/>
      <c r="O293" s="1249"/>
      <c r="P293" s="1249"/>
      <c r="Q293" s="1249"/>
      <c r="R293" s="1249"/>
      <c r="S293" s="1249"/>
      <c r="T293" s="1250"/>
      <c r="U293" s="1247" t="s">
        <v>20</v>
      </c>
      <c r="V293" s="1247"/>
      <c r="W293" s="1247"/>
      <c r="X293" s="1247"/>
      <c r="Y293" s="1247"/>
      <c r="Z293" s="1247"/>
      <c r="AA293" s="1247"/>
      <c r="AB293" s="1247"/>
      <c r="AC293" s="1247"/>
      <c r="AD293" s="1247"/>
      <c r="AE293" s="1196" t="s">
        <v>465</v>
      </c>
      <c r="AF293" s="1197"/>
      <c r="AG293" s="1198"/>
      <c r="AH293" s="1198"/>
      <c r="AI293" s="1199"/>
      <c r="AJ293" s="478" t="s">
        <v>427</v>
      </c>
      <c r="AK293" s="477" t="s">
        <v>507</v>
      </c>
      <c r="AL293" s="476" t="s">
        <v>426</v>
      </c>
      <c r="AM293" s="1200" t="s">
        <v>425</v>
      </c>
      <c r="AN293" s="1201"/>
    </row>
    <row r="294" spans="1:40" ht="13" x14ac:dyDescent="0.3">
      <c r="A294" s="1144"/>
      <c r="B294" s="1145"/>
      <c r="C294" s="1145"/>
      <c r="D294" s="1145"/>
      <c r="E294" s="1145"/>
      <c r="F294" s="1145"/>
      <c r="G294" s="1145"/>
      <c r="H294" s="1145"/>
      <c r="I294" s="1145"/>
      <c r="J294" s="1145"/>
      <c r="K294" s="1145"/>
      <c r="L294" s="1145"/>
      <c r="M294" s="1145"/>
      <c r="N294" s="1145"/>
      <c r="O294" s="1145"/>
      <c r="P294" s="1145"/>
      <c r="Q294" s="1145"/>
      <c r="R294" s="1145"/>
      <c r="S294" s="1145"/>
      <c r="T294" s="1145"/>
      <c r="U294" s="1145"/>
      <c r="V294" s="1145"/>
      <c r="W294" s="1145"/>
      <c r="X294" s="1145"/>
      <c r="Y294" s="1145"/>
      <c r="Z294" s="1145"/>
      <c r="AA294" s="1145"/>
      <c r="AB294" s="1145"/>
      <c r="AC294" s="1145"/>
      <c r="AD294" s="1145"/>
      <c r="AE294" s="1145"/>
      <c r="AF294" s="1146"/>
      <c r="AG294" s="1153" t="s">
        <v>424</v>
      </c>
      <c r="AH294" s="1154"/>
      <c r="AI294" s="1157" t="s">
        <v>423</v>
      </c>
      <c r="AJ294" s="1159" t="s">
        <v>422</v>
      </c>
      <c r="AK294" s="1161"/>
      <c r="AL294" s="1161"/>
      <c r="AM294" s="1157" t="s">
        <v>421</v>
      </c>
      <c r="AN294" s="1162" t="s">
        <v>420</v>
      </c>
    </row>
    <row r="295" spans="1:40" ht="13.5" thickBot="1" x14ac:dyDescent="0.35">
      <c r="A295" s="1147"/>
      <c r="B295" s="1148"/>
      <c r="C295" s="1148"/>
      <c r="D295" s="1148"/>
      <c r="E295" s="1148"/>
      <c r="F295" s="1148"/>
      <c r="G295" s="1148"/>
      <c r="H295" s="1148"/>
      <c r="I295" s="1148"/>
      <c r="J295" s="1148"/>
      <c r="K295" s="1148"/>
      <c r="L295" s="1148"/>
      <c r="M295" s="1148"/>
      <c r="N295" s="1148"/>
      <c r="O295" s="1148"/>
      <c r="P295" s="1148"/>
      <c r="Q295" s="1148"/>
      <c r="R295" s="1148"/>
      <c r="S295" s="1148"/>
      <c r="T295" s="1148"/>
      <c r="U295" s="1148"/>
      <c r="V295" s="1148"/>
      <c r="W295" s="1148"/>
      <c r="X295" s="1148"/>
      <c r="Y295" s="1148"/>
      <c r="Z295" s="1148"/>
      <c r="AA295" s="1148"/>
      <c r="AB295" s="1148"/>
      <c r="AC295" s="1148"/>
      <c r="AD295" s="1148"/>
      <c r="AE295" s="1148"/>
      <c r="AF295" s="1149"/>
      <c r="AG295" s="1155"/>
      <c r="AH295" s="1156"/>
      <c r="AI295" s="1158"/>
      <c r="AJ295" s="475" t="s">
        <v>419</v>
      </c>
      <c r="AK295" s="475" t="s">
        <v>418</v>
      </c>
      <c r="AL295" s="475" t="s">
        <v>417</v>
      </c>
      <c r="AM295" s="1158"/>
      <c r="AN295" s="1163"/>
    </row>
    <row r="296" spans="1:40" ht="15.5" x14ac:dyDescent="0.35">
      <c r="A296" s="1147"/>
      <c r="B296" s="1148"/>
      <c r="C296" s="1148"/>
      <c r="D296" s="1148"/>
      <c r="E296" s="1148"/>
      <c r="F296" s="1148"/>
      <c r="G296" s="1148"/>
      <c r="H296" s="1148"/>
      <c r="I296" s="1148"/>
      <c r="J296" s="1148"/>
      <c r="K296" s="1148"/>
      <c r="L296" s="1148"/>
      <c r="M296" s="1148"/>
      <c r="N296" s="1148"/>
      <c r="O296" s="1148"/>
      <c r="P296" s="1148"/>
      <c r="Q296" s="1148"/>
      <c r="R296" s="1148"/>
      <c r="S296" s="1148"/>
      <c r="T296" s="1148"/>
      <c r="U296" s="1148"/>
      <c r="V296" s="1148"/>
      <c r="W296" s="1148"/>
      <c r="X296" s="1148"/>
      <c r="Y296" s="1148"/>
      <c r="Z296" s="1148"/>
      <c r="AA296" s="1148"/>
      <c r="AB296" s="1148"/>
      <c r="AC296" s="1148"/>
      <c r="AD296" s="1148"/>
      <c r="AE296" s="1148"/>
      <c r="AF296" s="1149"/>
      <c r="AG296" s="1166"/>
      <c r="AH296" s="1167"/>
      <c r="AI296" s="469" t="s">
        <v>544</v>
      </c>
      <c r="AJ296" s="467"/>
      <c r="AK296" s="466"/>
      <c r="AL296" s="466"/>
      <c r="AM296" s="470"/>
      <c r="AN296" s="465">
        <f t="shared" ref="AN296:AN297" si="15">AM296</f>
        <v>0</v>
      </c>
    </row>
    <row r="297" spans="1:40" ht="31" x14ac:dyDescent="0.35">
      <c r="A297" s="1147"/>
      <c r="B297" s="1148"/>
      <c r="C297" s="1148"/>
      <c r="D297" s="1148"/>
      <c r="E297" s="1148"/>
      <c r="F297" s="1148"/>
      <c r="G297" s="1148"/>
      <c r="H297" s="1148"/>
      <c r="I297" s="1148"/>
      <c r="J297" s="1148"/>
      <c r="K297" s="1148"/>
      <c r="L297" s="1148"/>
      <c r="M297" s="1148"/>
      <c r="N297" s="1148"/>
      <c r="O297" s="1148"/>
      <c r="P297" s="1148"/>
      <c r="Q297" s="1148"/>
      <c r="R297" s="1148"/>
      <c r="S297" s="1148"/>
      <c r="T297" s="1148"/>
      <c r="U297" s="1148"/>
      <c r="V297" s="1148"/>
      <c r="W297" s="1148"/>
      <c r="X297" s="1148"/>
      <c r="Y297" s="1148"/>
      <c r="Z297" s="1148"/>
      <c r="AA297" s="1148"/>
      <c r="AB297" s="1148"/>
      <c r="AC297" s="1148"/>
      <c r="AD297" s="1148"/>
      <c r="AE297" s="1148"/>
      <c r="AF297" s="1149"/>
      <c r="AG297" s="1166"/>
      <c r="AH297" s="1167"/>
      <c r="AI297" s="468" t="s">
        <v>578</v>
      </c>
      <c r="AJ297" s="467"/>
      <c r="AK297" s="466"/>
      <c r="AL297" s="466"/>
      <c r="AM297" s="470">
        <v>1</v>
      </c>
      <c r="AN297" s="465">
        <f t="shared" si="15"/>
        <v>1</v>
      </c>
    </row>
    <row r="298" spans="1:40" ht="31" x14ac:dyDescent="0.35">
      <c r="A298" s="1147"/>
      <c r="B298" s="1148"/>
      <c r="C298" s="1148"/>
      <c r="D298" s="1148"/>
      <c r="E298" s="1148"/>
      <c r="F298" s="1148"/>
      <c r="G298" s="1148"/>
      <c r="H298" s="1148"/>
      <c r="I298" s="1148"/>
      <c r="J298" s="1148"/>
      <c r="K298" s="1148"/>
      <c r="L298" s="1148"/>
      <c r="M298" s="1148"/>
      <c r="N298" s="1148"/>
      <c r="O298" s="1148"/>
      <c r="P298" s="1148"/>
      <c r="Q298" s="1148"/>
      <c r="R298" s="1148"/>
      <c r="S298" s="1148"/>
      <c r="T298" s="1148"/>
      <c r="U298" s="1148"/>
      <c r="V298" s="1148"/>
      <c r="W298" s="1148"/>
      <c r="X298" s="1148"/>
      <c r="Y298" s="1148"/>
      <c r="Z298" s="1148"/>
      <c r="AA298" s="1148"/>
      <c r="AB298" s="1148"/>
      <c r="AC298" s="1148"/>
      <c r="AD298" s="1148"/>
      <c r="AE298" s="1148"/>
      <c r="AF298" s="1149"/>
      <c r="AG298" s="1166"/>
      <c r="AH298" s="1167"/>
      <c r="AI298" s="468" t="s">
        <v>579</v>
      </c>
      <c r="AJ298" s="467"/>
      <c r="AK298" s="466"/>
      <c r="AL298" s="466"/>
      <c r="AM298" s="470">
        <v>1</v>
      </c>
      <c r="AN298" s="465">
        <f>AM298</f>
        <v>1</v>
      </c>
    </row>
    <row r="299" spans="1:40" ht="31" x14ac:dyDescent="0.35">
      <c r="A299" s="1147"/>
      <c r="B299" s="1148"/>
      <c r="C299" s="1148"/>
      <c r="D299" s="1148"/>
      <c r="E299" s="1148"/>
      <c r="F299" s="1148"/>
      <c r="G299" s="1148"/>
      <c r="H299" s="1148"/>
      <c r="I299" s="1148"/>
      <c r="J299" s="1148"/>
      <c r="K299" s="1148"/>
      <c r="L299" s="1148"/>
      <c r="M299" s="1148"/>
      <c r="N299" s="1148"/>
      <c r="O299" s="1148"/>
      <c r="P299" s="1148"/>
      <c r="Q299" s="1148"/>
      <c r="R299" s="1148"/>
      <c r="S299" s="1148"/>
      <c r="T299" s="1148"/>
      <c r="U299" s="1148"/>
      <c r="V299" s="1148"/>
      <c r="W299" s="1148"/>
      <c r="X299" s="1148"/>
      <c r="Y299" s="1148"/>
      <c r="Z299" s="1148"/>
      <c r="AA299" s="1148"/>
      <c r="AB299" s="1148"/>
      <c r="AC299" s="1148"/>
      <c r="AD299" s="1148"/>
      <c r="AE299" s="1148"/>
      <c r="AF299" s="1149"/>
      <c r="AG299" s="1166"/>
      <c r="AH299" s="1167"/>
      <c r="AI299" s="468" t="s">
        <v>580</v>
      </c>
      <c r="AJ299" s="467"/>
      <c r="AK299" s="466"/>
      <c r="AL299" s="466"/>
      <c r="AM299" s="470">
        <v>1</v>
      </c>
      <c r="AN299" s="465">
        <f t="shared" ref="AN299:AN304" si="16">AM299</f>
        <v>1</v>
      </c>
    </row>
    <row r="300" spans="1:40" ht="15.5" x14ac:dyDescent="0.35">
      <c r="A300" s="1147"/>
      <c r="B300" s="1148"/>
      <c r="C300" s="1148"/>
      <c r="D300" s="1148"/>
      <c r="E300" s="1148"/>
      <c r="F300" s="1148"/>
      <c r="G300" s="1148"/>
      <c r="H300" s="1148"/>
      <c r="I300" s="1148"/>
      <c r="J300" s="1148"/>
      <c r="K300" s="1148"/>
      <c r="L300" s="1148"/>
      <c r="M300" s="1148"/>
      <c r="N300" s="1148"/>
      <c r="O300" s="1148"/>
      <c r="P300" s="1148"/>
      <c r="Q300" s="1148"/>
      <c r="R300" s="1148"/>
      <c r="S300" s="1148"/>
      <c r="T300" s="1148"/>
      <c r="U300" s="1148"/>
      <c r="V300" s="1148"/>
      <c r="W300" s="1148"/>
      <c r="X300" s="1148"/>
      <c r="Y300" s="1148"/>
      <c r="Z300" s="1148"/>
      <c r="AA300" s="1148"/>
      <c r="AB300" s="1148"/>
      <c r="AC300" s="1148"/>
      <c r="AD300" s="1148"/>
      <c r="AE300" s="1148"/>
      <c r="AF300" s="1149"/>
      <c r="AG300" s="1166"/>
      <c r="AH300" s="1167"/>
      <c r="AI300" s="468" t="s">
        <v>581</v>
      </c>
      <c r="AJ300" s="467"/>
      <c r="AK300" s="466"/>
      <c r="AL300" s="466"/>
      <c r="AM300" s="470">
        <v>1</v>
      </c>
      <c r="AN300" s="465">
        <f t="shared" si="16"/>
        <v>1</v>
      </c>
    </row>
    <row r="301" spans="1:40" ht="31" x14ac:dyDescent="0.35">
      <c r="A301" s="1147"/>
      <c r="B301" s="1148"/>
      <c r="C301" s="1148"/>
      <c r="D301" s="1148"/>
      <c r="E301" s="1148"/>
      <c r="F301" s="1148"/>
      <c r="G301" s="1148"/>
      <c r="H301" s="1148"/>
      <c r="I301" s="1148"/>
      <c r="J301" s="1148"/>
      <c r="K301" s="1148"/>
      <c r="L301" s="1148"/>
      <c r="M301" s="1148"/>
      <c r="N301" s="1148"/>
      <c r="O301" s="1148"/>
      <c r="P301" s="1148"/>
      <c r="Q301" s="1148"/>
      <c r="R301" s="1148"/>
      <c r="S301" s="1148"/>
      <c r="T301" s="1148"/>
      <c r="U301" s="1148"/>
      <c r="V301" s="1148"/>
      <c r="W301" s="1148"/>
      <c r="X301" s="1148"/>
      <c r="Y301" s="1148"/>
      <c r="Z301" s="1148"/>
      <c r="AA301" s="1148"/>
      <c r="AB301" s="1148"/>
      <c r="AC301" s="1148"/>
      <c r="AD301" s="1148"/>
      <c r="AE301" s="1148"/>
      <c r="AF301" s="1149"/>
      <c r="AG301" s="1166"/>
      <c r="AH301" s="1167"/>
      <c r="AI301" s="468" t="s">
        <v>588</v>
      </c>
      <c r="AJ301" s="467"/>
      <c r="AK301" s="466"/>
      <c r="AL301" s="466"/>
      <c r="AM301" s="470">
        <v>1</v>
      </c>
      <c r="AN301" s="465">
        <f t="shared" si="16"/>
        <v>1</v>
      </c>
    </row>
    <row r="302" spans="1:40" ht="31" x14ac:dyDescent="0.35">
      <c r="A302" s="1147"/>
      <c r="B302" s="1148"/>
      <c r="C302" s="1148"/>
      <c r="D302" s="1148"/>
      <c r="E302" s="1148"/>
      <c r="F302" s="1148"/>
      <c r="G302" s="1148"/>
      <c r="H302" s="1148"/>
      <c r="I302" s="1148"/>
      <c r="J302" s="1148"/>
      <c r="K302" s="1148"/>
      <c r="L302" s="1148"/>
      <c r="M302" s="1148"/>
      <c r="N302" s="1148"/>
      <c r="O302" s="1148"/>
      <c r="P302" s="1148"/>
      <c r="Q302" s="1148"/>
      <c r="R302" s="1148"/>
      <c r="S302" s="1148"/>
      <c r="T302" s="1148"/>
      <c r="U302" s="1148"/>
      <c r="V302" s="1148"/>
      <c r="W302" s="1148"/>
      <c r="X302" s="1148"/>
      <c r="Y302" s="1148"/>
      <c r="Z302" s="1148"/>
      <c r="AA302" s="1148"/>
      <c r="AB302" s="1148"/>
      <c r="AC302" s="1148"/>
      <c r="AD302" s="1148"/>
      <c r="AE302" s="1148"/>
      <c r="AF302" s="1149"/>
      <c r="AG302" s="1166"/>
      <c r="AH302" s="1167"/>
      <c r="AI302" s="468" t="s">
        <v>582</v>
      </c>
      <c r="AJ302" s="467"/>
      <c r="AK302" s="466"/>
      <c r="AL302" s="466"/>
      <c r="AM302" s="470">
        <v>1</v>
      </c>
      <c r="AN302" s="465">
        <f t="shared" si="16"/>
        <v>1</v>
      </c>
    </row>
    <row r="303" spans="1:40" ht="31" x14ac:dyDescent="0.35">
      <c r="A303" s="1147"/>
      <c r="B303" s="1148"/>
      <c r="C303" s="1148"/>
      <c r="D303" s="1148"/>
      <c r="E303" s="1148"/>
      <c r="F303" s="1148"/>
      <c r="G303" s="1148"/>
      <c r="H303" s="1148"/>
      <c r="I303" s="1148"/>
      <c r="J303" s="1148"/>
      <c r="K303" s="1148"/>
      <c r="L303" s="1148"/>
      <c r="M303" s="1148"/>
      <c r="N303" s="1148"/>
      <c r="O303" s="1148"/>
      <c r="P303" s="1148"/>
      <c r="Q303" s="1148"/>
      <c r="R303" s="1148"/>
      <c r="S303" s="1148"/>
      <c r="T303" s="1148"/>
      <c r="U303" s="1148"/>
      <c r="V303" s="1148"/>
      <c r="W303" s="1148"/>
      <c r="X303" s="1148"/>
      <c r="Y303" s="1148"/>
      <c r="Z303" s="1148"/>
      <c r="AA303" s="1148"/>
      <c r="AB303" s="1148"/>
      <c r="AC303" s="1148"/>
      <c r="AD303" s="1148"/>
      <c r="AE303" s="1148"/>
      <c r="AF303" s="1149"/>
      <c r="AG303" s="1166"/>
      <c r="AH303" s="1167"/>
      <c r="AI303" s="468" t="s">
        <v>583</v>
      </c>
      <c r="AJ303" s="467"/>
      <c r="AK303" s="466"/>
      <c r="AL303" s="466"/>
      <c r="AM303" s="470">
        <v>1</v>
      </c>
      <c r="AN303" s="465">
        <f t="shared" si="16"/>
        <v>1</v>
      </c>
    </row>
    <row r="304" spans="1:40" ht="31" x14ac:dyDescent="0.35">
      <c r="A304" s="1147"/>
      <c r="B304" s="1148"/>
      <c r="C304" s="1148"/>
      <c r="D304" s="1148"/>
      <c r="E304" s="1148"/>
      <c r="F304" s="1148"/>
      <c r="G304" s="1148"/>
      <c r="H304" s="1148"/>
      <c r="I304" s="1148"/>
      <c r="J304" s="1148"/>
      <c r="K304" s="1148"/>
      <c r="L304" s="1148"/>
      <c r="M304" s="1148"/>
      <c r="N304" s="1148"/>
      <c r="O304" s="1148"/>
      <c r="P304" s="1148"/>
      <c r="Q304" s="1148"/>
      <c r="R304" s="1148"/>
      <c r="S304" s="1148"/>
      <c r="T304" s="1148"/>
      <c r="U304" s="1148"/>
      <c r="V304" s="1148"/>
      <c r="W304" s="1148"/>
      <c r="X304" s="1148"/>
      <c r="Y304" s="1148"/>
      <c r="Z304" s="1148"/>
      <c r="AA304" s="1148"/>
      <c r="AB304" s="1148"/>
      <c r="AC304" s="1148"/>
      <c r="AD304" s="1148"/>
      <c r="AE304" s="1148"/>
      <c r="AF304" s="1149"/>
      <c r="AG304" s="1166"/>
      <c r="AH304" s="1167"/>
      <c r="AI304" s="468" t="s">
        <v>584</v>
      </c>
      <c r="AJ304" s="467"/>
      <c r="AK304" s="466"/>
      <c r="AL304" s="466"/>
      <c r="AM304" s="470">
        <v>1</v>
      </c>
      <c r="AN304" s="465">
        <f t="shared" si="16"/>
        <v>1</v>
      </c>
    </row>
    <row r="305" spans="1:40" ht="15.5" x14ac:dyDescent="0.35">
      <c r="A305" s="1147"/>
      <c r="B305" s="1148"/>
      <c r="C305" s="1148"/>
      <c r="D305" s="1148"/>
      <c r="E305" s="1148"/>
      <c r="F305" s="1148"/>
      <c r="G305" s="1148"/>
      <c r="H305" s="1148"/>
      <c r="I305" s="1148"/>
      <c r="J305" s="1148"/>
      <c r="K305" s="1148"/>
      <c r="L305" s="1148"/>
      <c r="M305" s="1148"/>
      <c r="N305" s="1148"/>
      <c r="O305" s="1148"/>
      <c r="P305" s="1148"/>
      <c r="Q305" s="1148"/>
      <c r="R305" s="1148"/>
      <c r="S305" s="1148"/>
      <c r="T305" s="1148"/>
      <c r="U305" s="1148"/>
      <c r="V305" s="1148"/>
      <c r="W305" s="1148"/>
      <c r="X305" s="1148"/>
      <c r="Y305" s="1148"/>
      <c r="Z305" s="1148"/>
      <c r="AA305" s="1148"/>
      <c r="AB305" s="1148"/>
      <c r="AC305" s="1148"/>
      <c r="AD305" s="1148"/>
      <c r="AE305" s="1148"/>
      <c r="AF305" s="1149"/>
      <c r="AG305" s="1166"/>
      <c r="AH305" s="1167"/>
      <c r="AI305" s="468"/>
      <c r="AJ305" s="467"/>
      <c r="AK305" s="467"/>
      <c r="AL305" s="466"/>
      <c r="AM305" s="470"/>
      <c r="AN305" s="465"/>
    </row>
    <row r="306" spans="1:40" ht="15.5" x14ac:dyDescent="0.35">
      <c r="A306" s="1147"/>
      <c r="B306" s="1148"/>
      <c r="C306" s="1148"/>
      <c r="D306" s="1148"/>
      <c r="E306" s="1148"/>
      <c r="F306" s="1148"/>
      <c r="G306" s="1148"/>
      <c r="H306" s="1148"/>
      <c r="I306" s="1148"/>
      <c r="J306" s="1148"/>
      <c r="K306" s="1148"/>
      <c r="L306" s="1148"/>
      <c r="M306" s="1148"/>
      <c r="N306" s="1148"/>
      <c r="O306" s="1148"/>
      <c r="P306" s="1148"/>
      <c r="Q306" s="1148"/>
      <c r="R306" s="1148"/>
      <c r="S306" s="1148"/>
      <c r="T306" s="1148"/>
      <c r="U306" s="1148"/>
      <c r="V306" s="1148"/>
      <c r="W306" s="1148"/>
      <c r="X306" s="1148"/>
      <c r="Y306" s="1148"/>
      <c r="Z306" s="1148"/>
      <c r="AA306" s="1148"/>
      <c r="AB306" s="1148"/>
      <c r="AC306" s="1148"/>
      <c r="AD306" s="1148"/>
      <c r="AE306" s="1148"/>
      <c r="AF306" s="1149"/>
      <c r="AG306" s="1166"/>
      <c r="AH306" s="1167"/>
      <c r="AI306" s="469" t="s">
        <v>558</v>
      </c>
      <c r="AJ306" s="467"/>
      <c r="AK306" s="467"/>
      <c r="AL306" s="466"/>
      <c r="AM306" s="466"/>
      <c r="AN306" s="465"/>
    </row>
    <row r="307" spans="1:40" ht="31" x14ac:dyDescent="0.35">
      <c r="A307" s="1147"/>
      <c r="B307" s="1148"/>
      <c r="C307" s="1148"/>
      <c r="D307" s="1148"/>
      <c r="E307" s="1148"/>
      <c r="F307" s="1148"/>
      <c r="G307" s="1148"/>
      <c r="H307" s="1148"/>
      <c r="I307" s="1148"/>
      <c r="J307" s="1148"/>
      <c r="K307" s="1148"/>
      <c r="L307" s="1148"/>
      <c r="M307" s="1148"/>
      <c r="N307" s="1148"/>
      <c r="O307" s="1148"/>
      <c r="P307" s="1148"/>
      <c r="Q307" s="1148"/>
      <c r="R307" s="1148"/>
      <c r="S307" s="1148"/>
      <c r="T307" s="1148"/>
      <c r="U307" s="1148"/>
      <c r="V307" s="1148"/>
      <c r="W307" s="1148"/>
      <c r="X307" s="1148"/>
      <c r="Y307" s="1148"/>
      <c r="Z307" s="1148"/>
      <c r="AA307" s="1148"/>
      <c r="AB307" s="1148"/>
      <c r="AC307" s="1148"/>
      <c r="AD307" s="1148"/>
      <c r="AE307" s="1148"/>
      <c r="AF307" s="1149"/>
      <c r="AG307" s="1166"/>
      <c r="AH307" s="1167"/>
      <c r="AI307" s="468" t="s">
        <v>585</v>
      </c>
      <c r="AJ307" s="467"/>
      <c r="AK307" s="467"/>
      <c r="AL307" s="466"/>
      <c r="AM307" s="470">
        <v>1</v>
      </c>
      <c r="AN307" s="465">
        <f t="shared" ref="AN307:AN308" si="17">AM307</f>
        <v>1</v>
      </c>
    </row>
    <row r="308" spans="1:40" ht="31" x14ac:dyDescent="0.35">
      <c r="A308" s="1147"/>
      <c r="B308" s="1148"/>
      <c r="C308" s="1148"/>
      <c r="D308" s="1148"/>
      <c r="E308" s="1148"/>
      <c r="F308" s="1148"/>
      <c r="G308" s="1148"/>
      <c r="H308" s="1148"/>
      <c r="I308" s="1148"/>
      <c r="J308" s="1148"/>
      <c r="K308" s="1148"/>
      <c r="L308" s="1148"/>
      <c r="M308" s="1148"/>
      <c r="N308" s="1148"/>
      <c r="O308" s="1148"/>
      <c r="P308" s="1148"/>
      <c r="Q308" s="1148"/>
      <c r="R308" s="1148"/>
      <c r="S308" s="1148"/>
      <c r="T308" s="1148"/>
      <c r="U308" s="1148"/>
      <c r="V308" s="1148"/>
      <c r="W308" s="1148"/>
      <c r="X308" s="1148"/>
      <c r="Y308" s="1148"/>
      <c r="Z308" s="1148"/>
      <c r="AA308" s="1148"/>
      <c r="AB308" s="1148"/>
      <c r="AC308" s="1148"/>
      <c r="AD308" s="1148"/>
      <c r="AE308" s="1148"/>
      <c r="AF308" s="1149"/>
      <c r="AG308" s="1168"/>
      <c r="AH308" s="1169"/>
      <c r="AI308" s="807" t="s">
        <v>586</v>
      </c>
      <c r="AJ308" s="547"/>
      <c r="AK308" s="548"/>
      <c r="AL308" s="548"/>
      <c r="AM308" s="470">
        <v>1</v>
      </c>
      <c r="AN308" s="465">
        <f t="shared" si="17"/>
        <v>1</v>
      </c>
    </row>
    <row r="309" spans="1:40" ht="15.5" x14ac:dyDescent="0.35">
      <c r="A309" s="1147"/>
      <c r="B309" s="1148"/>
      <c r="C309" s="1148"/>
      <c r="D309" s="1148"/>
      <c r="E309" s="1148"/>
      <c r="F309" s="1148"/>
      <c r="G309" s="1148"/>
      <c r="H309" s="1148"/>
      <c r="I309" s="1148"/>
      <c r="J309" s="1148"/>
      <c r="K309" s="1148"/>
      <c r="L309" s="1148"/>
      <c r="M309" s="1148"/>
      <c r="N309" s="1148"/>
      <c r="O309" s="1148"/>
      <c r="P309" s="1148"/>
      <c r="Q309" s="1148"/>
      <c r="R309" s="1148"/>
      <c r="S309" s="1148"/>
      <c r="T309" s="1148"/>
      <c r="U309" s="1148"/>
      <c r="V309" s="1148"/>
      <c r="W309" s="1148"/>
      <c r="X309" s="1148"/>
      <c r="Y309" s="1148"/>
      <c r="Z309" s="1148"/>
      <c r="AA309" s="1148"/>
      <c r="AB309" s="1148"/>
      <c r="AC309" s="1148"/>
      <c r="AD309" s="1148"/>
      <c r="AE309" s="1148"/>
      <c r="AF309" s="1149"/>
      <c r="AG309" s="472"/>
      <c r="AH309" s="471"/>
      <c r="AI309" s="468"/>
      <c r="AJ309" s="467"/>
      <c r="AK309" s="466"/>
      <c r="AL309" s="466"/>
      <c r="AM309" s="470"/>
      <c r="AN309" s="465"/>
    </row>
    <row r="310" spans="1:40" ht="15.5" x14ac:dyDescent="0.35">
      <c r="A310" s="1147"/>
      <c r="B310" s="1148"/>
      <c r="C310" s="1148"/>
      <c r="D310" s="1148"/>
      <c r="E310" s="1148"/>
      <c r="F310" s="1148"/>
      <c r="G310" s="1148"/>
      <c r="H310" s="1148"/>
      <c r="I310" s="1148"/>
      <c r="J310" s="1148"/>
      <c r="K310" s="1148"/>
      <c r="L310" s="1148"/>
      <c r="M310" s="1148"/>
      <c r="N310" s="1148"/>
      <c r="O310" s="1148"/>
      <c r="P310" s="1148"/>
      <c r="Q310" s="1148"/>
      <c r="R310" s="1148"/>
      <c r="S310" s="1148"/>
      <c r="T310" s="1148"/>
      <c r="U310" s="1148"/>
      <c r="V310" s="1148"/>
      <c r="W310" s="1148"/>
      <c r="X310" s="1148"/>
      <c r="Y310" s="1148"/>
      <c r="Z310" s="1148"/>
      <c r="AA310" s="1148"/>
      <c r="AB310" s="1148"/>
      <c r="AC310" s="1148"/>
      <c r="AD310" s="1148"/>
      <c r="AE310" s="1148"/>
      <c r="AF310" s="1149"/>
      <c r="AG310" s="1168"/>
      <c r="AH310" s="1169"/>
      <c r="AI310" s="469"/>
      <c r="AJ310" s="467"/>
      <c r="AK310" s="467"/>
      <c r="AL310" s="466"/>
      <c r="AM310" s="466"/>
      <c r="AN310" s="465"/>
    </row>
    <row r="311" spans="1:40" ht="15.5" x14ac:dyDescent="0.35">
      <c r="A311" s="1147"/>
      <c r="B311" s="1148"/>
      <c r="C311" s="1148"/>
      <c r="D311" s="1148"/>
      <c r="E311" s="1148"/>
      <c r="F311" s="1148"/>
      <c r="G311" s="1148"/>
      <c r="H311" s="1148"/>
      <c r="I311" s="1148"/>
      <c r="J311" s="1148"/>
      <c r="K311" s="1148"/>
      <c r="L311" s="1148"/>
      <c r="M311" s="1148"/>
      <c r="N311" s="1148"/>
      <c r="O311" s="1148"/>
      <c r="P311" s="1148"/>
      <c r="Q311" s="1148"/>
      <c r="R311" s="1148"/>
      <c r="S311" s="1148"/>
      <c r="T311" s="1148"/>
      <c r="U311" s="1148"/>
      <c r="V311" s="1148"/>
      <c r="W311" s="1148"/>
      <c r="X311" s="1148"/>
      <c r="Y311" s="1148"/>
      <c r="Z311" s="1148"/>
      <c r="AA311" s="1148"/>
      <c r="AB311" s="1148"/>
      <c r="AC311" s="1148"/>
      <c r="AD311" s="1148"/>
      <c r="AE311" s="1148"/>
      <c r="AF311" s="1149"/>
      <c r="AG311" s="1168"/>
      <c r="AH311" s="1169"/>
      <c r="AI311" s="468"/>
      <c r="AJ311" s="547"/>
      <c r="AK311" s="548"/>
      <c r="AL311" s="548"/>
      <c r="AM311" s="549"/>
      <c r="AN311" s="550"/>
    </row>
    <row r="312" spans="1:40" ht="15.5" x14ac:dyDescent="0.35">
      <c r="A312" s="1147"/>
      <c r="B312" s="1148"/>
      <c r="C312" s="1148"/>
      <c r="D312" s="1148"/>
      <c r="E312" s="1148"/>
      <c r="F312" s="1148"/>
      <c r="G312" s="1148"/>
      <c r="H312" s="1148"/>
      <c r="I312" s="1148"/>
      <c r="J312" s="1148"/>
      <c r="K312" s="1148"/>
      <c r="L312" s="1148"/>
      <c r="M312" s="1148"/>
      <c r="N312" s="1148"/>
      <c r="O312" s="1148"/>
      <c r="P312" s="1148"/>
      <c r="Q312" s="1148"/>
      <c r="R312" s="1148"/>
      <c r="S312" s="1148"/>
      <c r="T312" s="1148"/>
      <c r="U312" s="1148"/>
      <c r="V312" s="1148"/>
      <c r="W312" s="1148"/>
      <c r="X312" s="1148"/>
      <c r="Y312" s="1148"/>
      <c r="Z312" s="1148"/>
      <c r="AA312" s="1148"/>
      <c r="AB312" s="1148"/>
      <c r="AC312" s="1148"/>
      <c r="AD312" s="1148"/>
      <c r="AE312" s="1148"/>
      <c r="AF312" s="1149"/>
      <c r="AG312" s="1168"/>
      <c r="AH312" s="1169"/>
      <c r="AI312" s="468"/>
      <c r="AJ312" s="467"/>
      <c r="AK312" s="466"/>
      <c r="AL312" s="466"/>
      <c r="AM312" s="470"/>
      <c r="AN312" s="465"/>
    </row>
    <row r="313" spans="1:40" ht="15.5" x14ac:dyDescent="0.35">
      <c r="A313" s="1147"/>
      <c r="B313" s="1148"/>
      <c r="C313" s="1148"/>
      <c r="D313" s="1148"/>
      <c r="E313" s="1148"/>
      <c r="F313" s="1148"/>
      <c r="G313" s="1148"/>
      <c r="H313" s="1148"/>
      <c r="I313" s="1148"/>
      <c r="J313" s="1148"/>
      <c r="K313" s="1148"/>
      <c r="L313" s="1148"/>
      <c r="M313" s="1148"/>
      <c r="N313" s="1148"/>
      <c r="O313" s="1148"/>
      <c r="P313" s="1148"/>
      <c r="Q313" s="1148"/>
      <c r="R313" s="1148"/>
      <c r="S313" s="1148"/>
      <c r="T313" s="1148"/>
      <c r="U313" s="1148"/>
      <c r="V313" s="1148"/>
      <c r="W313" s="1148"/>
      <c r="X313" s="1148"/>
      <c r="Y313" s="1148"/>
      <c r="Z313" s="1148"/>
      <c r="AA313" s="1148"/>
      <c r="AB313" s="1148"/>
      <c r="AC313" s="1148"/>
      <c r="AD313" s="1148"/>
      <c r="AE313" s="1148"/>
      <c r="AF313" s="1149"/>
      <c r="AG313" s="1168"/>
      <c r="AH313" s="1169"/>
      <c r="AI313" s="468"/>
      <c r="AJ313" s="547"/>
      <c r="AK313" s="548"/>
      <c r="AL313" s="548"/>
      <c r="AM313" s="549"/>
      <c r="AN313" s="550"/>
    </row>
    <row r="314" spans="1:40" ht="15.5" x14ac:dyDescent="0.35">
      <c r="A314" s="1147"/>
      <c r="B314" s="1148"/>
      <c r="C314" s="1148"/>
      <c r="D314" s="1148"/>
      <c r="E314" s="1148"/>
      <c r="F314" s="1148"/>
      <c r="G314" s="1148"/>
      <c r="H314" s="1148"/>
      <c r="I314" s="1148"/>
      <c r="J314" s="1148"/>
      <c r="K314" s="1148"/>
      <c r="L314" s="1148"/>
      <c r="M314" s="1148"/>
      <c r="N314" s="1148"/>
      <c r="O314" s="1148"/>
      <c r="P314" s="1148"/>
      <c r="Q314" s="1148"/>
      <c r="R314" s="1148"/>
      <c r="S314" s="1148"/>
      <c r="T314" s="1148"/>
      <c r="U314" s="1148"/>
      <c r="V314" s="1148"/>
      <c r="W314" s="1148"/>
      <c r="X314" s="1148"/>
      <c r="Y314" s="1148"/>
      <c r="Z314" s="1148"/>
      <c r="AA314" s="1148"/>
      <c r="AB314" s="1148"/>
      <c r="AC314" s="1148"/>
      <c r="AD314" s="1148"/>
      <c r="AE314" s="1148"/>
      <c r="AF314" s="1149"/>
      <c r="AG314" s="1168"/>
      <c r="AH314" s="1169"/>
      <c r="AI314" s="468"/>
      <c r="AJ314" s="467"/>
      <c r="AK314" s="466"/>
      <c r="AL314" s="466"/>
      <c r="AM314" s="470"/>
      <c r="AN314" s="465"/>
    </row>
    <row r="315" spans="1:40" ht="15.5" x14ac:dyDescent="0.35">
      <c r="A315" s="1147"/>
      <c r="B315" s="1148"/>
      <c r="C315" s="1148"/>
      <c r="D315" s="1148"/>
      <c r="E315" s="1148"/>
      <c r="F315" s="1148"/>
      <c r="G315" s="1148"/>
      <c r="H315" s="1148"/>
      <c r="I315" s="1148"/>
      <c r="J315" s="1148"/>
      <c r="K315" s="1148"/>
      <c r="L315" s="1148"/>
      <c r="M315" s="1148"/>
      <c r="N315" s="1148"/>
      <c r="O315" s="1148"/>
      <c r="P315" s="1148"/>
      <c r="Q315" s="1148"/>
      <c r="R315" s="1148"/>
      <c r="S315" s="1148"/>
      <c r="T315" s="1148"/>
      <c r="U315" s="1148"/>
      <c r="V315" s="1148"/>
      <c r="W315" s="1148"/>
      <c r="X315" s="1148"/>
      <c r="Y315" s="1148"/>
      <c r="Z315" s="1148"/>
      <c r="AA315" s="1148"/>
      <c r="AB315" s="1148"/>
      <c r="AC315" s="1148"/>
      <c r="AD315" s="1148"/>
      <c r="AE315" s="1148"/>
      <c r="AF315" s="1149"/>
      <c r="AG315" s="1168"/>
      <c r="AH315" s="1169"/>
      <c r="AI315" s="468"/>
      <c r="AJ315" s="467"/>
      <c r="AK315" s="466"/>
      <c r="AL315" s="466"/>
      <c r="AM315" s="470"/>
      <c r="AN315" s="465"/>
    </row>
    <row r="316" spans="1:40" ht="15.5" x14ac:dyDescent="0.35">
      <c r="A316" s="1147"/>
      <c r="B316" s="1148"/>
      <c r="C316" s="1148"/>
      <c r="D316" s="1148"/>
      <c r="E316" s="1148"/>
      <c r="F316" s="1148"/>
      <c r="G316" s="1148"/>
      <c r="H316" s="1148"/>
      <c r="I316" s="1148"/>
      <c r="J316" s="1148"/>
      <c r="K316" s="1148"/>
      <c r="L316" s="1148"/>
      <c r="M316" s="1148"/>
      <c r="N316" s="1148"/>
      <c r="O316" s="1148"/>
      <c r="P316" s="1148"/>
      <c r="Q316" s="1148"/>
      <c r="R316" s="1148"/>
      <c r="S316" s="1148"/>
      <c r="T316" s="1148"/>
      <c r="U316" s="1148"/>
      <c r="V316" s="1148"/>
      <c r="W316" s="1148"/>
      <c r="X316" s="1148"/>
      <c r="Y316" s="1148"/>
      <c r="Z316" s="1148"/>
      <c r="AA316" s="1148"/>
      <c r="AB316" s="1148"/>
      <c r="AC316" s="1148"/>
      <c r="AD316" s="1148"/>
      <c r="AE316" s="1148"/>
      <c r="AF316" s="1149"/>
      <c r="AG316" s="1168"/>
      <c r="AH316" s="1169"/>
      <c r="AI316" s="468"/>
      <c r="AJ316" s="467"/>
      <c r="AK316" s="466"/>
      <c r="AL316" s="466"/>
      <c r="AM316" s="470"/>
      <c r="AN316" s="465"/>
    </row>
    <row r="317" spans="1:40" ht="15.5" x14ac:dyDescent="0.35">
      <c r="A317" s="1147"/>
      <c r="B317" s="1148"/>
      <c r="C317" s="1148"/>
      <c r="D317" s="1148"/>
      <c r="E317" s="1148"/>
      <c r="F317" s="1148"/>
      <c r="G317" s="1148"/>
      <c r="H317" s="1148"/>
      <c r="I317" s="1148"/>
      <c r="J317" s="1148"/>
      <c r="K317" s="1148"/>
      <c r="L317" s="1148"/>
      <c r="M317" s="1148"/>
      <c r="N317" s="1148"/>
      <c r="O317" s="1148"/>
      <c r="P317" s="1148"/>
      <c r="Q317" s="1148"/>
      <c r="R317" s="1148"/>
      <c r="S317" s="1148"/>
      <c r="T317" s="1148"/>
      <c r="U317" s="1148"/>
      <c r="V317" s="1148"/>
      <c r="W317" s="1148"/>
      <c r="X317" s="1148"/>
      <c r="Y317" s="1148"/>
      <c r="Z317" s="1148"/>
      <c r="AA317" s="1148"/>
      <c r="AB317" s="1148"/>
      <c r="AC317" s="1148"/>
      <c r="AD317" s="1148"/>
      <c r="AE317" s="1148"/>
      <c r="AF317" s="1149"/>
      <c r="AG317" s="1168"/>
      <c r="AH317" s="1169"/>
      <c r="AI317" s="468"/>
      <c r="AJ317" s="467"/>
      <c r="AK317" s="466"/>
      <c r="AL317" s="466"/>
      <c r="AM317" s="470"/>
      <c r="AN317" s="465"/>
    </row>
    <row r="318" spans="1:40" ht="15.5" x14ac:dyDescent="0.35">
      <c r="A318" s="1147"/>
      <c r="B318" s="1148"/>
      <c r="C318" s="1148"/>
      <c r="D318" s="1148"/>
      <c r="E318" s="1148"/>
      <c r="F318" s="1148"/>
      <c r="G318" s="1148"/>
      <c r="H318" s="1148"/>
      <c r="I318" s="1148"/>
      <c r="J318" s="1148"/>
      <c r="K318" s="1148"/>
      <c r="L318" s="1148"/>
      <c r="M318" s="1148"/>
      <c r="N318" s="1148"/>
      <c r="O318" s="1148"/>
      <c r="P318" s="1148"/>
      <c r="Q318" s="1148"/>
      <c r="R318" s="1148"/>
      <c r="S318" s="1148"/>
      <c r="T318" s="1148"/>
      <c r="U318" s="1148"/>
      <c r="V318" s="1148"/>
      <c r="W318" s="1148"/>
      <c r="X318" s="1148"/>
      <c r="Y318" s="1148"/>
      <c r="Z318" s="1148"/>
      <c r="AA318" s="1148"/>
      <c r="AB318" s="1148"/>
      <c r="AC318" s="1148"/>
      <c r="AD318" s="1148"/>
      <c r="AE318" s="1148"/>
      <c r="AF318" s="1149"/>
      <c r="AG318" s="1168"/>
      <c r="AH318" s="1169"/>
      <c r="AI318" s="468"/>
      <c r="AJ318" s="467"/>
      <c r="AK318" s="466"/>
      <c r="AL318" s="466"/>
      <c r="AM318" s="470"/>
      <c r="AN318" s="465"/>
    </row>
    <row r="319" spans="1:40" ht="15.5" x14ac:dyDescent="0.35">
      <c r="A319" s="1147"/>
      <c r="B319" s="1148"/>
      <c r="C319" s="1148"/>
      <c r="D319" s="1148"/>
      <c r="E319" s="1148"/>
      <c r="F319" s="1148"/>
      <c r="G319" s="1148"/>
      <c r="H319" s="1148"/>
      <c r="I319" s="1148"/>
      <c r="J319" s="1148"/>
      <c r="K319" s="1148"/>
      <c r="L319" s="1148"/>
      <c r="M319" s="1148"/>
      <c r="N319" s="1148"/>
      <c r="O319" s="1148"/>
      <c r="P319" s="1148"/>
      <c r="Q319" s="1148"/>
      <c r="R319" s="1148"/>
      <c r="S319" s="1148"/>
      <c r="T319" s="1148"/>
      <c r="U319" s="1148"/>
      <c r="V319" s="1148"/>
      <c r="W319" s="1148"/>
      <c r="X319" s="1148"/>
      <c r="Y319" s="1148"/>
      <c r="Z319" s="1148"/>
      <c r="AA319" s="1148"/>
      <c r="AB319" s="1148"/>
      <c r="AC319" s="1148"/>
      <c r="AD319" s="1148"/>
      <c r="AE319" s="1148"/>
      <c r="AF319" s="1149"/>
      <c r="AG319" s="1166"/>
      <c r="AH319" s="1167"/>
      <c r="AI319" s="468"/>
      <c r="AJ319" s="467"/>
      <c r="AK319" s="466"/>
      <c r="AL319" s="466"/>
      <c r="AM319" s="470"/>
      <c r="AN319" s="465"/>
    </row>
    <row r="320" spans="1:40" ht="15.5" x14ac:dyDescent="0.35">
      <c r="A320" s="1147"/>
      <c r="B320" s="1148"/>
      <c r="C320" s="1148"/>
      <c r="D320" s="1148"/>
      <c r="E320" s="1148"/>
      <c r="F320" s="1148"/>
      <c r="G320" s="1148"/>
      <c r="H320" s="1148"/>
      <c r="I320" s="1148"/>
      <c r="J320" s="1148"/>
      <c r="K320" s="1148"/>
      <c r="L320" s="1148"/>
      <c r="M320" s="1148"/>
      <c r="N320" s="1148"/>
      <c r="O320" s="1148"/>
      <c r="P320" s="1148"/>
      <c r="Q320" s="1148"/>
      <c r="R320" s="1148"/>
      <c r="S320" s="1148"/>
      <c r="T320" s="1148"/>
      <c r="U320" s="1148"/>
      <c r="V320" s="1148"/>
      <c r="W320" s="1148"/>
      <c r="X320" s="1148"/>
      <c r="Y320" s="1148"/>
      <c r="Z320" s="1148"/>
      <c r="AA320" s="1148"/>
      <c r="AB320" s="1148"/>
      <c r="AC320" s="1148"/>
      <c r="AD320" s="1148"/>
      <c r="AE320" s="1148"/>
      <c r="AF320" s="1149"/>
      <c r="AG320" s="1166"/>
      <c r="AH320" s="1167"/>
      <c r="AI320" s="468"/>
      <c r="AJ320" s="467"/>
      <c r="AK320" s="466"/>
      <c r="AL320" s="466"/>
      <c r="AM320" s="470"/>
      <c r="AN320" s="465"/>
    </row>
    <row r="321" spans="1:40" ht="15.5" x14ac:dyDescent="0.35">
      <c r="A321" s="1147"/>
      <c r="B321" s="1148"/>
      <c r="C321" s="1148"/>
      <c r="D321" s="1148"/>
      <c r="E321" s="1148"/>
      <c r="F321" s="1148"/>
      <c r="G321" s="1148"/>
      <c r="H321" s="1148"/>
      <c r="I321" s="1148"/>
      <c r="J321" s="1148"/>
      <c r="K321" s="1148"/>
      <c r="L321" s="1148"/>
      <c r="M321" s="1148"/>
      <c r="N321" s="1148"/>
      <c r="O321" s="1148"/>
      <c r="P321" s="1148"/>
      <c r="Q321" s="1148"/>
      <c r="R321" s="1148"/>
      <c r="S321" s="1148"/>
      <c r="T321" s="1148"/>
      <c r="U321" s="1148"/>
      <c r="V321" s="1148"/>
      <c r="W321" s="1148"/>
      <c r="X321" s="1148"/>
      <c r="Y321" s="1148"/>
      <c r="Z321" s="1148"/>
      <c r="AA321" s="1148"/>
      <c r="AB321" s="1148"/>
      <c r="AC321" s="1148"/>
      <c r="AD321" s="1148"/>
      <c r="AE321" s="1148"/>
      <c r="AF321" s="1149"/>
      <c r="AG321" s="1166"/>
      <c r="AH321" s="1167"/>
      <c r="AI321" s="468"/>
      <c r="AJ321" s="467"/>
      <c r="AK321" s="466"/>
      <c r="AL321" s="466"/>
      <c r="AM321" s="470"/>
      <c r="AN321" s="465"/>
    </row>
    <row r="322" spans="1:40" ht="15.5" x14ac:dyDescent="0.35">
      <c r="A322" s="1147"/>
      <c r="B322" s="1148"/>
      <c r="C322" s="1148"/>
      <c r="D322" s="1148"/>
      <c r="E322" s="1148"/>
      <c r="F322" s="1148"/>
      <c r="G322" s="1148"/>
      <c r="H322" s="1148"/>
      <c r="I322" s="1148"/>
      <c r="J322" s="1148"/>
      <c r="K322" s="1148"/>
      <c r="L322" s="1148"/>
      <c r="M322" s="1148"/>
      <c r="N322" s="1148"/>
      <c r="O322" s="1148"/>
      <c r="P322" s="1148"/>
      <c r="Q322" s="1148"/>
      <c r="R322" s="1148"/>
      <c r="S322" s="1148"/>
      <c r="T322" s="1148"/>
      <c r="U322" s="1148"/>
      <c r="V322" s="1148"/>
      <c r="W322" s="1148"/>
      <c r="X322" s="1148"/>
      <c r="Y322" s="1148"/>
      <c r="Z322" s="1148"/>
      <c r="AA322" s="1148"/>
      <c r="AB322" s="1148"/>
      <c r="AC322" s="1148"/>
      <c r="AD322" s="1148"/>
      <c r="AE322" s="1148"/>
      <c r="AF322" s="1149"/>
      <c r="AG322" s="1166"/>
      <c r="AH322" s="1167"/>
      <c r="AI322" s="468"/>
      <c r="AJ322" s="467"/>
      <c r="AK322" s="466"/>
      <c r="AL322" s="466"/>
      <c r="AM322" s="470"/>
      <c r="AN322" s="465"/>
    </row>
    <row r="323" spans="1:40" ht="15.5" x14ac:dyDescent="0.35">
      <c r="A323" s="1147"/>
      <c r="B323" s="1148"/>
      <c r="C323" s="1148"/>
      <c r="D323" s="1148"/>
      <c r="E323" s="1148"/>
      <c r="F323" s="1148"/>
      <c r="G323" s="1148"/>
      <c r="H323" s="1148"/>
      <c r="I323" s="1148"/>
      <c r="J323" s="1148"/>
      <c r="K323" s="1148"/>
      <c r="L323" s="1148"/>
      <c r="M323" s="1148"/>
      <c r="N323" s="1148"/>
      <c r="O323" s="1148"/>
      <c r="P323" s="1148"/>
      <c r="Q323" s="1148"/>
      <c r="R323" s="1148"/>
      <c r="S323" s="1148"/>
      <c r="T323" s="1148"/>
      <c r="U323" s="1148"/>
      <c r="V323" s="1148"/>
      <c r="W323" s="1148"/>
      <c r="X323" s="1148"/>
      <c r="Y323" s="1148"/>
      <c r="Z323" s="1148"/>
      <c r="AA323" s="1148"/>
      <c r="AB323" s="1148"/>
      <c r="AC323" s="1148"/>
      <c r="AD323" s="1148"/>
      <c r="AE323" s="1148"/>
      <c r="AF323" s="1149"/>
      <c r="AG323" s="545"/>
      <c r="AH323" s="546"/>
      <c r="AI323" s="468"/>
      <c r="AJ323" s="467"/>
      <c r="AK323" s="466"/>
      <c r="AL323" s="466"/>
      <c r="AM323" s="470"/>
      <c r="AN323" s="465"/>
    </row>
    <row r="324" spans="1:40" ht="15.5" x14ac:dyDescent="0.35">
      <c r="A324" s="1147"/>
      <c r="B324" s="1148"/>
      <c r="C324" s="1148"/>
      <c r="D324" s="1148"/>
      <c r="E324" s="1148"/>
      <c r="F324" s="1148"/>
      <c r="G324" s="1148"/>
      <c r="H324" s="1148"/>
      <c r="I324" s="1148"/>
      <c r="J324" s="1148"/>
      <c r="K324" s="1148"/>
      <c r="L324" s="1148"/>
      <c r="M324" s="1148"/>
      <c r="N324" s="1148"/>
      <c r="O324" s="1148"/>
      <c r="P324" s="1148"/>
      <c r="Q324" s="1148"/>
      <c r="R324" s="1148"/>
      <c r="S324" s="1148"/>
      <c r="T324" s="1148"/>
      <c r="U324" s="1148"/>
      <c r="V324" s="1148"/>
      <c r="W324" s="1148"/>
      <c r="X324" s="1148"/>
      <c r="Y324" s="1148"/>
      <c r="Z324" s="1148"/>
      <c r="AA324" s="1148"/>
      <c r="AB324" s="1148"/>
      <c r="AC324" s="1148"/>
      <c r="AD324" s="1148"/>
      <c r="AE324" s="1148"/>
      <c r="AF324" s="1149"/>
      <c r="AG324" s="545"/>
      <c r="AH324" s="546"/>
      <c r="AI324" s="468"/>
      <c r="AJ324" s="467"/>
      <c r="AK324" s="466"/>
      <c r="AL324" s="466"/>
      <c r="AM324" s="470"/>
      <c r="AN324" s="465"/>
    </row>
    <row r="325" spans="1:40" ht="15.5" x14ac:dyDescent="0.35">
      <c r="A325" s="1147"/>
      <c r="B325" s="1148"/>
      <c r="C325" s="1148"/>
      <c r="D325" s="1148"/>
      <c r="E325" s="1148"/>
      <c r="F325" s="1148"/>
      <c r="G325" s="1148"/>
      <c r="H325" s="1148"/>
      <c r="I325" s="1148"/>
      <c r="J325" s="1148"/>
      <c r="K325" s="1148"/>
      <c r="L325" s="1148"/>
      <c r="M325" s="1148"/>
      <c r="N325" s="1148"/>
      <c r="O325" s="1148"/>
      <c r="P325" s="1148"/>
      <c r="Q325" s="1148"/>
      <c r="R325" s="1148"/>
      <c r="S325" s="1148"/>
      <c r="T325" s="1148"/>
      <c r="U325" s="1148"/>
      <c r="V325" s="1148"/>
      <c r="W325" s="1148"/>
      <c r="X325" s="1148"/>
      <c r="Y325" s="1148"/>
      <c r="Z325" s="1148"/>
      <c r="AA325" s="1148"/>
      <c r="AB325" s="1148"/>
      <c r="AC325" s="1148"/>
      <c r="AD325" s="1148"/>
      <c r="AE325" s="1148"/>
      <c r="AF325" s="1149"/>
      <c r="AG325" s="1166"/>
      <c r="AH325" s="1167"/>
      <c r="AI325" s="468"/>
      <c r="AJ325" s="467"/>
      <c r="AK325" s="466"/>
      <c r="AL325" s="466"/>
      <c r="AM325" s="466"/>
      <c r="AN325" s="465"/>
    </row>
    <row r="326" spans="1:40" ht="16" thickBot="1" x14ac:dyDescent="0.4">
      <c r="A326" s="1147"/>
      <c r="B326" s="1148"/>
      <c r="C326" s="1148"/>
      <c r="D326" s="1148"/>
      <c r="E326" s="1148"/>
      <c r="F326" s="1148"/>
      <c r="G326" s="1148"/>
      <c r="H326" s="1148"/>
      <c r="I326" s="1148"/>
      <c r="J326" s="1148"/>
      <c r="K326" s="1148"/>
      <c r="L326" s="1148"/>
      <c r="M326" s="1148"/>
      <c r="N326" s="1148"/>
      <c r="O326" s="1148"/>
      <c r="P326" s="1148"/>
      <c r="Q326" s="1148"/>
      <c r="R326" s="1148"/>
      <c r="S326" s="1148"/>
      <c r="T326" s="1148"/>
      <c r="U326" s="1148"/>
      <c r="V326" s="1148"/>
      <c r="W326" s="1148"/>
      <c r="X326" s="1148"/>
      <c r="Y326" s="1148"/>
      <c r="Z326" s="1148"/>
      <c r="AA326" s="1148"/>
      <c r="AB326" s="1148"/>
      <c r="AC326" s="1148"/>
      <c r="AD326" s="1148"/>
      <c r="AE326" s="1148"/>
      <c r="AF326" s="1149"/>
      <c r="AG326" s="1185"/>
      <c r="AH326" s="1186"/>
      <c r="AI326" s="464"/>
      <c r="AJ326" s="463"/>
      <c r="AK326" s="463"/>
      <c r="AL326" s="463"/>
      <c r="AM326" s="463"/>
      <c r="AN326" s="462"/>
    </row>
    <row r="327" spans="1:40" ht="15.5" x14ac:dyDescent="0.35">
      <c r="A327" s="1147"/>
      <c r="B327" s="1148"/>
      <c r="C327" s="1148"/>
      <c r="D327" s="1148"/>
      <c r="E327" s="1148"/>
      <c r="F327" s="1148"/>
      <c r="G327" s="1148"/>
      <c r="H327" s="1148"/>
      <c r="I327" s="1148"/>
      <c r="J327" s="1148"/>
      <c r="K327" s="1148"/>
      <c r="L327" s="1148"/>
      <c r="M327" s="1148"/>
      <c r="N327" s="1148"/>
      <c r="O327" s="1148"/>
      <c r="P327" s="1148"/>
      <c r="Q327" s="1148"/>
      <c r="R327" s="1148"/>
      <c r="S327" s="1148"/>
      <c r="T327" s="1148"/>
      <c r="U327" s="1148"/>
      <c r="V327" s="1148"/>
      <c r="W327" s="1148"/>
      <c r="X327" s="1148"/>
      <c r="Y327" s="1148"/>
      <c r="Z327" s="1148"/>
      <c r="AA327" s="1148"/>
      <c r="AB327" s="1148"/>
      <c r="AC327" s="1148"/>
      <c r="AD327" s="1148"/>
      <c r="AE327" s="1148"/>
      <c r="AF327" s="1149"/>
      <c r="AG327" s="1187" t="s">
        <v>416</v>
      </c>
      <c r="AH327" s="1188"/>
      <c r="AI327" s="1188"/>
      <c r="AJ327" s="1188"/>
      <c r="AK327" s="1188"/>
      <c r="AL327" s="1188"/>
      <c r="AM327" s="1189"/>
      <c r="AN327" s="461">
        <f>SUM(AN296:AN326)</f>
        <v>10</v>
      </c>
    </row>
    <row r="328" spans="1:40" ht="15.5" x14ac:dyDescent="0.35">
      <c r="A328" s="1147"/>
      <c r="B328" s="1148"/>
      <c r="C328" s="1148"/>
      <c r="D328" s="1148"/>
      <c r="E328" s="1148"/>
      <c r="F328" s="1148"/>
      <c r="G328" s="1148"/>
      <c r="H328" s="1148"/>
      <c r="I328" s="1148"/>
      <c r="J328" s="1148"/>
      <c r="K328" s="1148"/>
      <c r="L328" s="1148"/>
      <c r="M328" s="1148"/>
      <c r="N328" s="1148"/>
      <c r="O328" s="1148"/>
      <c r="P328" s="1148"/>
      <c r="Q328" s="1148"/>
      <c r="R328" s="1148"/>
      <c r="S328" s="1148"/>
      <c r="T328" s="1148"/>
      <c r="U328" s="1148"/>
      <c r="V328" s="1148"/>
      <c r="W328" s="1148"/>
      <c r="X328" s="1148"/>
      <c r="Y328" s="1148"/>
      <c r="Z328" s="1148"/>
      <c r="AA328" s="1148"/>
      <c r="AB328" s="1148"/>
      <c r="AC328" s="1148"/>
      <c r="AD328" s="1148"/>
      <c r="AE328" s="1148"/>
      <c r="AF328" s="1149"/>
      <c r="AG328" s="1190"/>
      <c r="AH328" s="1191"/>
      <c r="AI328" s="1191"/>
      <c r="AJ328" s="1191"/>
      <c r="AK328" s="1191"/>
      <c r="AL328" s="1191"/>
      <c r="AM328" s="1192"/>
      <c r="AN328" s="460"/>
    </row>
    <row r="329" spans="1:40" ht="18.5" thickBot="1" x14ac:dyDescent="0.45">
      <c r="A329" s="1150"/>
      <c r="B329" s="1151"/>
      <c r="C329" s="1151"/>
      <c r="D329" s="1151"/>
      <c r="E329" s="1151"/>
      <c r="F329" s="1151"/>
      <c r="G329" s="1151"/>
      <c r="H329" s="1151"/>
      <c r="I329" s="1151"/>
      <c r="J329" s="1151"/>
      <c r="K329" s="1151"/>
      <c r="L329" s="1151"/>
      <c r="M329" s="1151"/>
      <c r="N329" s="1151"/>
      <c r="O329" s="1151"/>
      <c r="P329" s="1151"/>
      <c r="Q329" s="1151"/>
      <c r="R329" s="1151"/>
      <c r="S329" s="1151"/>
      <c r="T329" s="1151"/>
      <c r="U329" s="1151"/>
      <c r="V329" s="1151"/>
      <c r="W329" s="1151"/>
      <c r="X329" s="1151"/>
      <c r="Y329" s="1151"/>
      <c r="Z329" s="1151"/>
      <c r="AA329" s="1151"/>
      <c r="AB329" s="1151"/>
      <c r="AC329" s="1151"/>
      <c r="AD329" s="1151"/>
      <c r="AE329" s="1151"/>
      <c r="AF329" s="1152"/>
      <c r="AG329" s="1193" t="s">
        <v>415</v>
      </c>
      <c r="AH329" s="1194"/>
      <c r="AI329" s="1194"/>
      <c r="AJ329" s="1194"/>
      <c r="AK329" s="1194"/>
      <c r="AL329" s="1194"/>
      <c r="AM329" s="1195"/>
      <c r="AN329" s="459">
        <f>AN327-AN328</f>
        <v>10</v>
      </c>
    </row>
    <row r="330" spans="1:40" ht="15.5" x14ac:dyDescent="0.35">
      <c r="A330" s="458"/>
      <c r="B330" s="457"/>
      <c r="C330" s="453"/>
      <c r="D330" s="453"/>
      <c r="E330" s="453"/>
      <c r="F330" s="453"/>
      <c r="G330" s="453"/>
      <c r="H330" s="454"/>
      <c r="I330" s="453"/>
      <c r="J330" s="453"/>
      <c r="K330" s="453"/>
      <c r="L330" s="453"/>
      <c r="M330" s="453"/>
      <c r="N330" s="453"/>
      <c r="O330" s="453"/>
      <c r="P330" s="453"/>
      <c r="Q330" s="453"/>
      <c r="R330" s="453"/>
      <c r="S330" s="1170"/>
      <c r="T330" s="1170"/>
      <c r="U330" s="1170"/>
      <c r="V330" s="1170"/>
      <c r="W330" s="1170"/>
      <c r="X330" s="1170"/>
      <c r="Y330" s="1170"/>
      <c r="Z330" s="1170"/>
      <c r="AA330" s="1170"/>
      <c r="AB330" s="1170"/>
      <c r="AC330" s="1170"/>
      <c r="AD330" s="1170"/>
      <c r="AE330" s="1170"/>
      <c r="AF330" s="1170"/>
      <c r="AG330" s="1170"/>
      <c r="AH330" s="1170"/>
      <c r="AI330" s="456"/>
      <c r="AJ330" s="455"/>
      <c r="AK330" s="454"/>
      <c r="AL330" s="453"/>
      <c r="AM330" s="453"/>
      <c r="AN330" s="452"/>
    </row>
    <row r="331" spans="1:40" ht="15.5" x14ac:dyDescent="0.35">
      <c r="A331" s="448"/>
      <c r="B331" s="447"/>
      <c r="H331" s="446"/>
      <c r="S331" s="1171"/>
      <c r="T331" s="1171"/>
      <c r="U331" s="1171"/>
      <c r="V331" s="1171"/>
      <c r="W331" s="1171"/>
      <c r="X331" s="1171"/>
      <c r="Y331" s="1171"/>
      <c r="Z331" s="1171"/>
      <c r="AA331" s="1171"/>
      <c r="AB331" s="1171"/>
      <c r="AC331" s="1171"/>
      <c r="AD331" s="1171"/>
      <c r="AE331" s="1171"/>
      <c r="AF331" s="1171"/>
      <c r="AG331" s="1171"/>
      <c r="AH331" s="1171"/>
      <c r="AI331" s="451"/>
      <c r="AJ331" s="450"/>
      <c r="AK331" s="446"/>
      <c r="AN331" s="449"/>
    </row>
    <row r="332" spans="1:40" ht="15.5" x14ac:dyDescent="0.35">
      <c r="A332" s="448"/>
      <c r="B332" s="447"/>
      <c r="H332" s="446"/>
      <c r="S332" s="1171"/>
      <c r="T332" s="1171"/>
      <c r="U332" s="1171"/>
      <c r="V332" s="1171"/>
      <c r="W332" s="1171"/>
      <c r="X332" s="1171"/>
      <c r="Y332" s="1171"/>
      <c r="Z332" s="1171"/>
      <c r="AA332" s="1171"/>
      <c r="AB332" s="1171"/>
      <c r="AC332" s="1171"/>
      <c r="AD332" s="1171"/>
      <c r="AE332" s="1171"/>
      <c r="AF332" s="1171"/>
      <c r="AG332" s="1171"/>
      <c r="AH332" s="1171"/>
      <c r="AI332" s="451"/>
      <c r="AJ332" s="450"/>
      <c r="AK332" s="446"/>
      <c r="AN332" s="449"/>
    </row>
    <row r="333" spans="1:40" ht="15.5" x14ac:dyDescent="0.35">
      <c r="A333" s="448"/>
      <c r="B333" s="447"/>
      <c r="H333" s="446"/>
      <c r="S333" s="1171"/>
      <c r="T333" s="1171"/>
      <c r="U333" s="1171"/>
      <c r="V333" s="1171"/>
      <c r="W333" s="1171"/>
      <c r="X333" s="1171"/>
      <c r="Y333" s="1171"/>
      <c r="Z333" s="1171"/>
      <c r="AA333" s="1171"/>
      <c r="AB333" s="1171"/>
      <c r="AC333" s="1171"/>
      <c r="AD333" s="1171"/>
      <c r="AE333" s="1171"/>
      <c r="AF333" s="1171"/>
      <c r="AG333" s="1171"/>
      <c r="AH333" s="1171"/>
      <c r="AI333" s="451"/>
      <c r="AJ333" s="450"/>
      <c r="AK333" s="446"/>
      <c r="AN333" s="449"/>
    </row>
    <row r="334" spans="1:40" ht="15.5" x14ac:dyDescent="0.35">
      <c r="A334" s="448"/>
      <c r="B334" s="447"/>
      <c r="H334" s="446"/>
      <c r="S334" s="1171"/>
      <c r="T334" s="1171"/>
      <c r="U334" s="1171"/>
      <c r="V334" s="1171"/>
      <c r="W334" s="1171"/>
      <c r="X334" s="1171"/>
      <c r="Y334" s="1171"/>
      <c r="Z334" s="1171"/>
      <c r="AA334" s="1171"/>
      <c r="AB334" s="1171"/>
      <c r="AC334" s="1171"/>
      <c r="AD334" s="1171"/>
      <c r="AE334" s="1171"/>
      <c r="AF334" s="1171"/>
      <c r="AG334" s="1171"/>
      <c r="AH334" s="1171"/>
      <c r="AI334" s="451"/>
      <c r="AJ334" s="450"/>
      <c r="AK334" s="446"/>
      <c r="AN334" s="449"/>
    </row>
    <row r="335" spans="1:40" ht="15.5" x14ac:dyDescent="0.35">
      <c r="A335" s="448"/>
      <c r="B335" s="447"/>
      <c r="H335" s="446"/>
      <c r="S335" s="1171"/>
      <c r="T335" s="1171"/>
      <c r="U335" s="1171"/>
      <c r="V335" s="1171"/>
      <c r="W335" s="1171"/>
      <c r="X335" s="1171"/>
      <c r="Y335" s="1171"/>
      <c r="Z335" s="1171"/>
      <c r="AA335" s="1171"/>
      <c r="AB335" s="1171"/>
      <c r="AC335" s="1171"/>
      <c r="AD335" s="1171"/>
      <c r="AE335" s="1171"/>
      <c r="AF335" s="1171"/>
      <c r="AG335" s="1171"/>
      <c r="AH335" s="1171"/>
      <c r="AI335" s="451"/>
      <c r="AJ335" s="450"/>
      <c r="AK335" s="446"/>
      <c r="AN335" s="449"/>
    </row>
    <row r="336" spans="1:40" ht="15.5" x14ac:dyDescent="0.35">
      <c r="A336" s="448"/>
      <c r="B336" s="447"/>
      <c r="H336" s="446"/>
      <c r="S336" s="1171"/>
      <c r="T336" s="1171"/>
      <c r="U336" s="1171"/>
      <c r="V336" s="1171"/>
      <c r="W336" s="1171"/>
      <c r="X336" s="1171"/>
      <c r="Y336" s="1171"/>
      <c r="Z336" s="1171"/>
      <c r="AA336" s="1171"/>
      <c r="AB336" s="1171"/>
      <c r="AC336" s="1171"/>
      <c r="AD336" s="1171"/>
      <c r="AE336" s="1171"/>
      <c r="AF336" s="1171"/>
      <c r="AG336" s="1171"/>
      <c r="AH336" s="1171"/>
      <c r="AI336" s="1173" t="s">
        <v>541</v>
      </c>
      <c r="AJ336" s="1174"/>
      <c r="AK336" s="1174"/>
      <c r="AL336" s="1174"/>
      <c r="AM336" s="1174"/>
      <c r="AN336" s="1175"/>
    </row>
    <row r="337" spans="1:40" ht="13" x14ac:dyDescent="0.3">
      <c r="A337" s="1176"/>
      <c r="B337" s="1177"/>
      <c r="C337" s="1177"/>
      <c r="D337" s="1177"/>
      <c r="E337" s="1177"/>
      <c r="F337" s="1177"/>
      <c r="G337" s="1177"/>
      <c r="H337" s="1177"/>
      <c r="I337" s="1177"/>
      <c r="J337" s="1177"/>
      <c r="K337" s="1177"/>
      <c r="L337" s="1177"/>
      <c r="M337" s="1177"/>
      <c r="N337" s="1177"/>
      <c r="O337" s="1177"/>
      <c r="P337" s="1177"/>
      <c r="Q337" s="1177"/>
      <c r="R337" s="1178"/>
      <c r="S337" s="1171"/>
      <c r="T337" s="1171"/>
      <c r="U337" s="1171"/>
      <c r="V337" s="1171"/>
      <c r="W337" s="1171"/>
      <c r="X337" s="1171"/>
      <c r="Y337" s="1171"/>
      <c r="Z337" s="1171"/>
      <c r="AA337" s="1171"/>
      <c r="AB337" s="1171"/>
      <c r="AC337" s="1171"/>
      <c r="AD337" s="1171"/>
      <c r="AE337" s="1171"/>
      <c r="AF337" s="1171"/>
      <c r="AG337" s="1171"/>
      <c r="AH337" s="1171"/>
      <c r="AI337" s="1173" t="s">
        <v>542</v>
      </c>
      <c r="AJ337" s="1174"/>
      <c r="AK337" s="1174"/>
      <c r="AL337" s="1174"/>
      <c r="AM337" s="1174"/>
      <c r="AN337" s="1175"/>
    </row>
    <row r="338" spans="1:40" ht="13" x14ac:dyDescent="0.3">
      <c r="A338" s="1176"/>
      <c r="B338" s="1177"/>
      <c r="C338" s="1177"/>
      <c r="D338" s="1177"/>
      <c r="E338" s="1177"/>
      <c r="F338" s="1177"/>
      <c r="G338" s="1177"/>
      <c r="H338" s="1177"/>
      <c r="I338" s="1177"/>
      <c r="J338" s="1177"/>
      <c r="K338" s="1177"/>
      <c r="L338" s="1177"/>
      <c r="M338" s="1177"/>
      <c r="N338" s="1177"/>
      <c r="O338" s="1177"/>
      <c r="P338" s="1177"/>
      <c r="Q338" s="1177"/>
      <c r="R338" s="1178"/>
      <c r="S338" s="1171"/>
      <c r="T338" s="1171"/>
      <c r="U338" s="1171"/>
      <c r="V338" s="1171"/>
      <c r="W338" s="1171"/>
      <c r="X338" s="1171"/>
      <c r="Y338" s="1171"/>
      <c r="Z338" s="1171"/>
      <c r="AA338" s="1171"/>
      <c r="AB338" s="1171"/>
      <c r="AC338" s="1171"/>
      <c r="AD338" s="1171"/>
      <c r="AE338" s="1171"/>
      <c r="AF338" s="1171"/>
      <c r="AG338" s="1171"/>
      <c r="AH338" s="1171"/>
      <c r="AI338" s="1173" t="s">
        <v>543</v>
      </c>
      <c r="AJ338" s="1174"/>
      <c r="AK338" s="1174"/>
      <c r="AL338" s="1174"/>
      <c r="AM338" s="1174"/>
      <c r="AN338" s="1175"/>
    </row>
    <row r="339" spans="1:40" ht="13.5" thickBot="1" x14ac:dyDescent="0.35">
      <c r="A339" s="1179"/>
      <c r="B339" s="1180"/>
      <c r="C339" s="1180"/>
      <c r="D339" s="1180"/>
      <c r="E339" s="1180"/>
      <c r="F339" s="1180"/>
      <c r="G339" s="1180"/>
      <c r="H339" s="1180"/>
      <c r="I339" s="1180"/>
      <c r="J339" s="1180"/>
      <c r="K339" s="1180"/>
      <c r="L339" s="1180"/>
      <c r="M339" s="1180"/>
      <c r="N339" s="1180"/>
      <c r="O339" s="1180"/>
      <c r="P339" s="1180"/>
      <c r="Q339" s="1180"/>
      <c r="R339" s="1181"/>
      <c r="S339" s="1172"/>
      <c r="T339" s="1172"/>
      <c r="U339" s="1172"/>
      <c r="V339" s="1172"/>
      <c r="W339" s="1172"/>
      <c r="X339" s="1172"/>
      <c r="Y339" s="1172"/>
      <c r="Z339" s="1172"/>
      <c r="AA339" s="1172"/>
      <c r="AB339" s="1172"/>
      <c r="AC339" s="1172"/>
      <c r="AD339" s="1172"/>
      <c r="AE339" s="1172"/>
      <c r="AF339" s="1172"/>
      <c r="AG339" s="1172"/>
      <c r="AH339" s="1172"/>
      <c r="AI339" s="1182"/>
      <c r="AJ339" s="1183"/>
      <c r="AK339" s="1183"/>
      <c r="AL339" s="1183"/>
      <c r="AM339" s="1183"/>
      <c r="AN339" s="1184"/>
    </row>
    <row r="340" spans="1:40" ht="23" x14ac:dyDescent="0.5">
      <c r="A340" s="1202"/>
      <c r="B340" s="1203"/>
      <c r="C340" s="1203"/>
      <c r="D340" s="1203"/>
      <c r="E340" s="1203"/>
      <c r="F340" s="1203"/>
      <c r="G340" s="1203"/>
      <c r="H340" s="1204"/>
      <c r="I340" s="1208" t="s">
        <v>443</v>
      </c>
      <c r="J340" s="1209"/>
      <c r="K340" s="1209"/>
      <c r="L340" s="1209"/>
      <c r="M340" s="1209"/>
      <c r="N340" s="1209"/>
      <c r="O340" s="1209"/>
      <c r="P340" s="1209"/>
      <c r="Q340" s="1209"/>
      <c r="R340" s="1209"/>
      <c r="S340" s="1209"/>
      <c r="T340" s="1209"/>
      <c r="U340" s="1209"/>
      <c r="V340" s="1209"/>
      <c r="W340" s="1209"/>
      <c r="X340" s="1209"/>
      <c r="Y340" s="1209"/>
      <c r="Z340" s="1209"/>
      <c r="AA340" s="1209"/>
      <c r="AB340" s="1209"/>
      <c r="AC340" s="1209"/>
      <c r="AD340" s="1209"/>
      <c r="AE340" s="1209"/>
      <c r="AF340" s="1209"/>
      <c r="AG340" s="1209"/>
      <c r="AH340" s="1209"/>
      <c r="AI340" s="1209"/>
      <c r="AJ340" s="1209"/>
      <c r="AK340" s="1210"/>
      <c r="AL340" s="1214" t="s">
        <v>442</v>
      </c>
      <c r="AM340" s="1215"/>
      <c r="AN340" s="1216"/>
    </row>
    <row r="341" spans="1:40" ht="23" x14ac:dyDescent="0.5">
      <c r="A341" s="1205"/>
      <c r="B341" s="1206"/>
      <c r="C341" s="1206"/>
      <c r="D341" s="1206"/>
      <c r="E341" s="1206"/>
      <c r="F341" s="1206"/>
      <c r="G341" s="1206"/>
      <c r="H341" s="1207"/>
      <c r="I341" s="1211"/>
      <c r="J341" s="1212"/>
      <c r="K341" s="1212"/>
      <c r="L341" s="1212"/>
      <c r="M341" s="1212"/>
      <c r="N341" s="1212"/>
      <c r="O341" s="1212"/>
      <c r="P341" s="1212"/>
      <c r="Q341" s="1212"/>
      <c r="R341" s="1212"/>
      <c r="S341" s="1212"/>
      <c r="T341" s="1212"/>
      <c r="U341" s="1212"/>
      <c r="V341" s="1212"/>
      <c r="W341" s="1212"/>
      <c r="X341" s="1212"/>
      <c r="Y341" s="1212"/>
      <c r="Z341" s="1212"/>
      <c r="AA341" s="1212"/>
      <c r="AB341" s="1212"/>
      <c r="AC341" s="1212"/>
      <c r="AD341" s="1212"/>
      <c r="AE341" s="1212"/>
      <c r="AF341" s="1212"/>
      <c r="AG341" s="1212"/>
      <c r="AH341" s="1212"/>
      <c r="AI341" s="1212"/>
      <c r="AJ341" s="1212"/>
      <c r="AK341" s="1213"/>
      <c r="AL341" s="1217" t="s">
        <v>441</v>
      </c>
      <c r="AM341" s="1218"/>
      <c r="AN341" s="1219"/>
    </row>
    <row r="342" spans="1:40" ht="23" x14ac:dyDescent="0.5">
      <c r="A342" s="1205"/>
      <c r="B342" s="1206"/>
      <c r="C342" s="1206"/>
      <c r="D342" s="1206"/>
      <c r="E342" s="1206"/>
      <c r="F342" s="1206"/>
      <c r="G342" s="1206"/>
      <c r="H342" s="1207"/>
      <c r="I342" s="1220" t="s">
        <v>440</v>
      </c>
      <c r="J342" s="1221"/>
      <c r="K342" s="1221"/>
      <c r="L342" s="1221"/>
      <c r="M342" s="1221"/>
      <c r="N342" s="1221"/>
      <c r="O342" s="1221"/>
      <c r="P342" s="1221"/>
      <c r="Q342" s="1221"/>
      <c r="R342" s="1221"/>
      <c r="S342" s="1221"/>
      <c r="T342" s="1221"/>
      <c r="U342" s="1221"/>
      <c r="V342" s="1221"/>
      <c r="W342" s="1221"/>
      <c r="X342" s="1221"/>
      <c r="Y342" s="1221"/>
      <c r="Z342" s="1221"/>
      <c r="AA342" s="1221"/>
      <c r="AB342" s="1221"/>
      <c r="AC342" s="1221"/>
      <c r="AD342" s="1221"/>
      <c r="AE342" s="1221"/>
      <c r="AF342" s="1221"/>
      <c r="AG342" s="1221"/>
      <c r="AH342" s="1221"/>
      <c r="AI342" s="1221"/>
      <c r="AJ342" s="1221"/>
      <c r="AK342" s="1222"/>
      <c r="AL342" s="1223" t="s">
        <v>439</v>
      </c>
      <c r="AM342" s="1224"/>
      <c r="AN342" s="1225"/>
    </row>
    <row r="343" spans="1:40" ht="14" x14ac:dyDescent="0.25">
      <c r="A343" s="1226" t="s">
        <v>438</v>
      </c>
      <c r="B343" s="1227"/>
      <c r="C343" s="1227"/>
      <c r="D343" s="1227"/>
      <c r="E343" s="1227"/>
      <c r="F343" s="1227" t="s">
        <v>437</v>
      </c>
      <c r="G343" s="1227"/>
      <c r="H343" s="1228">
        <v>15</v>
      </c>
      <c r="I343" s="1229"/>
      <c r="J343" s="1227" t="s">
        <v>436</v>
      </c>
      <c r="K343" s="1227"/>
      <c r="L343" s="1230">
        <v>6</v>
      </c>
      <c r="M343" s="1230"/>
      <c r="N343" s="1227" t="s">
        <v>8</v>
      </c>
      <c r="O343" s="1227"/>
      <c r="P343" s="1230">
        <v>2025</v>
      </c>
      <c r="Q343" s="1230"/>
      <c r="R343" s="482"/>
      <c r="S343" s="482"/>
      <c r="T343" s="482"/>
      <c r="U343" s="1227" t="s">
        <v>435</v>
      </c>
      <c r="V343" s="1227"/>
      <c r="W343" s="1227"/>
      <c r="X343" s="1227"/>
      <c r="Y343" s="1227"/>
      <c r="Z343" s="1231"/>
      <c r="AA343" s="1231"/>
      <c r="AB343" s="1231"/>
      <c r="AC343" s="1231"/>
      <c r="AD343" s="1231"/>
      <c r="AE343" s="1231"/>
      <c r="AF343" s="1231"/>
      <c r="AG343" s="1227" t="s">
        <v>434</v>
      </c>
      <c r="AH343" s="1227"/>
      <c r="AI343" s="1227"/>
      <c r="AJ343" s="1142" t="s">
        <v>541</v>
      </c>
      <c r="AK343" s="1142"/>
      <c r="AL343" s="1142"/>
      <c r="AM343" s="1142"/>
      <c r="AN343" s="1143"/>
    </row>
    <row r="344" spans="1:40" ht="17.649999999999999" customHeight="1" x14ac:dyDescent="0.25">
      <c r="A344" s="1232" t="s">
        <v>433</v>
      </c>
      <c r="B344" s="1233"/>
      <c r="C344" s="1233"/>
      <c r="D344" s="1233"/>
      <c r="E344" s="1233"/>
      <c r="F344" s="1233"/>
      <c r="G344" s="1233"/>
      <c r="H344" s="1233"/>
      <c r="I344" s="1234" t="s">
        <v>540</v>
      </c>
      <c r="J344" s="1235"/>
      <c r="K344" s="1235"/>
      <c r="L344" s="1235"/>
      <c r="M344" s="1235"/>
      <c r="N344" s="1235"/>
      <c r="O344" s="1235"/>
      <c r="P344" s="1235"/>
      <c r="Q344" s="1235"/>
      <c r="R344" s="1235"/>
      <c r="S344" s="1235"/>
      <c r="T344" s="1235"/>
      <c r="U344" s="1235"/>
      <c r="V344" s="1235"/>
      <c r="W344" s="1235"/>
      <c r="X344" s="1235"/>
      <c r="Y344" s="1235"/>
      <c r="Z344" s="1235"/>
      <c r="AA344" s="1235"/>
      <c r="AB344" s="1235"/>
      <c r="AC344" s="1235"/>
      <c r="AD344" s="1235"/>
      <c r="AE344" s="1235"/>
      <c r="AF344" s="1235"/>
      <c r="AG344" s="1235"/>
      <c r="AH344" s="1235"/>
      <c r="AI344" s="1235"/>
      <c r="AJ344" s="1235"/>
      <c r="AK344" s="1235"/>
      <c r="AL344" s="1235"/>
      <c r="AM344" s="1235"/>
      <c r="AN344" s="1236"/>
    </row>
    <row r="345" spans="1:40" ht="20" x14ac:dyDescent="0.4">
      <c r="A345" s="1226" t="s">
        <v>432</v>
      </c>
      <c r="B345" s="1227"/>
      <c r="C345" s="1227"/>
      <c r="D345" s="1227"/>
      <c r="E345" s="1227"/>
      <c r="F345" s="1227"/>
      <c r="G345" s="1227"/>
      <c r="H345" s="1227"/>
      <c r="I345" s="1237"/>
      <c r="J345" s="1237"/>
      <c r="K345" s="1237"/>
      <c r="L345" s="1237"/>
      <c r="M345" s="1237"/>
      <c r="N345" s="1237"/>
      <c r="O345" s="1237"/>
      <c r="P345" s="1237"/>
      <c r="Q345" s="1237"/>
      <c r="R345" s="1237"/>
      <c r="S345" s="1237"/>
      <c r="T345" s="1237"/>
      <c r="U345" s="1237"/>
      <c r="V345" s="1237"/>
      <c r="W345" s="1237"/>
      <c r="X345" s="1237"/>
      <c r="Y345" s="1237"/>
      <c r="Z345" s="1237"/>
      <c r="AA345" s="1237"/>
      <c r="AB345" s="1237"/>
      <c r="AC345" s="1237"/>
      <c r="AD345" s="1237"/>
      <c r="AE345" s="1238" t="s">
        <v>429</v>
      </c>
      <c r="AF345" s="1239"/>
      <c r="AG345" s="1239"/>
      <c r="AH345" s="1240"/>
      <c r="AI345" s="484"/>
      <c r="AJ345" s="1241" t="s">
        <v>431</v>
      </c>
      <c r="AK345" s="1242"/>
      <c r="AL345" s="1243"/>
      <c r="AM345" s="1244"/>
      <c r="AN345" s="1245"/>
    </row>
    <row r="346" spans="1:40" ht="20" x14ac:dyDescent="0.4">
      <c r="A346" s="1226" t="s">
        <v>430</v>
      </c>
      <c r="B346" s="1227"/>
      <c r="C346" s="1227"/>
      <c r="D346" s="1227"/>
      <c r="E346" s="1227"/>
      <c r="F346" s="1227"/>
      <c r="G346" s="1227"/>
      <c r="H346" s="1227"/>
      <c r="I346" s="1237"/>
      <c r="J346" s="1237"/>
      <c r="K346" s="1237"/>
      <c r="L346" s="1237"/>
      <c r="M346" s="1237"/>
      <c r="N346" s="1237"/>
      <c r="O346" s="1237"/>
      <c r="P346" s="1237"/>
      <c r="Q346" s="1237"/>
      <c r="R346" s="1237"/>
      <c r="S346" s="1237"/>
      <c r="T346" s="1237"/>
      <c r="U346" s="1237"/>
      <c r="V346" s="1237"/>
      <c r="W346" s="1237"/>
      <c r="X346" s="1237"/>
      <c r="Y346" s="1237"/>
      <c r="Z346" s="1237"/>
      <c r="AA346" s="1237"/>
      <c r="AB346" s="1237"/>
      <c r="AC346" s="1237"/>
      <c r="AD346" s="1237"/>
      <c r="AE346" s="1238" t="s">
        <v>429</v>
      </c>
      <c r="AF346" s="1239"/>
      <c r="AG346" s="1239"/>
      <c r="AH346" s="1240"/>
      <c r="AI346" s="484"/>
      <c r="AJ346" s="1238" t="s">
        <v>428</v>
      </c>
      <c r="AK346" s="1239"/>
      <c r="AL346" s="1240"/>
      <c r="AM346" s="1244"/>
      <c r="AN346" s="1245"/>
    </row>
    <row r="347" spans="1:40" ht="16" thickBot="1" x14ac:dyDescent="0.3">
      <c r="A347" s="483"/>
      <c r="B347" s="482"/>
      <c r="C347" s="482"/>
      <c r="D347" s="482"/>
      <c r="E347" s="482"/>
      <c r="F347" s="482"/>
      <c r="G347" s="482"/>
      <c r="H347" s="482"/>
      <c r="I347" s="482"/>
      <c r="J347" s="482"/>
      <c r="K347" s="482"/>
      <c r="L347" s="482"/>
      <c r="M347" s="482"/>
      <c r="N347" s="482"/>
      <c r="O347" s="482"/>
      <c r="P347" s="482"/>
      <c r="Q347" s="482"/>
      <c r="R347" s="482"/>
      <c r="S347" s="482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2"/>
      <c r="AG347" s="482"/>
      <c r="AH347" s="482"/>
      <c r="AI347" s="481"/>
      <c r="AJ347" s="481"/>
      <c r="AK347" s="481"/>
      <c r="AL347" s="481"/>
      <c r="AM347" s="480"/>
      <c r="AN347" s="479"/>
    </row>
    <row r="348" spans="1:40" ht="16.149999999999999" customHeight="1" thickBot="1" x14ac:dyDescent="0.3">
      <c r="A348" s="1246" t="s">
        <v>49</v>
      </c>
      <c r="B348" s="1247"/>
      <c r="C348" s="1247"/>
      <c r="D348" s="1247"/>
      <c r="E348" s="1247"/>
      <c r="F348" s="1247"/>
      <c r="G348" s="1247"/>
      <c r="H348" s="1248" t="s">
        <v>31</v>
      </c>
      <c r="I348" s="1249"/>
      <c r="J348" s="1249"/>
      <c r="K348" s="1249"/>
      <c r="L348" s="1249"/>
      <c r="M348" s="1249"/>
      <c r="N348" s="1249"/>
      <c r="O348" s="1249"/>
      <c r="P348" s="1249"/>
      <c r="Q348" s="1249"/>
      <c r="R348" s="1249"/>
      <c r="S348" s="1249"/>
      <c r="T348" s="1250"/>
      <c r="U348" s="1247" t="s">
        <v>20</v>
      </c>
      <c r="V348" s="1247"/>
      <c r="W348" s="1247"/>
      <c r="X348" s="1247"/>
      <c r="Y348" s="1247"/>
      <c r="Z348" s="1247"/>
      <c r="AA348" s="1247"/>
      <c r="AB348" s="1247"/>
      <c r="AC348" s="1247"/>
      <c r="AD348" s="1247"/>
      <c r="AE348" s="1196" t="s">
        <v>52</v>
      </c>
      <c r="AF348" s="1197"/>
      <c r="AG348" s="1198"/>
      <c r="AH348" s="1198"/>
      <c r="AI348" s="1199"/>
      <c r="AJ348" s="478" t="s">
        <v>427</v>
      </c>
      <c r="AK348" s="477" t="s">
        <v>507</v>
      </c>
      <c r="AL348" s="476" t="s">
        <v>426</v>
      </c>
      <c r="AM348" s="1200" t="s">
        <v>425</v>
      </c>
      <c r="AN348" s="1201"/>
    </row>
    <row r="349" spans="1:40" ht="13" x14ac:dyDescent="0.3">
      <c r="A349" s="1144"/>
      <c r="B349" s="1145"/>
      <c r="C349" s="1145"/>
      <c r="D349" s="1145"/>
      <c r="E349" s="1145"/>
      <c r="F349" s="1145"/>
      <c r="G349" s="1145"/>
      <c r="H349" s="1145"/>
      <c r="I349" s="1145"/>
      <c r="J349" s="1145"/>
      <c r="K349" s="1145"/>
      <c r="L349" s="1145"/>
      <c r="M349" s="1145"/>
      <c r="N349" s="1145"/>
      <c r="O349" s="1145"/>
      <c r="P349" s="1145"/>
      <c r="Q349" s="1145"/>
      <c r="R349" s="1145"/>
      <c r="S349" s="1145"/>
      <c r="T349" s="1145"/>
      <c r="U349" s="1145"/>
      <c r="V349" s="1145"/>
      <c r="W349" s="1145"/>
      <c r="X349" s="1145"/>
      <c r="Y349" s="1145"/>
      <c r="Z349" s="1145"/>
      <c r="AA349" s="1145"/>
      <c r="AB349" s="1145"/>
      <c r="AC349" s="1145"/>
      <c r="AD349" s="1145"/>
      <c r="AE349" s="1145"/>
      <c r="AF349" s="1146"/>
      <c r="AG349" s="1153" t="s">
        <v>424</v>
      </c>
      <c r="AH349" s="1154"/>
      <c r="AI349" s="1157" t="s">
        <v>423</v>
      </c>
      <c r="AJ349" s="1159" t="s">
        <v>422</v>
      </c>
      <c r="AK349" s="1161"/>
      <c r="AL349" s="1161"/>
      <c r="AM349" s="1157" t="s">
        <v>421</v>
      </c>
      <c r="AN349" s="1162" t="s">
        <v>420</v>
      </c>
    </row>
    <row r="350" spans="1:40" ht="13.5" thickBot="1" x14ac:dyDescent="0.35">
      <c r="A350" s="1147"/>
      <c r="B350" s="1148"/>
      <c r="C350" s="1148"/>
      <c r="D350" s="1148"/>
      <c r="E350" s="1148"/>
      <c r="F350" s="1148"/>
      <c r="G350" s="1148"/>
      <c r="H350" s="1148"/>
      <c r="I350" s="1148"/>
      <c r="J350" s="1148"/>
      <c r="K350" s="1148"/>
      <c r="L350" s="1148"/>
      <c r="M350" s="1148"/>
      <c r="N350" s="1148"/>
      <c r="O350" s="1148"/>
      <c r="P350" s="1148"/>
      <c r="Q350" s="1148"/>
      <c r="R350" s="1148"/>
      <c r="S350" s="1148"/>
      <c r="T350" s="1148"/>
      <c r="U350" s="1148"/>
      <c r="V350" s="1148"/>
      <c r="W350" s="1148"/>
      <c r="X350" s="1148"/>
      <c r="Y350" s="1148"/>
      <c r="Z350" s="1148"/>
      <c r="AA350" s="1148"/>
      <c r="AB350" s="1148"/>
      <c r="AC350" s="1148"/>
      <c r="AD350" s="1148"/>
      <c r="AE350" s="1148"/>
      <c r="AF350" s="1149"/>
      <c r="AG350" s="1155"/>
      <c r="AH350" s="1156"/>
      <c r="AI350" s="1158"/>
      <c r="AJ350" s="475" t="s">
        <v>419</v>
      </c>
      <c r="AK350" s="475" t="s">
        <v>418</v>
      </c>
      <c r="AL350" s="475" t="s">
        <v>417</v>
      </c>
      <c r="AM350" s="1158"/>
      <c r="AN350" s="1163"/>
    </row>
    <row r="351" spans="1:40" ht="15.5" x14ac:dyDescent="0.35">
      <c r="A351" s="1147"/>
      <c r="B351" s="1148"/>
      <c r="C351" s="1148"/>
      <c r="D351" s="1148"/>
      <c r="E351" s="1148"/>
      <c r="F351" s="1148"/>
      <c r="G351" s="1148"/>
      <c r="H351" s="1148"/>
      <c r="I351" s="1148"/>
      <c r="J351" s="1148"/>
      <c r="K351" s="1148"/>
      <c r="L351" s="1148"/>
      <c r="M351" s="1148"/>
      <c r="N351" s="1148"/>
      <c r="O351" s="1148"/>
      <c r="P351" s="1148"/>
      <c r="Q351" s="1148"/>
      <c r="R351" s="1148"/>
      <c r="S351" s="1148"/>
      <c r="T351" s="1148"/>
      <c r="U351" s="1148"/>
      <c r="V351" s="1148"/>
      <c r="W351" s="1148"/>
      <c r="X351" s="1148"/>
      <c r="Y351" s="1148"/>
      <c r="Z351" s="1148"/>
      <c r="AA351" s="1148"/>
      <c r="AB351" s="1148"/>
      <c r="AC351" s="1148"/>
      <c r="AD351" s="1148"/>
      <c r="AE351" s="1148"/>
      <c r="AF351" s="1149"/>
      <c r="AG351" s="1164"/>
      <c r="AH351" s="1165"/>
      <c r="AI351" s="469" t="s">
        <v>544</v>
      </c>
      <c r="AJ351" s="467"/>
      <c r="AK351" s="466"/>
      <c r="AL351" s="466"/>
      <c r="AM351" s="470"/>
      <c r="AN351" s="465"/>
    </row>
    <row r="352" spans="1:40" ht="15.5" x14ac:dyDescent="0.35">
      <c r="A352" s="1147"/>
      <c r="B352" s="1148"/>
      <c r="C352" s="1148"/>
      <c r="D352" s="1148"/>
      <c r="E352" s="1148"/>
      <c r="F352" s="1148"/>
      <c r="G352" s="1148"/>
      <c r="H352" s="1148"/>
      <c r="I352" s="1148"/>
      <c r="J352" s="1148"/>
      <c r="K352" s="1148"/>
      <c r="L352" s="1148"/>
      <c r="M352" s="1148"/>
      <c r="N352" s="1148"/>
      <c r="O352" s="1148"/>
      <c r="P352" s="1148"/>
      <c r="Q352" s="1148"/>
      <c r="R352" s="1148"/>
      <c r="S352" s="1148"/>
      <c r="T352" s="1148"/>
      <c r="U352" s="1148"/>
      <c r="V352" s="1148"/>
      <c r="W352" s="1148"/>
      <c r="X352" s="1148"/>
      <c r="Y352" s="1148"/>
      <c r="Z352" s="1148"/>
      <c r="AA352" s="1148"/>
      <c r="AB352" s="1148"/>
      <c r="AC352" s="1148"/>
      <c r="AD352" s="1148"/>
      <c r="AE352" s="1148"/>
      <c r="AF352" s="1149"/>
      <c r="AG352" s="1166"/>
      <c r="AH352" s="1167"/>
      <c r="AI352" s="468"/>
      <c r="AJ352" s="467"/>
      <c r="AK352" s="466"/>
      <c r="AL352" s="466"/>
      <c r="AM352" s="470"/>
      <c r="AN352" s="465"/>
    </row>
    <row r="353" spans="1:40" ht="15.5" x14ac:dyDescent="0.35">
      <c r="A353" s="1147"/>
      <c r="B353" s="1148"/>
      <c r="C353" s="1148"/>
      <c r="D353" s="1148"/>
      <c r="E353" s="1148"/>
      <c r="F353" s="1148"/>
      <c r="G353" s="1148"/>
      <c r="H353" s="1148"/>
      <c r="I353" s="1148"/>
      <c r="J353" s="1148"/>
      <c r="K353" s="1148"/>
      <c r="L353" s="1148"/>
      <c r="M353" s="1148"/>
      <c r="N353" s="1148"/>
      <c r="O353" s="1148"/>
      <c r="P353" s="1148"/>
      <c r="Q353" s="1148"/>
      <c r="R353" s="1148"/>
      <c r="S353" s="1148"/>
      <c r="T353" s="1148"/>
      <c r="U353" s="1148"/>
      <c r="V353" s="1148"/>
      <c r="W353" s="1148"/>
      <c r="X353" s="1148"/>
      <c r="Y353" s="1148"/>
      <c r="Z353" s="1148"/>
      <c r="AA353" s="1148"/>
      <c r="AB353" s="1148"/>
      <c r="AC353" s="1148"/>
      <c r="AD353" s="1148"/>
      <c r="AE353" s="1148"/>
      <c r="AF353" s="1149"/>
      <c r="AG353" s="1166"/>
      <c r="AH353" s="1167"/>
      <c r="AI353" s="468" t="s">
        <v>462</v>
      </c>
      <c r="AJ353" s="467"/>
      <c r="AK353" s="466"/>
      <c r="AL353" s="466"/>
      <c r="AM353" s="470">
        <v>1</v>
      </c>
      <c r="AN353" s="465">
        <f>AM353</f>
        <v>1</v>
      </c>
    </row>
    <row r="354" spans="1:40" ht="15.5" x14ac:dyDescent="0.35">
      <c r="A354" s="1147"/>
      <c r="B354" s="1148"/>
      <c r="C354" s="1148"/>
      <c r="D354" s="1148"/>
      <c r="E354" s="1148"/>
      <c r="F354" s="1148"/>
      <c r="G354" s="1148"/>
      <c r="H354" s="1148"/>
      <c r="I354" s="1148"/>
      <c r="J354" s="1148"/>
      <c r="K354" s="1148"/>
      <c r="L354" s="1148"/>
      <c r="M354" s="1148"/>
      <c r="N354" s="1148"/>
      <c r="O354" s="1148"/>
      <c r="P354" s="1148"/>
      <c r="Q354" s="1148"/>
      <c r="R354" s="1148"/>
      <c r="S354" s="1148"/>
      <c r="T354" s="1148"/>
      <c r="U354" s="1148"/>
      <c r="V354" s="1148"/>
      <c r="W354" s="1148"/>
      <c r="X354" s="1148"/>
      <c r="Y354" s="1148"/>
      <c r="Z354" s="1148"/>
      <c r="AA354" s="1148"/>
      <c r="AB354" s="1148"/>
      <c r="AC354" s="1148"/>
      <c r="AD354" s="1148"/>
      <c r="AE354" s="1148"/>
      <c r="AF354" s="1149"/>
      <c r="AG354" s="1166"/>
      <c r="AH354" s="1167"/>
      <c r="AI354" s="468" t="s">
        <v>589</v>
      </c>
      <c r="AJ354" s="467"/>
      <c r="AK354" s="466"/>
      <c r="AL354" s="466"/>
      <c r="AM354" s="470">
        <v>1</v>
      </c>
      <c r="AN354" s="465">
        <f t="shared" ref="AN354:AN362" si="18">AM354</f>
        <v>1</v>
      </c>
    </row>
    <row r="355" spans="1:40" ht="15.5" x14ac:dyDescent="0.35">
      <c r="A355" s="1147"/>
      <c r="B355" s="1148"/>
      <c r="C355" s="1148"/>
      <c r="D355" s="1148"/>
      <c r="E355" s="1148"/>
      <c r="F355" s="1148"/>
      <c r="G355" s="1148"/>
      <c r="H355" s="1148"/>
      <c r="I355" s="1148"/>
      <c r="J355" s="1148"/>
      <c r="K355" s="1148"/>
      <c r="L355" s="1148"/>
      <c r="M355" s="1148"/>
      <c r="N355" s="1148"/>
      <c r="O355" s="1148"/>
      <c r="P355" s="1148"/>
      <c r="Q355" s="1148"/>
      <c r="R355" s="1148"/>
      <c r="S355" s="1148"/>
      <c r="T355" s="1148"/>
      <c r="U355" s="1148"/>
      <c r="V355" s="1148"/>
      <c r="W355" s="1148"/>
      <c r="X355" s="1148"/>
      <c r="Y355" s="1148"/>
      <c r="Z355" s="1148"/>
      <c r="AA355" s="1148"/>
      <c r="AB355" s="1148"/>
      <c r="AC355" s="1148"/>
      <c r="AD355" s="1148"/>
      <c r="AE355" s="1148"/>
      <c r="AF355" s="1149"/>
      <c r="AG355" s="1166"/>
      <c r="AH355" s="1167"/>
      <c r="AI355" s="468" t="s">
        <v>545</v>
      </c>
      <c r="AJ355" s="467"/>
      <c r="AK355" s="466"/>
      <c r="AL355" s="466"/>
      <c r="AM355" s="470">
        <v>1</v>
      </c>
      <c r="AN355" s="465">
        <f t="shared" si="18"/>
        <v>1</v>
      </c>
    </row>
    <row r="356" spans="1:40" ht="15.5" x14ac:dyDescent="0.35">
      <c r="A356" s="1147"/>
      <c r="B356" s="1148"/>
      <c r="C356" s="1148"/>
      <c r="D356" s="1148"/>
      <c r="E356" s="1148"/>
      <c r="F356" s="1148"/>
      <c r="G356" s="1148"/>
      <c r="H356" s="1148"/>
      <c r="I356" s="1148"/>
      <c r="J356" s="1148"/>
      <c r="K356" s="1148"/>
      <c r="L356" s="1148"/>
      <c r="M356" s="1148"/>
      <c r="N356" s="1148"/>
      <c r="O356" s="1148"/>
      <c r="P356" s="1148"/>
      <c r="Q356" s="1148"/>
      <c r="R356" s="1148"/>
      <c r="S356" s="1148"/>
      <c r="T356" s="1148"/>
      <c r="U356" s="1148"/>
      <c r="V356" s="1148"/>
      <c r="W356" s="1148"/>
      <c r="X356" s="1148"/>
      <c r="Y356" s="1148"/>
      <c r="Z356" s="1148"/>
      <c r="AA356" s="1148"/>
      <c r="AB356" s="1148"/>
      <c r="AC356" s="1148"/>
      <c r="AD356" s="1148"/>
      <c r="AE356" s="1148"/>
      <c r="AF356" s="1149"/>
      <c r="AG356" s="1166"/>
      <c r="AH356" s="1167"/>
      <c r="AI356" s="468" t="s">
        <v>590</v>
      </c>
      <c r="AJ356" s="467"/>
      <c r="AK356" s="466"/>
      <c r="AL356" s="466"/>
      <c r="AM356" s="470">
        <v>1</v>
      </c>
      <c r="AN356" s="465">
        <f t="shared" si="18"/>
        <v>1</v>
      </c>
    </row>
    <row r="357" spans="1:40" ht="15.5" x14ac:dyDescent="0.35">
      <c r="A357" s="1147"/>
      <c r="B357" s="1148"/>
      <c r="C357" s="1148"/>
      <c r="D357" s="1148"/>
      <c r="E357" s="1148"/>
      <c r="F357" s="1148"/>
      <c r="G357" s="1148"/>
      <c r="H357" s="1148"/>
      <c r="I357" s="1148"/>
      <c r="J357" s="1148"/>
      <c r="K357" s="1148"/>
      <c r="L357" s="1148"/>
      <c r="M357" s="1148"/>
      <c r="N357" s="1148"/>
      <c r="O357" s="1148"/>
      <c r="P357" s="1148"/>
      <c r="Q357" s="1148"/>
      <c r="R357" s="1148"/>
      <c r="S357" s="1148"/>
      <c r="T357" s="1148"/>
      <c r="U357" s="1148"/>
      <c r="V357" s="1148"/>
      <c r="W357" s="1148"/>
      <c r="X357" s="1148"/>
      <c r="Y357" s="1148"/>
      <c r="Z357" s="1148"/>
      <c r="AA357" s="1148"/>
      <c r="AB357" s="1148"/>
      <c r="AC357" s="1148"/>
      <c r="AD357" s="1148"/>
      <c r="AE357" s="1148"/>
      <c r="AF357" s="1149"/>
      <c r="AG357" s="1166"/>
      <c r="AH357" s="1167"/>
      <c r="AI357" s="468" t="s">
        <v>547</v>
      </c>
      <c r="AJ357" s="467"/>
      <c r="AK357" s="466"/>
      <c r="AL357" s="466"/>
      <c r="AM357" s="470">
        <v>1</v>
      </c>
      <c r="AN357" s="465">
        <f t="shared" si="18"/>
        <v>1</v>
      </c>
    </row>
    <row r="358" spans="1:40" ht="15.5" x14ac:dyDescent="0.35">
      <c r="A358" s="1147"/>
      <c r="B358" s="1148"/>
      <c r="C358" s="1148"/>
      <c r="D358" s="1148"/>
      <c r="E358" s="1148"/>
      <c r="F358" s="1148"/>
      <c r="G358" s="1148"/>
      <c r="H358" s="1148"/>
      <c r="I358" s="1148"/>
      <c r="J358" s="1148"/>
      <c r="K358" s="1148"/>
      <c r="L358" s="1148"/>
      <c r="M358" s="1148"/>
      <c r="N358" s="1148"/>
      <c r="O358" s="1148"/>
      <c r="P358" s="1148"/>
      <c r="Q358" s="1148"/>
      <c r="R358" s="1148"/>
      <c r="S358" s="1148"/>
      <c r="T358" s="1148"/>
      <c r="U358" s="1148"/>
      <c r="V358" s="1148"/>
      <c r="W358" s="1148"/>
      <c r="X358" s="1148"/>
      <c r="Y358" s="1148"/>
      <c r="Z358" s="1148"/>
      <c r="AA358" s="1148"/>
      <c r="AB358" s="1148"/>
      <c r="AC358" s="1148"/>
      <c r="AD358" s="1148"/>
      <c r="AE358" s="1148"/>
      <c r="AF358" s="1149"/>
      <c r="AG358" s="1166"/>
      <c r="AH358" s="1167"/>
      <c r="AI358" s="468" t="s">
        <v>548</v>
      </c>
      <c r="AJ358" s="467"/>
      <c r="AK358" s="467"/>
      <c r="AL358" s="466"/>
      <c r="AM358" s="466">
        <v>1</v>
      </c>
      <c r="AN358" s="465">
        <f t="shared" si="18"/>
        <v>1</v>
      </c>
    </row>
    <row r="359" spans="1:40" ht="15.5" x14ac:dyDescent="0.35">
      <c r="A359" s="1147"/>
      <c r="B359" s="1148"/>
      <c r="C359" s="1148"/>
      <c r="D359" s="1148"/>
      <c r="E359" s="1148"/>
      <c r="F359" s="1148"/>
      <c r="G359" s="1148"/>
      <c r="H359" s="1148"/>
      <c r="I359" s="1148"/>
      <c r="J359" s="1148"/>
      <c r="K359" s="1148"/>
      <c r="L359" s="1148"/>
      <c r="M359" s="1148"/>
      <c r="N359" s="1148"/>
      <c r="O359" s="1148"/>
      <c r="P359" s="1148"/>
      <c r="Q359" s="1148"/>
      <c r="R359" s="1148"/>
      <c r="S359" s="1148"/>
      <c r="T359" s="1148"/>
      <c r="U359" s="1148"/>
      <c r="V359" s="1148"/>
      <c r="W359" s="1148"/>
      <c r="X359" s="1148"/>
      <c r="Y359" s="1148"/>
      <c r="Z359" s="1148"/>
      <c r="AA359" s="1148"/>
      <c r="AB359" s="1148"/>
      <c r="AC359" s="1148"/>
      <c r="AD359" s="1148"/>
      <c r="AE359" s="1148"/>
      <c r="AF359" s="1149"/>
      <c r="AG359" s="1166"/>
      <c r="AH359" s="1167"/>
      <c r="AI359" s="468" t="s">
        <v>549</v>
      </c>
      <c r="AJ359" s="467"/>
      <c r="AK359" s="467"/>
      <c r="AL359" s="466"/>
      <c r="AM359" s="466">
        <v>1</v>
      </c>
      <c r="AN359" s="465">
        <f t="shared" si="18"/>
        <v>1</v>
      </c>
    </row>
    <row r="360" spans="1:40" ht="15.5" x14ac:dyDescent="0.35">
      <c r="A360" s="1147"/>
      <c r="B360" s="1148"/>
      <c r="C360" s="1148"/>
      <c r="D360" s="1148"/>
      <c r="E360" s="1148"/>
      <c r="F360" s="1148"/>
      <c r="G360" s="1148"/>
      <c r="H360" s="1148"/>
      <c r="I360" s="1148"/>
      <c r="J360" s="1148"/>
      <c r="K360" s="1148"/>
      <c r="L360" s="1148"/>
      <c r="M360" s="1148"/>
      <c r="N360" s="1148"/>
      <c r="O360" s="1148"/>
      <c r="P360" s="1148"/>
      <c r="Q360" s="1148"/>
      <c r="R360" s="1148"/>
      <c r="S360" s="1148"/>
      <c r="T360" s="1148"/>
      <c r="U360" s="1148"/>
      <c r="V360" s="1148"/>
      <c r="W360" s="1148"/>
      <c r="X360" s="1148"/>
      <c r="Y360" s="1148"/>
      <c r="Z360" s="1148"/>
      <c r="AA360" s="1148"/>
      <c r="AB360" s="1148"/>
      <c r="AC360" s="1148"/>
      <c r="AD360" s="1148"/>
      <c r="AE360" s="1148"/>
      <c r="AF360" s="1149"/>
      <c r="AG360" s="1166"/>
      <c r="AH360" s="1167"/>
      <c r="AI360" s="468" t="s">
        <v>591</v>
      </c>
      <c r="AJ360" s="467"/>
      <c r="AK360" s="467"/>
      <c r="AL360" s="466"/>
      <c r="AM360" s="466">
        <v>1</v>
      </c>
      <c r="AN360" s="465">
        <f t="shared" si="18"/>
        <v>1</v>
      </c>
    </row>
    <row r="361" spans="1:40" ht="15.5" x14ac:dyDescent="0.35">
      <c r="A361" s="1147"/>
      <c r="B361" s="1148"/>
      <c r="C361" s="1148"/>
      <c r="D361" s="1148"/>
      <c r="E361" s="1148"/>
      <c r="F361" s="1148"/>
      <c r="G361" s="1148"/>
      <c r="H361" s="1148"/>
      <c r="I361" s="1148"/>
      <c r="J361" s="1148"/>
      <c r="K361" s="1148"/>
      <c r="L361" s="1148"/>
      <c r="M361" s="1148"/>
      <c r="N361" s="1148"/>
      <c r="O361" s="1148"/>
      <c r="P361" s="1148"/>
      <c r="Q361" s="1148"/>
      <c r="R361" s="1148"/>
      <c r="S361" s="1148"/>
      <c r="T361" s="1148"/>
      <c r="U361" s="1148"/>
      <c r="V361" s="1148"/>
      <c r="W361" s="1148"/>
      <c r="X361" s="1148"/>
      <c r="Y361" s="1148"/>
      <c r="Z361" s="1148"/>
      <c r="AA361" s="1148"/>
      <c r="AB361" s="1148"/>
      <c r="AC361" s="1148"/>
      <c r="AD361" s="1148"/>
      <c r="AE361" s="1148"/>
      <c r="AF361" s="1149"/>
      <c r="AG361" s="1166"/>
      <c r="AH361" s="1167"/>
      <c r="AI361" s="468" t="s">
        <v>550</v>
      </c>
      <c r="AJ361" s="467"/>
      <c r="AK361" s="467"/>
      <c r="AL361" s="466"/>
      <c r="AM361" s="466">
        <v>1</v>
      </c>
      <c r="AN361" s="465">
        <f t="shared" si="18"/>
        <v>1</v>
      </c>
    </row>
    <row r="362" spans="1:40" ht="15.5" x14ac:dyDescent="0.35">
      <c r="A362" s="1147"/>
      <c r="B362" s="1148"/>
      <c r="C362" s="1148"/>
      <c r="D362" s="1148"/>
      <c r="E362" s="1148"/>
      <c r="F362" s="1148"/>
      <c r="G362" s="1148"/>
      <c r="H362" s="1148"/>
      <c r="I362" s="1148"/>
      <c r="J362" s="1148"/>
      <c r="K362" s="1148"/>
      <c r="L362" s="1148"/>
      <c r="M362" s="1148"/>
      <c r="N362" s="1148"/>
      <c r="O362" s="1148"/>
      <c r="P362" s="1148"/>
      <c r="Q362" s="1148"/>
      <c r="R362" s="1148"/>
      <c r="S362" s="1148"/>
      <c r="T362" s="1148"/>
      <c r="U362" s="1148"/>
      <c r="V362" s="1148"/>
      <c r="W362" s="1148"/>
      <c r="X362" s="1148"/>
      <c r="Y362" s="1148"/>
      <c r="Z362" s="1148"/>
      <c r="AA362" s="1148"/>
      <c r="AB362" s="1148"/>
      <c r="AC362" s="1148"/>
      <c r="AD362" s="1148"/>
      <c r="AE362" s="1148"/>
      <c r="AF362" s="1149"/>
      <c r="AG362" s="545"/>
      <c r="AH362" s="546"/>
      <c r="AI362" s="468" t="s">
        <v>565</v>
      </c>
      <c r="AJ362" s="467"/>
      <c r="AK362" s="467"/>
      <c r="AL362" s="466"/>
      <c r="AM362" s="466">
        <v>1</v>
      </c>
      <c r="AN362" s="465">
        <f t="shared" si="18"/>
        <v>1</v>
      </c>
    </row>
    <row r="363" spans="1:40" ht="15.5" x14ac:dyDescent="0.35">
      <c r="A363" s="1147"/>
      <c r="B363" s="1148"/>
      <c r="C363" s="1148"/>
      <c r="D363" s="1148"/>
      <c r="E363" s="1148"/>
      <c r="F363" s="1148"/>
      <c r="G363" s="1148"/>
      <c r="H363" s="1148"/>
      <c r="I363" s="1148"/>
      <c r="J363" s="1148"/>
      <c r="K363" s="1148"/>
      <c r="L363" s="1148"/>
      <c r="M363" s="1148"/>
      <c r="N363" s="1148"/>
      <c r="O363" s="1148"/>
      <c r="P363" s="1148"/>
      <c r="Q363" s="1148"/>
      <c r="R363" s="1148"/>
      <c r="S363" s="1148"/>
      <c r="T363" s="1148"/>
      <c r="U363" s="1148"/>
      <c r="V363" s="1148"/>
      <c r="W363" s="1148"/>
      <c r="X363" s="1148"/>
      <c r="Y363" s="1148"/>
      <c r="Z363" s="1148"/>
      <c r="AA363" s="1148"/>
      <c r="AB363" s="1148"/>
      <c r="AC363" s="1148"/>
      <c r="AD363" s="1148"/>
      <c r="AE363" s="1148"/>
      <c r="AF363" s="1149"/>
      <c r="AG363" s="545"/>
      <c r="AH363" s="546"/>
      <c r="AI363" s="468"/>
      <c r="AJ363" s="467"/>
      <c r="AK363" s="467"/>
      <c r="AL363" s="466"/>
      <c r="AM363" s="466"/>
      <c r="AN363" s="465"/>
    </row>
    <row r="364" spans="1:40" ht="15.5" x14ac:dyDescent="0.35">
      <c r="A364" s="1147"/>
      <c r="B364" s="1148"/>
      <c r="C364" s="1148"/>
      <c r="D364" s="1148"/>
      <c r="E364" s="1148"/>
      <c r="F364" s="1148"/>
      <c r="G364" s="1148"/>
      <c r="H364" s="1148"/>
      <c r="I364" s="1148"/>
      <c r="J364" s="1148"/>
      <c r="K364" s="1148"/>
      <c r="L364" s="1148"/>
      <c r="M364" s="1148"/>
      <c r="N364" s="1148"/>
      <c r="O364" s="1148"/>
      <c r="P364" s="1148"/>
      <c r="Q364" s="1148"/>
      <c r="R364" s="1148"/>
      <c r="S364" s="1148"/>
      <c r="T364" s="1148"/>
      <c r="U364" s="1148"/>
      <c r="V364" s="1148"/>
      <c r="W364" s="1148"/>
      <c r="X364" s="1148"/>
      <c r="Y364" s="1148"/>
      <c r="Z364" s="1148"/>
      <c r="AA364" s="1148"/>
      <c r="AB364" s="1148"/>
      <c r="AC364" s="1148"/>
      <c r="AD364" s="1148"/>
      <c r="AE364" s="1148"/>
      <c r="AF364" s="1149"/>
      <c r="AG364" s="545"/>
      <c r="AH364" s="546"/>
      <c r="AI364" s="469" t="s">
        <v>558</v>
      </c>
      <c r="AJ364" s="467"/>
      <c r="AK364" s="467"/>
      <c r="AL364" s="466"/>
      <c r="AM364" s="466"/>
      <c r="AN364" s="465"/>
    </row>
    <row r="365" spans="1:40" ht="15.5" x14ac:dyDescent="0.35">
      <c r="A365" s="1147"/>
      <c r="B365" s="1148"/>
      <c r="C365" s="1148"/>
      <c r="D365" s="1148"/>
      <c r="E365" s="1148"/>
      <c r="F365" s="1148"/>
      <c r="G365" s="1148"/>
      <c r="H365" s="1148"/>
      <c r="I365" s="1148"/>
      <c r="J365" s="1148"/>
      <c r="K365" s="1148"/>
      <c r="L365" s="1148"/>
      <c r="M365" s="1148"/>
      <c r="N365" s="1148"/>
      <c r="O365" s="1148"/>
      <c r="P365" s="1148"/>
      <c r="Q365" s="1148"/>
      <c r="R365" s="1148"/>
      <c r="S365" s="1148"/>
      <c r="T365" s="1148"/>
      <c r="U365" s="1148"/>
      <c r="V365" s="1148"/>
      <c r="W365" s="1148"/>
      <c r="X365" s="1148"/>
      <c r="Y365" s="1148"/>
      <c r="Z365" s="1148"/>
      <c r="AA365" s="1148"/>
      <c r="AB365" s="1148"/>
      <c r="AC365" s="1148"/>
      <c r="AD365" s="1148"/>
      <c r="AE365" s="1148"/>
      <c r="AF365" s="1149"/>
      <c r="AG365" s="545"/>
      <c r="AH365" s="546"/>
      <c r="AI365" s="468"/>
      <c r="AJ365" s="467"/>
      <c r="AK365" s="467"/>
      <c r="AL365" s="466"/>
      <c r="AM365" s="466"/>
      <c r="AN365" s="465"/>
    </row>
    <row r="366" spans="1:40" ht="15.5" x14ac:dyDescent="0.35">
      <c r="A366" s="1147"/>
      <c r="B366" s="1148"/>
      <c r="C366" s="1148"/>
      <c r="D366" s="1148"/>
      <c r="E366" s="1148"/>
      <c r="F366" s="1148"/>
      <c r="G366" s="1148"/>
      <c r="H366" s="1148"/>
      <c r="I366" s="1148"/>
      <c r="J366" s="1148"/>
      <c r="K366" s="1148"/>
      <c r="L366" s="1148"/>
      <c r="M366" s="1148"/>
      <c r="N366" s="1148"/>
      <c r="O366" s="1148"/>
      <c r="P366" s="1148"/>
      <c r="Q366" s="1148"/>
      <c r="R366" s="1148"/>
      <c r="S366" s="1148"/>
      <c r="T366" s="1148"/>
      <c r="U366" s="1148"/>
      <c r="V366" s="1148"/>
      <c r="W366" s="1148"/>
      <c r="X366" s="1148"/>
      <c r="Y366" s="1148"/>
      <c r="Z366" s="1148"/>
      <c r="AA366" s="1148"/>
      <c r="AB366" s="1148"/>
      <c r="AC366" s="1148"/>
      <c r="AD366" s="1148"/>
      <c r="AE366" s="1148"/>
      <c r="AF366" s="1149"/>
      <c r="AG366" s="545"/>
      <c r="AH366" s="546"/>
      <c r="AI366" s="468" t="s">
        <v>592</v>
      </c>
      <c r="AJ366" s="467"/>
      <c r="AK366" s="467"/>
      <c r="AL366" s="466"/>
      <c r="AM366" s="466">
        <v>1</v>
      </c>
      <c r="AN366" s="465">
        <f t="shared" ref="AN366:AN371" si="19">AM366</f>
        <v>1</v>
      </c>
    </row>
    <row r="367" spans="1:40" ht="15.5" x14ac:dyDescent="0.35">
      <c r="A367" s="1147"/>
      <c r="B367" s="1148"/>
      <c r="C367" s="1148"/>
      <c r="D367" s="1148"/>
      <c r="E367" s="1148"/>
      <c r="F367" s="1148"/>
      <c r="G367" s="1148"/>
      <c r="H367" s="1148"/>
      <c r="I367" s="1148"/>
      <c r="J367" s="1148"/>
      <c r="K367" s="1148"/>
      <c r="L367" s="1148"/>
      <c r="M367" s="1148"/>
      <c r="N367" s="1148"/>
      <c r="O367" s="1148"/>
      <c r="P367" s="1148"/>
      <c r="Q367" s="1148"/>
      <c r="R367" s="1148"/>
      <c r="S367" s="1148"/>
      <c r="T367" s="1148"/>
      <c r="U367" s="1148"/>
      <c r="V367" s="1148"/>
      <c r="W367" s="1148"/>
      <c r="X367" s="1148"/>
      <c r="Y367" s="1148"/>
      <c r="Z367" s="1148"/>
      <c r="AA367" s="1148"/>
      <c r="AB367" s="1148"/>
      <c r="AC367" s="1148"/>
      <c r="AD367" s="1148"/>
      <c r="AE367" s="1148"/>
      <c r="AF367" s="1149"/>
      <c r="AG367" s="545"/>
      <c r="AH367" s="546"/>
      <c r="AI367" s="468" t="s">
        <v>593</v>
      </c>
      <c r="AJ367" s="467"/>
      <c r="AK367" s="467"/>
      <c r="AL367" s="466"/>
      <c r="AM367" s="466">
        <v>1</v>
      </c>
      <c r="AN367" s="465">
        <f t="shared" si="19"/>
        <v>1</v>
      </c>
    </row>
    <row r="368" spans="1:40" ht="15.5" x14ac:dyDescent="0.35">
      <c r="A368" s="1147"/>
      <c r="B368" s="1148"/>
      <c r="C368" s="1148"/>
      <c r="D368" s="1148"/>
      <c r="E368" s="1148"/>
      <c r="F368" s="1148"/>
      <c r="G368" s="1148"/>
      <c r="H368" s="1148"/>
      <c r="I368" s="1148"/>
      <c r="J368" s="1148"/>
      <c r="K368" s="1148"/>
      <c r="L368" s="1148"/>
      <c r="M368" s="1148"/>
      <c r="N368" s="1148"/>
      <c r="O368" s="1148"/>
      <c r="P368" s="1148"/>
      <c r="Q368" s="1148"/>
      <c r="R368" s="1148"/>
      <c r="S368" s="1148"/>
      <c r="T368" s="1148"/>
      <c r="U368" s="1148"/>
      <c r="V368" s="1148"/>
      <c r="W368" s="1148"/>
      <c r="X368" s="1148"/>
      <c r="Y368" s="1148"/>
      <c r="Z368" s="1148"/>
      <c r="AA368" s="1148"/>
      <c r="AB368" s="1148"/>
      <c r="AC368" s="1148"/>
      <c r="AD368" s="1148"/>
      <c r="AE368" s="1148"/>
      <c r="AF368" s="1149"/>
      <c r="AG368" s="545"/>
      <c r="AH368" s="546"/>
      <c r="AI368" s="468" t="s">
        <v>594</v>
      </c>
      <c r="AJ368" s="467"/>
      <c r="AK368" s="467"/>
      <c r="AL368" s="466"/>
      <c r="AM368" s="466">
        <v>1</v>
      </c>
      <c r="AN368" s="465">
        <f t="shared" si="19"/>
        <v>1</v>
      </c>
    </row>
    <row r="369" spans="1:40" ht="15.5" x14ac:dyDescent="0.35">
      <c r="A369" s="1147"/>
      <c r="B369" s="1148"/>
      <c r="C369" s="1148"/>
      <c r="D369" s="1148"/>
      <c r="E369" s="1148"/>
      <c r="F369" s="1148"/>
      <c r="G369" s="1148"/>
      <c r="H369" s="1148"/>
      <c r="I369" s="1148"/>
      <c r="J369" s="1148"/>
      <c r="K369" s="1148"/>
      <c r="L369" s="1148"/>
      <c r="M369" s="1148"/>
      <c r="N369" s="1148"/>
      <c r="O369" s="1148"/>
      <c r="P369" s="1148"/>
      <c r="Q369" s="1148"/>
      <c r="R369" s="1148"/>
      <c r="S369" s="1148"/>
      <c r="T369" s="1148"/>
      <c r="U369" s="1148"/>
      <c r="V369" s="1148"/>
      <c r="W369" s="1148"/>
      <c r="X369" s="1148"/>
      <c r="Y369" s="1148"/>
      <c r="Z369" s="1148"/>
      <c r="AA369" s="1148"/>
      <c r="AB369" s="1148"/>
      <c r="AC369" s="1148"/>
      <c r="AD369" s="1148"/>
      <c r="AE369" s="1148"/>
      <c r="AF369" s="1149"/>
      <c r="AG369" s="1166"/>
      <c r="AH369" s="1167"/>
      <c r="AI369" s="468" t="s">
        <v>595</v>
      </c>
      <c r="AJ369" s="467"/>
      <c r="AK369" s="467"/>
      <c r="AL369" s="466"/>
      <c r="AM369" s="466">
        <v>1</v>
      </c>
      <c r="AN369" s="465">
        <f t="shared" si="19"/>
        <v>1</v>
      </c>
    </row>
    <row r="370" spans="1:40" ht="15.5" x14ac:dyDescent="0.35">
      <c r="A370" s="1147"/>
      <c r="B370" s="1148"/>
      <c r="C370" s="1148"/>
      <c r="D370" s="1148"/>
      <c r="E370" s="1148"/>
      <c r="F370" s="1148"/>
      <c r="G370" s="1148"/>
      <c r="H370" s="1148"/>
      <c r="I370" s="1148"/>
      <c r="J370" s="1148"/>
      <c r="K370" s="1148"/>
      <c r="L370" s="1148"/>
      <c r="M370" s="1148"/>
      <c r="N370" s="1148"/>
      <c r="O370" s="1148"/>
      <c r="P370" s="1148"/>
      <c r="Q370" s="1148"/>
      <c r="R370" s="1148"/>
      <c r="S370" s="1148"/>
      <c r="T370" s="1148"/>
      <c r="U370" s="1148"/>
      <c r="V370" s="1148"/>
      <c r="W370" s="1148"/>
      <c r="X370" s="1148"/>
      <c r="Y370" s="1148"/>
      <c r="Z370" s="1148"/>
      <c r="AA370" s="1148"/>
      <c r="AB370" s="1148"/>
      <c r="AC370" s="1148"/>
      <c r="AD370" s="1148"/>
      <c r="AE370" s="1148"/>
      <c r="AF370" s="1149"/>
      <c r="AG370" s="545"/>
      <c r="AH370" s="546"/>
      <c r="AI370" s="468" t="s">
        <v>596</v>
      </c>
      <c r="AJ370" s="467"/>
      <c r="AK370" s="467"/>
      <c r="AL370" s="466"/>
      <c r="AM370" s="466">
        <v>1</v>
      </c>
      <c r="AN370" s="465">
        <f t="shared" si="19"/>
        <v>1</v>
      </c>
    </row>
    <row r="371" spans="1:40" ht="15.5" x14ac:dyDescent="0.35">
      <c r="A371" s="1147"/>
      <c r="B371" s="1148"/>
      <c r="C371" s="1148"/>
      <c r="D371" s="1148"/>
      <c r="E371" s="1148"/>
      <c r="F371" s="1148"/>
      <c r="G371" s="1148"/>
      <c r="H371" s="1148"/>
      <c r="I371" s="1148"/>
      <c r="J371" s="1148"/>
      <c r="K371" s="1148"/>
      <c r="L371" s="1148"/>
      <c r="M371" s="1148"/>
      <c r="N371" s="1148"/>
      <c r="O371" s="1148"/>
      <c r="P371" s="1148"/>
      <c r="Q371" s="1148"/>
      <c r="R371" s="1148"/>
      <c r="S371" s="1148"/>
      <c r="T371" s="1148"/>
      <c r="U371" s="1148"/>
      <c r="V371" s="1148"/>
      <c r="W371" s="1148"/>
      <c r="X371" s="1148"/>
      <c r="Y371" s="1148"/>
      <c r="Z371" s="1148"/>
      <c r="AA371" s="1148"/>
      <c r="AB371" s="1148"/>
      <c r="AC371" s="1148"/>
      <c r="AD371" s="1148"/>
      <c r="AE371" s="1148"/>
      <c r="AF371" s="1149"/>
      <c r="AG371" s="545"/>
      <c r="AH371" s="546"/>
      <c r="AI371" s="468" t="s">
        <v>597</v>
      </c>
      <c r="AJ371" s="467"/>
      <c r="AK371" s="467"/>
      <c r="AL371" s="466"/>
      <c r="AM371" s="466">
        <v>1</v>
      </c>
      <c r="AN371" s="465">
        <f t="shared" si="19"/>
        <v>1</v>
      </c>
    </row>
    <row r="372" spans="1:40" ht="15.5" x14ac:dyDescent="0.35">
      <c r="A372" s="1147"/>
      <c r="B372" s="1148"/>
      <c r="C372" s="1148"/>
      <c r="D372" s="1148"/>
      <c r="E372" s="1148"/>
      <c r="F372" s="1148"/>
      <c r="G372" s="1148"/>
      <c r="H372" s="1148"/>
      <c r="I372" s="1148"/>
      <c r="J372" s="1148"/>
      <c r="K372" s="1148"/>
      <c r="L372" s="1148"/>
      <c r="M372" s="1148"/>
      <c r="N372" s="1148"/>
      <c r="O372" s="1148"/>
      <c r="P372" s="1148"/>
      <c r="Q372" s="1148"/>
      <c r="R372" s="1148"/>
      <c r="S372" s="1148"/>
      <c r="T372" s="1148"/>
      <c r="U372" s="1148"/>
      <c r="V372" s="1148"/>
      <c r="W372" s="1148"/>
      <c r="X372" s="1148"/>
      <c r="Y372" s="1148"/>
      <c r="Z372" s="1148"/>
      <c r="AA372" s="1148"/>
      <c r="AB372" s="1148"/>
      <c r="AC372" s="1148"/>
      <c r="AD372" s="1148"/>
      <c r="AE372" s="1148"/>
      <c r="AF372" s="1149"/>
      <c r="AG372" s="545"/>
      <c r="AH372" s="546"/>
      <c r="AI372" s="468"/>
      <c r="AJ372" s="467"/>
      <c r="AK372" s="467"/>
      <c r="AL372" s="466"/>
      <c r="AM372" s="466"/>
      <c r="AN372" s="465"/>
    </row>
    <row r="373" spans="1:40" ht="15.5" x14ac:dyDescent="0.35">
      <c r="A373" s="1147"/>
      <c r="B373" s="1148"/>
      <c r="C373" s="1148"/>
      <c r="D373" s="1148"/>
      <c r="E373" s="1148"/>
      <c r="F373" s="1148"/>
      <c r="G373" s="1148"/>
      <c r="H373" s="1148"/>
      <c r="I373" s="1148"/>
      <c r="J373" s="1148"/>
      <c r="K373" s="1148"/>
      <c r="L373" s="1148"/>
      <c r="M373" s="1148"/>
      <c r="N373" s="1148"/>
      <c r="O373" s="1148"/>
      <c r="P373" s="1148"/>
      <c r="Q373" s="1148"/>
      <c r="R373" s="1148"/>
      <c r="S373" s="1148"/>
      <c r="T373" s="1148"/>
      <c r="U373" s="1148"/>
      <c r="V373" s="1148"/>
      <c r="W373" s="1148"/>
      <c r="X373" s="1148"/>
      <c r="Y373" s="1148"/>
      <c r="Z373" s="1148"/>
      <c r="AA373" s="1148"/>
      <c r="AB373" s="1148"/>
      <c r="AC373" s="1148"/>
      <c r="AD373" s="1148"/>
      <c r="AE373" s="1148"/>
      <c r="AF373" s="1149"/>
      <c r="AG373" s="545"/>
      <c r="AH373" s="546"/>
      <c r="AI373" s="468"/>
      <c r="AJ373" s="467"/>
      <c r="AK373" s="467"/>
      <c r="AL373" s="466"/>
      <c r="AM373" s="466"/>
      <c r="AN373" s="465"/>
    </row>
    <row r="374" spans="1:40" ht="15.5" x14ac:dyDescent="0.35">
      <c r="A374" s="1147"/>
      <c r="B374" s="1148"/>
      <c r="C374" s="1148"/>
      <c r="D374" s="1148"/>
      <c r="E374" s="1148"/>
      <c r="F374" s="1148"/>
      <c r="G374" s="1148"/>
      <c r="H374" s="1148"/>
      <c r="I374" s="1148"/>
      <c r="J374" s="1148"/>
      <c r="K374" s="1148"/>
      <c r="L374" s="1148"/>
      <c r="M374" s="1148"/>
      <c r="N374" s="1148"/>
      <c r="O374" s="1148"/>
      <c r="P374" s="1148"/>
      <c r="Q374" s="1148"/>
      <c r="R374" s="1148"/>
      <c r="S374" s="1148"/>
      <c r="T374" s="1148"/>
      <c r="U374" s="1148"/>
      <c r="V374" s="1148"/>
      <c r="W374" s="1148"/>
      <c r="X374" s="1148"/>
      <c r="Y374" s="1148"/>
      <c r="Z374" s="1148"/>
      <c r="AA374" s="1148"/>
      <c r="AB374" s="1148"/>
      <c r="AC374" s="1148"/>
      <c r="AD374" s="1148"/>
      <c r="AE374" s="1148"/>
      <c r="AF374" s="1149"/>
      <c r="AG374" s="545"/>
      <c r="AH374" s="546"/>
      <c r="AI374" s="468"/>
      <c r="AJ374" s="467"/>
      <c r="AK374" s="467"/>
      <c r="AL374" s="466"/>
      <c r="AM374" s="466"/>
      <c r="AN374" s="465"/>
    </row>
    <row r="375" spans="1:40" ht="15.5" x14ac:dyDescent="0.35">
      <c r="A375" s="1147"/>
      <c r="B375" s="1148"/>
      <c r="C375" s="1148"/>
      <c r="D375" s="1148"/>
      <c r="E375" s="1148"/>
      <c r="F375" s="1148"/>
      <c r="G375" s="1148"/>
      <c r="H375" s="1148"/>
      <c r="I375" s="1148"/>
      <c r="J375" s="1148"/>
      <c r="K375" s="1148"/>
      <c r="L375" s="1148"/>
      <c r="M375" s="1148"/>
      <c r="N375" s="1148"/>
      <c r="O375" s="1148"/>
      <c r="P375" s="1148"/>
      <c r="Q375" s="1148"/>
      <c r="R375" s="1148"/>
      <c r="S375" s="1148"/>
      <c r="T375" s="1148"/>
      <c r="U375" s="1148"/>
      <c r="V375" s="1148"/>
      <c r="W375" s="1148"/>
      <c r="X375" s="1148"/>
      <c r="Y375" s="1148"/>
      <c r="Z375" s="1148"/>
      <c r="AA375" s="1148"/>
      <c r="AB375" s="1148"/>
      <c r="AC375" s="1148"/>
      <c r="AD375" s="1148"/>
      <c r="AE375" s="1148"/>
      <c r="AF375" s="1149"/>
      <c r="AG375" s="1166"/>
      <c r="AH375" s="1167"/>
      <c r="AI375" s="468"/>
      <c r="AJ375" s="467"/>
      <c r="AK375" s="467"/>
      <c r="AL375" s="466"/>
      <c r="AM375" s="466"/>
      <c r="AN375" s="465"/>
    </row>
    <row r="376" spans="1:40" ht="15.5" x14ac:dyDescent="0.35">
      <c r="A376" s="1147"/>
      <c r="B376" s="1148"/>
      <c r="C376" s="1148"/>
      <c r="D376" s="1148"/>
      <c r="E376" s="1148"/>
      <c r="F376" s="1148"/>
      <c r="G376" s="1148"/>
      <c r="H376" s="1148"/>
      <c r="I376" s="1148"/>
      <c r="J376" s="1148"/>
      <c r="K376" s="1148"/>
      <c r="L376" s="1148"/>
      <c r="M376" s="1148"/>
      <c r="N376" s="1148"/>
      <c r="O376" s="1148"/>
      <c r="P376" s="1148"/>
      <c r="Q376" s="1148"/>
      <c r="R376" s="1148"/>
      <c r="S376" s="1148"/>
      <c r="T376" s="1148"/>
      <c r="U376" s="1148"/>
      <c r="V376" s="1148"/>
      <c r="W376" s="1148"/>
      <c r="X376" s="1148"/>
      <c r="Y376" s="1148"/>
      <c r="Z376" s="1148"/>
      <c r="AA376" s="1148"/>
      <c r="AB376" s="1148"/>
      <c r="AC376" s="1148"/>
      <c r="AD376" s="1148"/>
      <c r="AE376" s="1148"/>
      <c r="AF376" s="1149"/>
      <c r="AG376" s="1166"/>
      <c r="AH376" s="1167"/>
      <c r="AI376" s="468"/>
      <c r="AJ376" s="467"/>
      <c r="AK376" s="467"/>
      <c r="AL376" s="466"/>
      <c r="AM376" s="466"/>
      <c r="AN376" s="465"/>
    </row>
    <row r="377" spans="1:40" ht="15.5" x14ac:dyDescent="0.35">
      <c r="A377" s="1147"/>
      <c r="B377" s="1148"/>
      <c r="C377" s="1148"/>
      <c r="D377" s="1148"/>
      <c r="E377" s="1148"/>
      <c r="F377" s="1148"/>
      <c r="G377" s="1148"/>
      <c r="H377" s="1148"/>
      <c r="I377" s="1148"/>
      <c r="J377" s="1148"/>
      <c r="K377" s="1148"/>
      <c r="L377" s="1148"/>
      <c r="M377" s="1148"/>
      <c r="N377" s="1148"/>
      <c r="O377" s="1148"/>
      <c r="P377" s="1148"/>
      <c r="Q377" s="1148"/>
      <c r="R377" s="1148"/>
      <c r="S377" s="1148"/>
      <c r="T377" s="1148"/>
      <c r="U377" s="1148"/>
      <c r="V377" s="1148"/>
      <c r="W377" s="1148"/>
      <c r="X377" s="1148"/>
      <c r="Y377" s="1148"/>
      <c r="Z377" s="1148"/>
      <c r="AA377" s="1148"/>
      <c r="AB377" s="1148"/>
      <c r="AC377" s="1148"/>
      <c r="AD377" s="1148"/>
      <c r="AE377" s="1148"/>
      <c r="AF377" s="1149"/>
      <c r="AG377" s="1168"/>
      <c r="AH377" s="1169"/>
      <c r="AI377" s="551"/>
      <c r="AJ377" s="547"/>
      <c r="AK377" s="548"/>
      <c r="AL377" s="548"/>
      <c r="AM377" s="549"/>
      <c r="AN377" s="550"/>
    </row>
    <row r="378" spans="1:40" ht="15.5" x14ac:dyDescent="0.35">
      <c r="A378" s="1147"/>
      <c r="B378" s="1148"/>
      <c r="C378" s="1148"/>
      <c r="D378" s="1148"/>
      <c r="E378" s="1148"/>
      <c r="F378" s="1148"/>
      <c r="G378" s="1148"/>
      <c r="H378" s="1148"/>
      <c r="I378" s="1148"/>
      <c r="J378" s="1148"/>
      <c r="K378" s="1148"/>
      <c r="L378" s="1148"/>
      <c r="M378" s="1148"/>
      <c r="N378" s="1148"/>
      <c r="O378" s="1148"/>
      <c r="P378" s="1148"/>
      <c r="Q378" s="1148"/>
      <c r="R378" s="1148"/>
      <c r="S378" s="1148"/>
      <c r="T378" s="1148"/>
      <c r="U378" s="1148"/>
      <c r="V378" s="1148"/>
      <c r="W378" s="1148"/>
      <c r="X378" s="1148"/>
      <c r="Y378" s="1148"/>
      <c r="Z378" s="1148"/>
      <c r="AA378" s="1148"/>
      <c r="AB378" s="1148"/>
      <c r="AC378" s="1148"/>
      <c r="AD378" s="1148"/>
      <c r="AE378" s="1148"/>
      <c r="AF378" s="1149"/>
      <c r="AG378" s="472"/>
      <c r="AH378" s="471"/>
      <c r="AI378" s="468"/>
      <c r="AJ378" s="467"/>
      <c r="AK378" s="466"/>
      <c r="AL378" s="466"/>
      <c r="AM378" s="470"/>
      <c r="AN378" s="465"/>
    </row>
    <row r="379" spans="1:40" ht="15.5" x14ac:dyDescent="0.35">
      <c r="A379" s="1147"/>
      <c r="B379" s="1148"/>
      <c r="C379" s="1148"/>
      <c r="D379" s="1148"/>
      <c r="E379" s="1148"/>
      <c r="F379" s="1148"/>
      <c r="G379" s="1148"/>
      <c r="H379" s="1148"/>
      <c r="I379" s="1148"/>
      <c r="J379" s="1148"/>
      <c r="K379" s="1148"/>
      <c r="L379" s="1148"/>
      <c r="M379" s="1148"/>
      <c r="N379" s="1148"/>
      <c r="O379" s="1148"/>
      <c r="P379" s="1148"/>
      <c r="Q379" s="1148"/>
      <c r="R379" s="1148"/>
      <c r="S379" s="1148"/>
      <c r="T379" s="1148"/>
      <c r="U379" s="1148"/>
      <c r="V379" s="1148"/>
      <c r="W379" s="1148"/>
      <c r="X379" s="1148"/>
      <c r="Y379" s="1148"/>
      <c r="Z379" s="1148"/>
      <c r="AA379" s="1148"/>
      <c r="AB379" s="1148"/>
      <c r="AC379" s="1148"/>
      <c r="AD379" s="1148"/>
      <c r="AE379" s="1148"/>
      <c r="AF379" s="1149"/>
      <c r="AG379" s="1168"/>
      <c r="AH379" s="1169"/>
      <c r="AI379" s="469"/>
      <c r="AJ379" s="467"/>
      <c r="AK379" s="467"/>
      <c r="AL379" s="466"/>
      <c r="AM379" s="466"/>
      <c r="AN379" s="465"/>
    </row>
    <row r="380" spans="1:40" ht="15.5" x14ac:dyDescent="0.35">
      <c r="A380" s="1147"/>
      <c r="B380" s="1148"/>
      <c r="C380" s="1148"/>
      <c r="D380" s="1148"/>
      <c r="E380" s="1148"/>
      <c r="F380" s="1148"/>
      <c r="G380" s="1148"/>
      <c r="H380" s="1148"/>
      <c r="I380" s="1148"/>
      <c r="J380" s="1148"/>
      <c r="K380" s="1148"/>
      <c r="L380" s="1148"/>
      <c r="M380" s="1148"/>
      <c r="N380" s="1148"/>
      <c r="O380" s="1148"/>
      <c r="P380" s="1148"/>
      <c r="Q380" s="1148"/>
      <c r="R380" s="1148"/>
      <c r="S380" s="1148"/>
      <c r="T380" s="1148"/>
      <c r="U380" s="1148"/>
      <c r="V380" s="1148"/>
      <c r="W380" s="1148"/>
      <c r="X380" s="1148"/>
      <c r="Y380" s="1148"/>
      <c r="Z380" s="1148"/>
      <c r="AA380" s="1148"/>
      <c r="AB380" s="1148"/>
      <c r="AC380" s="1148"/>
      <c r="AD380" s="1148"/>
      <c r="AE380" s="1148"/>
      <c r="AF380" s="1149"/>
      <c r="AG380" s="1168"/>
      <c r="AH380" s="1169"/>
      <c r="AI380" s="468"/>
      <c r="AJ380" s="547"/>
      <c r="AK380" s="548"/>
      <c r="AL380" s="548"/>
      <c r="AM380" s="549"/>
      <c r="AN380" s="550"/>
    </row>
    <row r="381" spans="1:40" ht="16" thickBot="1" x14ac:dyDescent="0.4">
      <c r="A381" s="1147"/>
      <c r="B381" s="1148"/>
      <c r="C381" s="1148"/>
      <c r="D381" s="1148"/>
      <c r="E381" s="1148"/>
      <c r="F381" s="1148"/>
      <c r="G381" s="1148"/>
      <c r="H381" s="1148"/>
      <c r="I381" s="1148"/>
      <c r="J381" s="1148"/>
      <c r="K381" s="1148"/>
      <c r="L381" s="1148"/>
      <c r="M381" s="1148"/>
      <c r="N381" s="1148"/>
      <c r="O381" s="1148"/>
      <c r="P381" s="1148"/>
      <c r="Q381" s="1148"/>
      <c r="R381" s="1148"/>
      <c r="S381" s="1148"/>
      <c r="T381" s="1148"/>
      <c r="U381" s="1148"/>
      <c r="V381" s="1148"/>
      <c r="W381" s="1148"/>
      <c r="X381" s="1148"/>
      <c r="Y381" s="1148"/>
      <c r="Z381" s="1148"/>
      <c r="AA381" s="1148"/>
      <c r="AB381" s="1148"/>
      <c r="AC381" s="1148"/>
      <c r="AD381" s="1148"/>
      <c r="AE381" s="1148"/>
      <c r="AF381" s="1149"/>
      <c r="AG381" s="1185"/>
      <c r="AH381" s="1186"/>
      <c r="AI381" s="464"/>
      <c r="AJ381" s="463"/>
      <c r="AK381" s="463"/>
      <c r="AL381" s="463"/>
      <c r="AM381" s="463"/>
      <c r="AN381" s="462"/>
    </row>
    <row r="382" spans="1:40" ht="15.5" x14ac:dyDescent="0.35">
      <c r="A382" s="1147"/>
      <c r="B382" s="1148"/>
      <c r="C382" s="1148"/>
      <c r="D382" s="1148"/>
      <c r="E382" s="1148"/>
      <c r="F382" s="1148"/>
      <c r="G382" s="1148"/>
      <c r="H382" s="1148"/>
      <c r="I382" s="1148"/>
      <c r="J382" s="1148"/>
      <c r="K382" s="1148"/>
      <c r="L382" s="1148"/>
      <c r="M382" s="1148"/>
      <c r="N382" s="1148"/>
      <c r="O382" s="1148"/>
      <c r="P382" s="1148"/>
      <c r="Q382" s="1148"/>
      <c r="R382" s="1148"/>
      <c r="S382" s="1148"/>
      <c r="T382" s="1148"/>
      <c r="U382" s="1148"/>
      <c r="V382" s="1148"/>
      <c r="W382" s="1148"/>
      <c r="X382" s="1148"/>
      <c r="Y382" s="1148"/>
      <c r="Z382" s="1148"/>
      <c r="AA382" s="1148"/>
      <c r="AB382" s="1148"/>
      <c r="AC382" s="1148"/>
      <c r="AD382" s="1148"/>
      <c r="AE382" s="1148"/>
      <c r="AF382" s="1149"/>
      <c r="AG382" s="1187" t="s">
        <v>416</v>
      </c>
      <c r="AH382" s="1188"/>
      <c r="AI382" s="1188"/>
      <c r="AJ382" s="1188"/>
      <c r="AK382" s="1188"/>
      <c r="AL382" s="1188"/>
      <c r="AM382" s="1189"/>
      <c r="AN382" s="461">
        <f>SUM(AN351:AN381)</f>
        <v>16</v>
      </c>
    </row>
    <row r="383" spans="1:40" ht="15.5" x14ac:dyDescent="0.35">
      <c r="A383" s="1147"/>
      <c r="B383" s="1148"/>
      <c r="C383" s="1148"/>
      <c r="D383" s="1148"/>
      <c r="E383" s="1148"/>
      <c r="F383" s="1148"/>
      <c r="G383" s="1148"/>
      <c r="H383" s="1148"/>
      <c r="I383" s="1148"/>
      <c r="J383" s="1148"/>
      <c r="K383" s="1148"/>
      <c r="L383" s="1148"/>
      <c r="M383" s="1148"/>
      <c r="N383" s="1148"/>
      <c r="O383" s="1148"/>
      <c r="P383" s="1148"/>
      <c r="Q383" s="1148"/>
      <c r="R383" s="1148"/>
      <c r="S383" s="1148"/>
      <c r="T383" s="1148"/>
      <c r="U383" s="1148"/>
      <c r="V383" s="1148"/>
      <c r="W383" s="1148"/>
      <c r="X383" s="1148"/>
      <c r="Y383" s="1148"/>
      <c r="Z383" s="1148"/>
      <c r="AA383" s="1148"/>
      <c r="AB383" s="1148"/>
      <c r="AC383" s="1148"/>
      <c r="AD383" s="1148"/>
      <c r="AE383" s="1148"/>
      <c r="AF383" s="1149"/>
      <c r="AG383" s="1190"/>
      <c r="AH383" s="1191"/>
      <c r="AI383" s="1191"/>
      <c r="AJ383" s="1191"/>
      <c r="AK383" s="1191"/>
      <c r="AL383" s="1191"/>
      <c r="AM383" s="1192"/>
      <c r="AN383" s="460"/>
    </row>
    <row r="384" spans="1:40" ht="18.5" thickBot="1" x14ac:dyDescent="0.45">
      <c r="A384" s="1150"/>
      <c r="B384" s="1151"/>
      <c r="C384" s="1151"/>
      <c r="D384" s="1151"/>
      <c r="E384" s="1151"/>
      <c r="F384" s="1151"/>
      <c r="G384" s="1151"/>
      <c r="H384" s="1151"/>
      <c r="I384" s="1151"/>
      <c r="J384" s="1151"/>
      <c r="K384" s="1151"/>
      <c r="L384" s="1151"/>
      <c r="M384" s="1151"/>
      <c r="N384" s="1151"/>
      <c r="O384" s="1151"/>
      <c r="P384" s="1151"/>
      <c r="Q384" s="1151"/>
      <c r="R384" s="1151"/>
      <c r="S384" s="1151"/>
      <c r="T384" s="1151"/>
      <c r="U384" s="1151"/>
      <c r="V384" s="1151"/>
      <c r="W384" s="1151"/>
      <c r="X384" s="1151"/>
      <c r="Y384" s="1151"/>
      <c r="Z384" s="1151"/>
      <c r="AA384" s="1151"/>
      <c r="AB384" s="1151"/>
      <c r="AC384" s="1151"/>
      <c r="AD384" s="1151"/>
      <c r="AE384" s="1151"/>
      <c r="AF384" s="1152"/>
      <c r="AG384" s="1193" t="s">
        <v>415</v>
      </c>
      <c r="AH384" s="1194"/>
      <c r="AI384" s="1194"/>
      <c r="AJ384" s="1194"/>
      <c r="AK384" s="1194"/>
      <c r="AL384" s="1194"/>
      <c r="AM384" s="1195"/>
      <c r="AN384" s="459">
        <f>AN382-AN383</f>
        <v>16</v>
      </c>
    </row>
    <row r="385" spans="1:40" ht="15.5" x14ac:dyDescent="0.35">
      <c r="A385" s="458"/>
      <c r="B385" s="457"/>
      <c r="C385" s="453"/>
      <c r="D385" s="453"/>
      <c r="E385" s="453"/>
      <c r="F385" s="453"/>
      <c r="G385" s="453"/>
      <c r="H385" s="454"/>
      <c r="I385" s="453"/>
      <c r="J385" s="453"/>
      <c r="K385" s="453"/>
      <c r="L385" s="453"/>
      <c r="M385" s="453"/>
      <c r="N385" s="453"/>
      <c r="O385" s="453"/>
      <c r="P385" s="453"/>
      <c r="Q385" s="453"/>
      <c r="R385" s="453"/>
      <c r="S385" s="1170"/>
      <c r="T385" s="1170"/>
      <c r="U385" s="1170"/>
      <c r="V385" s="1170"/>
      <c r="W385" s="1170"/>
      <c r="X385" s="1170"/>
      <c r="Y385" s="1170"/>
      <c r="Z385" s="1170"/>
      <c r="AA385" s="1170"/>
      <c r="AB385" s="1170"/>
      <c r="AC385" s="1170"/>
      <c r="AD385" s="1170"/>
      <c r="AE385" s="1170"/>
      <c r="AF385" s="1170"/>
      <c r="AG385" s="1170"/>
      <c r="AH385" s="1170"/>
      <c r="AI385" s="456"/>
      <c r="AJ385" s="455"/>
      <c r="AK385" s="454"/>
      <c r="AL385" s="453"/>
      <c r="AM385" s="453"/>
      <c r="AN385" s="452"/>
    </row>
    <row r="386" spans="1:40" ht="15.5" x14ac:dyDescent="0.35">
      <c r="A386" s="448"/>
      <c r="B386" s="447"/>
      <c r="H386" s="446"/>
      <c r="S386" s="1171"/>
      <c r="T386" s="1171"/>
      <c r="U386" s="1171"/>
      <c r="V386" s="1171"/>
      <c r="W386" s="1171"/>
      <c r="X386" s="1171"/>
      <c r="Y386" s="1171"/>
      <c r="Z386" s="1171"/>
      <c r="AA386" s="1171"/>
      <c r="AB386" s="1171"/>
      <c r="AC386" s="1171"/>
      <c r="AD386" s="1171"/>
      <c r="AE386" s="1171"/>
      <c r="AF386" s="1171"/>
      <c r="AG386" s="1171"/>
      <c r="AH386" s="1171"/>
      <c r="AI386" s="451"/>
      <c r="AJ386" s="450"/>
      <c r="AK386" s="446"/>
      <c r="AN386" s="449"/>
    </row>
    <row r="387" spans="1:40" ht="15.5" x14ac:dyDescent="0.35">
      <c r="A387" s="448"/>
      <c r="B387" s="447"/>
      <c r="H387" s="446"/>
      <c r="S387" s="1171"/>
      <c r="T387" s="1171"/>
      <c r="U387" s="1171"/>
      <c r="V387" s="1171"/>
      <c r="W387" s="1171"/>
      <c r="X387" s="1171"/>
      <c r="Y387" s="1171"/>
      <c r="Z387" s="1171"/>
      <c r="AA387" s="1171"/>
      <c r="AB387" s="1171"/>
      <c r="AC387" s="1171"/>
      <c r="AD387" s="1171"/>
      <c r="AE387" s="1171"/>
      <c r="AF387" s="1171"/>
      <c r="AG387" s="1171"/>
      <c r="AH387" s="1171"/>
      <c r="AI387" s="451"/>
      <c r="AJ387" s="450"/>
      <c r="AK387" s="446"/>
      <c r="AN387" s="449"/>
    </row>
    <row r="388" spans="1:40" ht="15.5" x14ac:dyDescent="0.35">
      <c r="A388" s="448"/>
      <c r="B388" s="447"/>
      <c r="H388" s="446"/>
      <c r="S388" s="1171"/>
      <c r="T388" s="1171"/>
      <c r="U388" s="1171"/>
      <c r="V388" s="1171"/>
      <c r="W388" s="1171"/>
      <c r="X388" s="1171"/>
      <c r="Y388" s="1171"/>
      <c r="Z388" s="1171"/>
      <c r="AA388" s="1171"/>
      <c r="AB388" s="1171"/>
      <c r="AC388" s="1171"/>
      <c r="AD388" s="1171"/>
      <c r="AE388" s="1171"/>
      <c r="AF388" s="1171"/>
      <c r="AG388" s="1171"/>
      <c r="AH388" s="1171"/>
      <c r="AI388" s="451"/>
      <c r="AJ388" s="450"/>
      <c r="AK388" s="446"/>
      <c r="AN388" s="449"/>
    </row>
    <row r="389" spans="1:40" ht="15.5" x14ac:dyDescent="0.35">
      <c r="A389" s="448"/>
      <c r="B389" s="447"/>
      <c r="H389" s="446"/>
      <c r="S389" s="1171"/>
      <c r="T389" s="1171"/>
      <c r="U389" s="1171"/>
      <c r="V389" s="1171"/>
      <c r="W389" s="1171"/>
      <c r="X389" s="1171"/>
      <c r="Y389" s="1171"/>
      <c r="Z389" s="1171"/>
      <c r="AA389" s="1171"/>
      <c r="AB389" s="1171"/>
      <c r="AC389" s="1171"/>
      <c r="AD389" s="1171"/>
      <c r="AE389" s="1171"/>
      <c r="AF389" s="1171"/>
      <c r="AG389" s="1171"/>
      <c r="AH389" s="1171"/>
      <c r="AI389" s="451"/>
      <c r="AJ389" s="450"/>
      <c r="AK389" s="446"/>
      <c r="AN389" s="449"/>
    </row>
    <row r="390" spans="1:40" ht="15.5" x14ac:dyDescent="0.35">
      <c r="A390" s="448"/>
      <c r="B390" s="447"/>
      <c r="H390" s="446"/>
      <c r="S390" s="1171"/>
      <c r="T390" s="1171"/>
      <c r="U390" s="1171"/>
      <c r="V390" s="1171"/>
      <c r="W390" s="1171"/>
      <c r="X390" s="1171"/>
      <c r="Y390" s="1171"/>
      <c r="Z390" s="1171"/>
      <c r="AA390" s="1171"/>
      <c r="AB390" s="1171"/>
      <c r="AC390" s="1171"/>
      <c r="AD390" s="1171"/>
      <c r="AE390" s="1171"/>
      <c r="AF390" s="1171"/>
      <c r="AG390" s="1171"/>
      <c r="AH390" s="1171"/>
      <c r="AI390" s="451"/>
      <c r="AJ390" s="450"/>
      <c r="AK390" s="446"/>
      <c r="AN390" s="449"/>
    </row>
    <row r="391" spans="1:40" ht="15.5" x14ac:dyDescent="0.35">
      <c r="A391" s="448"/>
      <c r="B391" s="447"/>
      <c r="H391" s="446"/>
      <c r="S391" s="1171"/>
      <c r="T391" s="1171"/>
      <c r="U391" s="1171"/>
      <c r="V391" s="1171"/>
      <c r="W391" s="1171"/>
      <c r="X391" s="1171"/>
      <c r="Y391" s="1171"/>
      <c r="Z391" s="1171"/>
      <c r="AA391" s="1171"/>
      <c r="AB391" s="1171"/>
      <c r="AC391" s="1171"/>
      <c r="AD391" s="1171"/>
      <c r="AE391" s="1171"/>
      <c r="AF391" s="1171"/>
      <c r="AG391" s="1171"/>
      <c r="AH391" s="1171"/>
      <c r="AI391" s="1173" t="s">
        <v>541</v>
      </c>
      <c r="AJ391" s="1174"/>
      <c r="AK391" s="1174"/>
      <c r="AL391" s="1174"/>
      <c r="AM391" s="1174"/>
      <c r="AN391" s="1175"/>
    </row>
    <row r="392" spans="1:40" ht="13" x14ac:dyDescent="0.3">
      <c r="A392" s="1176"/>
      <c r="B392" s="1177"/>
      <c r="C392" s="1177"/>
      <c r="D392" s="1177"/>
      <c r="E392" s="1177"/>
      <c r="F392" s="1177"/>
      <c r="G392" s="1177"/>
      <c r="H392" s="1177"/>
      <c r="I392" s="1177"/>
      <c r="J392" s="1177"/>
      <c r="K392" s="1177"/>
      <c r="L392" s="1177"/>
      <c r="M392" s="1177"/>
      <c r="N392" s="1177"/>
      <c r="O392" s="1177"/>
      <c r="P392" s="1177"/>
      <c r="Q392" s="1177"/>
      <c r="R392" s="1178"/>
      <c r="S392" s="1171"/>
      <c r="T392" s="1171"/>
      <c r="U392" s="1171"/>
      <c r="V392" s="1171"/>
      <c r="W392" s="1171"/>
      <c r="X392" s="1171"/>
      <c r="Y392" s="1171"/>
      <c r="Z392" s="1171"/>
      <c r="AA392" s="1171"/>
      <c r="AB392" s="1171"/>
      <c r="AC392" s="1171"/>
      <c r="AD392" s="1171"/>
      <c r="AE392" s="1171"/>
      <c r="AF392" s="1171"/>
      <c r="AG392" s="1171"/>
      <c r="AH392" s="1171"/>
      <c r="AI392" s="1173" t="s">
        <v>542</v>
      </c>
      <c r="AJ392" s="1174"/>
      <c r="AK392" s="1174"/>
      <c r="AL392" s="1174"/>
      <c r="AM392" s="1174"/>
      <c r="AN392" s="1175"/>
    </row>
    <row r="393" spans="1:40" ht="13" x14ac:dyDescent="0.3">
      <c r="A393" s="1176"/>
      <c r="B393" s="1177"/>
      <c r="C393" s="1177"/>
      <c r="D393" s="1177"/>
      <c r="E393" s="1177"/>
      <c r="F393" s="1177"/>
      <c r="G393" s="1177"/>
      <c r="H393" s="1177"/>
      <c r="I393" s="1177"/>
      <c r="J393" s="1177"/>
      <c r="K393" s="1177"/>
      <c r="L393" s="1177"/>
      <c r="M393" s="1177"/>
      <c r="N393" s="1177"/>
      <c r="O393" s="1177"/>
      <c r="P393" s="1177"/>
      <c r="Q393" s="1177"/>
      <c r="R393" s="1178"/>
      <c r="S393" s="1171"/>
      <c r="T393" s="1171"/>
      <c r="U393" s="1171"/>
      <c r="V393" s="1171"/>
      <c r="W393" s="1171"/>
      <c r="X393" s="1171"/>
      <c r="Y393" s="1171"/>
      <c r="Z393" s="1171"/>
      <c r="AA393" s="1171"/>
      <c r="AB393" s="1171"/>
      <c r="AC393" s="1171"/>
      <c r="AD393" s="1171"/>
      <c r="AE393" s="1171"/>
      <c r="AF393" s="1171"/>
      <c r="AG393" s="1171"/>
      <c r="AH393" s="1171"/>
      <c r="AI393" s="1173" t="s">
        <v>543</v>
      </c>
      <c r="AJ393" s="1174"/>
      <c r="AK393" s="1174"/>
      <c r="AL393" s="1174"/>
      <c r="AM393" s="1174"/>
      <c r="AN393" s="1175"/>
    </row>
    <row r="394" spans="1:40" ht="13.5" thickBot="1" x14ac:dyDescent="0.35">
      <c r="A394" s="1179"/>
      <c r="B394" s="1180"/>
      <c r="C394" s="1180"/>
      <c r="D394" s="1180"/>
      <c r="E394" s="1180"/>
      <c r="F394" s="1180"/>
      <c r="G394" s="1180"/>
      <c r="H394" s="1180"/>
      <c r="I394" s="1180"/>
      <c r="J394" s="1180"/>
      <c r="K394" s="1180"/>
      <c r="L394" s="1180"/>
      <c r="M394" s="1180"/>
      <c r="N394" s="1180"/>
      <c r="O394" s="1180"/>
      <c r="P394" s="1180"/>
      <c r="Q394" s="1180"/>
      <c r="R394" s="1181"/>
      <c r="S394" s="1172"/>
      <c r="T394" s="1172"/>
      <c r="U394" s="1172"/>
      <c r="V394" s="1172"/>
      <c r="W394" s="1172"/>
      <c r="X394" s="1172"/>
      <c r="Y394" s="1172"/>
      <c r="Z394" s="1172"/>
      <c r="AA394" s="1172"/>
      <c r="AB394" s="1172"/>
      <c r="AC394" s="1172"/>
      <c r="AD394" s="1172"/>
      <c r="AE394" s="1172"/>
      <c r="AF394" s="1172"/>
      <c r="AG394" s="1172"/>
      <c r="AH394" s="1172"/>
      <c r="AI394" s="1182"/>
      <c r="AJ394" s="1183"/>
      <c r="AK394" s="1183"/>
      <c r="AL394" s="1183"/>
      <c r="AM394" s="1183"/>
      <c r="AN394" s="1184"/>
    </row>
    <row r="395" spans="1:40" ht="23" x14ac:dyDescent="0.5">
      <c r="A395" s="1202"/>
      <c r="B395" s="1203"/>
      <c r="C395" s="1203"/>
      <c r="D395" s="1203"/>
      <c r="E395" s="1203"/>
      <c r="F395" s="1203"/>
      <c r="G395" s="1203"/>
      <c r="H395" s="1204"/>
      <c r="I395" s="1208" t="s">
        <v>443</v>
      </c>
      <c r="J395" s="1209"/>
      <c r="K395" s="1209"/>
      <c r="L395" s="1209"/>
      <c r="M395" s="1209"/>
      <c r="N395" s="1209"/>
      <c r="O395" s="1209"/>
      <c r="P395" s="1209"/>
      <c r="Q395" s="1209"/>
      <c r="R395" s="1209"/>
      <c r="S395" s="1209"/>
      <c r="T395" s="1209"/>
      <c r="U395" s="1209"/>
      <c r="V395" s="1209"/>
      <c r="W395" s="1209"/>
      <c r="X395" s="1209"/>
      <c r="Y395" s="1209"/>
      <c r="Z395" s="1209"/>
      <c r="AA395" s="1209"/>
      <c r="AB395" s="1209"/>
      <c r="AC395" s="1209"/>
      <c r="AD395" s="1209"/>
      <c r="AE395" s="1209"/>
      <c r="AF395" s="1209"/>
      <c r="AG395" s="1209"/>
      <c r="AH395" s="1209"/>
      <c r="AI395" s="1209"/>
      <c r="AJ395" s="1209"/>
      <c r="AK395" s="1210"/>
      <c r="AL395" s="1214" t="s">
        <v>442</v>
      </c>
      <c r="AM395" s="1215"/>
      <c r="AN395" s="1216"/>
    </row>
    <row r="396" spans="1:40" ht="23" x14ac:dyDescent="0.5">
      <c r="A396" s="1205"/>
      <c r="B396" s="1206"/>
      <c r="C396" s="1206"/>
      <c r="D396" s="1206"/>
      <c r="E396" s="1206"/>
      <c r="F396" s="1206"/>
      <c r="G396" s="1206"/>
      <c r="H396" s="1207"/>
      <c r="I396" s="1211"/>
      <c r="J396" s="1212"/>
      <c r="K396" s="1212"/>
      <c r="L396" s="1212"/>
      <c r="M396" s="1212"/>
      <c r="N396" s="1212"/>
      <c r="O396" s="1212"/>
      <c r="P396" s="1212"/>
      <c r="Q396" s="1212"/>
      <c r="R396" s="1212"/>
      <c r="S396" s="1212"/>
      <c r="T396" s="1212"/>
      <c r="U396" s="1212"/>
      <c r="V396" s="1212"/>
      <c r="W396" s="1212"/>
      <c r="X396" s="1212"/>
      <c r="Y396" s="1212"/>
      <c r="Z396" s="1212"/>
      <c r="AA396" s="1212"/>
      <c r="AB396" s="1212"/>
      <c r="AC396" s="1212"/>
      <c r="AD396" s="1212"/>
      <c r="AE396" s="1212"/>
      <c r="AF396" s="1212"/>
      <c r="AG396" s="1212"/>
      <c r="AH396" s="1212"/>
      <c r="AI396" s="1212"/>
      <c r="AJ396" s="1212"/>
      <c r="AK396" s="1213"/>
      <c r="AL396" s="1217" t="s">
        <v>441</v>
      </c>
      <c r="AM396" s="1218"/>
      <c r="AN396" s="1219"/>
    </row>
    <row r="397" spans="1:40" ht="23" x14ac:dyDescent="0.5">
      <c r="A397" s="1205"/>
      <c r="B397" s="1206"/>
      <c r="C397" s="1206"/>
      <c r="D397" s="1206"/>
      <c r="E397" s="1206"/>
      <c r="F397" s="1206"/>
      <c r="G397" s="1206"/>
      <c r="H397" s="1207"/>
      <c r="I397" s="1220" t="s">
        <v>440</v>
      </c>
      <c r="J397" s="1221"/>
      <c r="K397" s="1221"/>
      <c r="L397" s="1221"/>
      <c r="M397" s="1221"/>
      <c r="N397" s="1221"/>
      <c r="O397" s="1221"/>
      <c r="P397" s="1221"/>
      <c r="Q397" s="1221"/>
      <c r="R397" s="1221"/>
      <c r="S397" s="1221"/>
      <c r="T397" s="1221"/>
      <c r="U397" s="1221"/>
      <c r="V397" s="1221"/>
      <c r="W397" s="1221"/>
      <c r="X397" s="1221"/>
      <c r="Y397" s="1221"/>
      <c r="Z397" s="1221"/>
      <c r="AA397" s="1221"/>
      <c r="AB397" s="1221"/>
      <c r="AC397" s="1221"/>
      <c r="AD397" s="1221"/>
      <c r="AE397" s="1221"/>
      <c r="AF397" s="1221"/>
      <c r="AG397" s="1221"/>
      <c r="AH397" s="1221"/>
      <c r="AI397" s="1221"/>
      <c r="AJ397" s="1221"/>
      <c r="AK397" s="1222"/>
      <c r="AL397" s="1223" t="s">
        <v>439</v>
      </c>
      <c r="AM397" s="1224"/>
      <c r="AN397" s="1225"/>
    </row>
    <row r="398" spans="1:40" ht="14" x14ac:dyDescent="0.25">
      <c r="A398" s="1226" t="s">
        <v>438</v>
      </c>
      <c r="B398" s="1227"/>
      <c r="C398" s="1227"/>
      <c r="D398" s="1227"/>
      <c r="E398" s="1227"/>
      <c r="F398" s="1227" t="s">
        <v>437</v>
      </c>
      <c r="G398" s="1227"/>
      <c r="H398" s="1228">
        <v>15</v>
      </c>
      <c r="I398" s="1229"/>
      <c r="J398" s="1227" t="s">
        <v>436</v>
      </c>
      <c r="K398" s="1227"/>
      <c r="L398" s="1230">
        <v>6</v>
      </c>
      <c r="M398" s="1230"/>
      <c r="N398" s="1227" t="s">
        <v>8</v>
      </c>
      <c r="O398" s="1227"/>
      <c r="P398" s="1230">
        <v>2025</v>
      </c>
      <c r="Q398" s="1230"/>
      <c r="R398" s="482"/>
      <c r="S398" s="482"/>
      <c r="T398" s="482"/>
      <c r="U398" s="1227" t="s">
        <v>435</v>
      </c>
      <c r="V398" s="1227"/>
      <c r="W398" s="1227"/>
      <c r="X398" s="1227"/>
      <c r="Y398" s="1227"/>
      <c r="Z398" s="1231"/>
      <c r="AA398" s="1231"/>
      <c r="AB398" s="1231"/>
      <c r="AC398" s="1231"/>
      <c r="AD398" s="1231"/>
      <c r="AE398" s="1231"/>
      <c r="AF398" s="1231"/>
      <c r="AG398" s="1227" t="s">
        <v>434</v>
      </c>
      <c r="AH398" s="1227"/>
      <c r="AI398" s="1227"/>
      <c r="AJ398" s="1142" t="s">
        <v>541</v>
      </c>
      <c r="AK398" s="1142"/>
      <c r="AL398" s="1142"/>
      <c r="AM398" s="1142"/>
      <c r="AN398" s="1143"/>
    </row>
    <row r="399" spans="1:40" ht="17.649999999999999" customHeight="1" x14ac:dyDescent="0.25">
      <c r="A399" s="1232" t="s">
        <v>433</v>
      </c>
      <c r="B399" s="1233"/>
      <c r="C399" s="1233"/>
      <c r="D399" s="1233"/>
      <c r="E399" s="1233"/>
      <c r="F399" s="1233"/>
      <c r="G399" s="1233"/>
      <c r="H399" s="1233"/>
      <c r="I399" s="1234" t="s">
        <v>540</v>
      </c>
      <c r="J399" s="1235"/>
      <c r="K399" s="1235"/>
      <c r="L399" s="1235"/>
      <c r="M399" s="1235"/>
      <c r="N399" s="1235"/>
      <c r="O399" s="1235"/>
      <c r="P399" s="1235"/>
      <c r="Q399" s="1235"/>
      <c r="R399" s="1235"/>
      <c r="S399" s="1235"/>
      <c r="T399" s="1235"/>
      <c r="U399" s="1235"/>
      <c r="V399" s="1235"/>
      <c r="W399" s="1235"/>
      <c r="X399" s="1235"/>
      <c r="Y399" s="1235"/>
      <c r="Z399" s="1235"/>
      <c r="AA399" s="1235"/>
      <c r="AB399" s="1235"/>
      <c r="AC399" s="1235"/>
      <c r="AD399" s="1235"/>
      <c r="AE399" s="1235"/>
      <c r="AF399" s="1235"/>
      <c r="AG399" s="1235"/>
      <c r="AH399" s="1235"/>
      <c r="AI399" s="1235"/>
      <c r="AJ399" s="1235"/>
      <c r="AK399" s="1235"/>
      <c r="AL399" s="1235"/>
      <c r="AM399" s="1235"/>
      <c r="AN399" s="1236"/>
    </row>
    <row r="400" spans="1:40" ht="20" x14ac:dyDescent="0.4">
      <c r="A400" s="1226" t="s">
        <v>432</v>
      </c>
      <c r="B400" s="1227"/>
      <c r="C400" s="1227"/>
      <c r="D400" s="1227"/>
      <c r="E400" s="1227"/>
      <c r="F400" s="1227"/>
      <c r="G400" s="1227"/>
      <c r="H400" s="1227"/>
      <c r="I400" s="1237"/>
      <c r="J400" s="1237"/>
      <c r="K400" s="1237"/>
      <c r="L400" s="1237"/>
      <c r="M400" s="1237"/>
      <c r="N400" s="1237"/>
      <c r="O400" s="1237"/>
      <c r="P400" s="1237"/>
      <c r="Q400" s="1237"/>
      <c r="R400" s="1237"/>
      <c r="S400" s="1237"/>
      <c r="T400" s="1237"/>
      <c r="U400" s="1237"/>
      <c r="V400" s="1237"/>
      <c r="W400" s="1237"/>
      <c r="X400" s="1237"/>
      <c r="Y400" s="1237"/>
      <c r="Z400" s="1237"/>
      <c r="AA400" s="1237"/>
      <c r="AB400" s="1237"/>
      <c r="AC400" s="1237"/>
      <c r="AD400" s="1237"/>
      <c r="AE400" s="1238" t="s">
        <v>429</v>
      </c>
      <c r="AF400" s="1239"/>
      <c r="AG400" s="1239"/>
      <c r="AH400" s="1240"/>
      <c r="AI400" s="484"/>
      <c r="AJ400" s="1241" t="s">
        <v>431</v>
      </c>
      <c r="AK400" s="1242"/>
      <c r="AL400" s="1243"/>
      <c r="AM400" s="1244"/>
      <c r="AN400" s="1245"/>
    </row>
    <row r="401" spans="1:40" ht="20" x14ac:dyDescent="0.4">
      <c r="A401" s="1226" t="s">
        <v>430</v>
      </c>
      <c r="B401" s="1227"/>
      <c r="C401" s="1227"/>
      <c r="D401" s="1227"/>
      <c r="E401" s="1227"/>
      <c r="F401" s="1227"/>
      <c r="G401" s="1227"/>
      <c r="H401" s="1227"/>
      <c r="I401" s="1237"/>
      <c r="J401" s="1237"/>
      <c r="K401" s="1237"/>
      <c r="L401" s="1237"/>
      <c r="M401" s="1237"/>
      <c r="N401" s="1237"/>
      <c r="O401" s="1237"/>
      <c r="P401" s="1237"/>
      <c r="Q401" s="1237"/>
      <c r="R401" s="1237"/>
      <c r="S401" s="1237"/>
      <c r="T401" s="1237"/>
      <c r="U401" s="1237"/>
      <c r="V401" s="1237"/>
      <c r="W401" s="1237"/>
      <c r="X401" s="1237"/>
      <c r="Y401" s="1237"/>
      <c r="Z401" s="1237"/>
      <c r="AA401" s="1237"/>
      <c r="AB401" s="1237"/>
      <c r="AC401" s="1237"/>
      <c r="AD401" s="1237"/>
      <c r="AE401" s="1238" t="s">
        <v>429</v>
      </c>
      <c r="AF401" s="1239"/>
      <c r="AG401" s="1239"/>
      <c r="AH401" s="1240"/>
      <c r="AI401" s="484"/>
      <c r="AJ401" s="1238" t="s">
        <v>428</v>
      </c>
      <c r="AK401" s="1239"/>
      <c r="AL401" s="1240"/>
      <c r="AM401" s="1244"/>
      <c r="AN401" s="1245"/>
    </row>
    <row r="402" spans="1:40" ht="16" thickBot="1" x14ac:dyDescent="0.3">
      <c r="A402" s="483"/>
      <c r="B402" s="482"/>
      <c r="C402" s="482"/>
      <c r="D402" s="482"/>
      <c r="E402" s="482"/>
      <c r="F402" s="482"/>
      <c r="G402" s="482"/>
      <c r="H402" s="482"/>
      <c r="I402" s="482"/>
      <c r="J402" s="482"/>
      <c r="K402" s="482"/>
      <c r="L402" s="482"/>
      <c r="M402" s="482"/>
      <c r="N402" s="482"/>
      <c r="O402" s="482"/>
      <c r="P402" s="482"/>
      <c r="Q402" s="482"/>
      <c r="R402" s="482"/>
      <c r="S402" s="482"/>
      <c r="T402" s="482"/>
      <c r="U402" s="482"/>
      <c r="V402" s="482"/>
      <c r="W402" s="482"/>
      <c r="X402" s="482"/>
      <c r="Y402" s="482"/>
      <c r="Z402" s="482"/>
      <c r="AA402" s="482"/>
      <c r="AB402" s="482"/>
      <c r="AC402" s="482"/>
      <c r="AD402" s="482"/>
      <c r="AE402" s="482"/>
      <c r="AF402" s="482"/>
      <c r="AG402" s="482"/>
      <c r="AH402" s="482"/>
      <c r="AI402" s="481"/>
      <c r="AJ402" s="481"/>
      <c r="AK402" s="481"/>
      <c r="AL402" s="481"/>
      <c r="AM402" s="480"/>
      <c r="AN402" s="479"/>
    </row>
    <row r="403" spans="1:40" ht="16.149999999999999" customHeight="1" thickBot="1" x14ac:dyDescent="0.3">
      <c r="A403" s="1246" t="s">
        <v>51</v>
      </c>
      <c r="B403" s="1247"/>
      <c r="C403" s="1247"/>
      <c r="D403" s="1247"/>
      <c r="E403" s="1247"/>
      <c r="F403" s="1247"/>
      <c r="G403" s="1247"/>
      <c r="H403" s="1248" t="s">
        <v>31</v>
      </c>
      <c r="I403" s="1249"/>
      <c r="J403" s="1249"/>
      <c r="K403" s="1249"/>
      <c r="L403" s="1249"/>
      <c r="M403" s="1249"/>
      <c r="N403" s="1249"/>
      <c r="O403" s="1249"/>
      <c r="P403" s="1249"/>
      <c r="Q403" s="1249"/>
      <c r="R403" s="1249"/>
      <c r="S403" s="1249"/>
      <c r="T403" s="1250"/>
      <c r="U403" s="1247" t="s">
        <v>20</v>
      </c>
      <c r="V403" s="1247"/>
      <c r="W403" s="1247"/>
      <c r="X403" s="1247"/>
      <c r="Y403" s="1247"/>
      <c r="Z403" s="1247"/>
      <c r="AA403" s="1247"/>
      <c r="AB403" s="1247"/>
      <c r="AC403" s="1247"/>
      <c r="AD403" s="1247"/>
      <c r="AE403" s="1196" t="s">
        <v>515</v>
      </c>
      <c r="AF403" s="1197"/>
      <c r="AG403" s="1198"/>
      <c r="AH403" s="1198"/>
      <c r="AI403" s="1199"/>
      <c r="AJ403" s="478" t="s">
        <v>427</v>
      </c>
      <c r="AK403" s="477" t="s">
        <v>516</v>
      </c>
      <c r="AL403" s="476" t="s">
        <v>426</v>
      </c>
      <c r="AM403" s="1200" t="s">
        <v>425</v>
      </c>
      <c r="AN403" s="1201"/>
    </row>
    <row r="404" spans="1:40" ht="13" x14ac:dyDescent="0.3">
      <c r="A404" s="1144"/>
      <c r="B404" s="1145"/>
      <c r="C404" s="1145"/>
      <c r="D404" s="1145"/>
      <c r="E404" s="1145"/>
      <c r="F404" s="1145"/>
      <c r="G404" s="1145"/>
      <c r="H404" s="1145"/>
      <c r="I404" s="1145"/>
      <c r="J404" s="1145"/>
      <c r="K404" s="1145"/>
      <c r="L404" s="1145"/>
      <c r="M404" s="1145"/>
      <c r="N404" s="1145"/>
      <c r="O404" s="1145"/>
      <c r="P404" s="1145"/>
      <c r="Q404" s="1145"/>
      <c r="R404" s="1145"/>
      <c r="S404" s="1145"/>
      <c r="T404" s="1145"/>
      <c r="U404" s="1145"/>
      <c r="V404" s="1145"/>
      <c r="W404" s="1145"/>
      <c r="X404" s="1145"/>
      <c r="Y404" s="1145"/>
      <c r="Z404" s="1145"/>
      <c r="AA404" s="1145"/>
      <c r="AB404" s="1145"/>
      <c r="AC404" s="1145"/>
      <c r="AD404" s="1145"/>
      <c r="AE404" s="1145"/>
      <c r="AF404" s="1146"/>
      <c r="AG404" s="1153" t="s">
        <v>424</v>
      </c>
      <c r="AH404" s="1154"/>
      <c r="AI404" s="1157" t="s">
        <v>423</v>
      </c>
      <c r="AJ404" s="1159" t="s">
        <v>422</v>
      </c>
      <c r="AK404" s="1161"/>
      <c r="AL404" s="1161"/>
      <c r="AM404" s="1157" t="s">
        <v>421</v>
      </c>
      <c r="AN404" s="1162" t="s">
        <v>420</v>
      </c>
    </row>
    <row r="405" spans="1:40" ht="13.5" thickBot="1" x14ac:dyDescent="0.35">
      <c r="A405" s="1147"/>
      <c r="B405" s="1148"/>
      <c r="C405" s="1148"/>
      <c r="D405" s="1148"/>
      <c r="E405" s="1148"/>
      <c r="F405" s="1148"/>
      <c r="G405" s="1148"/>
      <c r="H405" s="1148"/>
      <c r="I405" s="1148"/>
      <c r="J405" s="1148"/>
      <c r="K405" s="1148"/>
      <c r="L405" s="1148"/>
      <c r="M405" s="1148"/>
      <c r="N405" s="1148"/>
      <c r="O405" s="1148"/>
      <c r="P405" s="1148"/>
      <c r="Q405" s="1148"/>
      <c r="R405" s="1148"/>
      <c r="S405" s="1148"/>
      <c r="T405" s="1148"/>
      <c r="U405" s="1148"/>
      <c r="V405" s="1148"/>
      <c r="W405" s="1148"/>
      <c r="X405" s="1148"/>
      <c r="Y405" s="1148"/>
      <c r="Z405" s="1148"/>
      <c r="AA405" s="1148"/>
      <c r="AB405" s="1148"/>
      <c r="AC405" s="1148"/>
      <c r="AD405" s="1148"/>
      <c r="AE405" s="1148"/>
      <c r="AF405" s="1149"/>
      <c r="AG405" s="1155"/>
      <c r="AH405" s="1156"/>
      <c r="AI405" s="1158"/>
      <c r="AJ405" s="475" t="s">
        <v>419</v>
      </c>
      <c r="AK405" s="475" t="s">
        <v>418</v>
      </c>
      <c r="AL405" s="475" t="s">
        <v>417</v>
      </c>
      <c r="AM405" s="1158"/>
      <c r="AN405" s="1163"/>
    </row>
    <row r="406" spans="1:40" ht="15.5" x14ac:dyDescent="0.35">
      <c r="A406" s="1147"/>
      <c r="B406" s="1148"/>
      <c r="C406" s="1148"/>
      <c r="D406" s="1148"/>
      <c r="E406" s="1148"/>
      <c r="F406" s="1148"/>
      <c r="G406" s="1148"/>
      <c r="H406" s="1148"/>
      <c r="I406" s="1148"/>
      <c r="J406" s="1148"/>
      <c r="K406" s="1148"/>
      <c r="L406" s="1148"/>
      <c r="M406" s="1148"/>
      <c r="N406" s="1148"/>
      <c r="O406" s="1148"/>
      <c r="P406" s="1148"/>
      <c r="Q406" s="1148"/>
      <c r="R406" s="1148"/>
      <c r="S406" s="1148"/>
      <c r="T406" s="1148"/>
      <c r="U406" s="1148"/>
      <c r="V406" s="1148"/>
      <c r="W406" s="1148"/>
      <c r="X406" s="1148"/>
      <c r="Y406" s="1148"/>
      <c r="Z406" s="1148"/>
      <c r="AA406" s="1148"/>
      <c r="AB406" s="1148"/>
      <c r="AC406" s="1148"/>
      <c r="AD406" s="1148"/>
      <c r="AE406" s="1148"/>
      <c r="AF406" s="1149"/>
      <c r="AG406" s="1164"/>
      <c r="AH406" s="1165"/>
      <c r="AI406" s="469" t="s">
        <v>544</v>
      </c>
      <c r="AJ406" s="467"/>
      <c r="AK406" s="466"/>
      <c r="AL406" s="466"/>
      <c r="AM406" s="470"/>
      <c r="AN406" s="465"/>
    </row>
    <row r="407" spans="1:40" ht="15.5" x14ac:dyDescent="0.35">
      <c r="A407" s="1147"/>
      <c r="B407" s="1148"/>
      <c r="C407" s="1148"/>
      <c r="D407" s="1148"/>
      <c r="E407" s="1148"/>
      <c r="F407" s="1148"/>
      <c r="G407" s="1148"/>
      <c r="H407" s="1148"/>
      <c r="I407" s="1148"/>
      <c r="J407" s="1148"/>
      <c r="K407" s="1148"/>
      <c r="L407" s="1148"/>
      <c r="M407" s="1148"/>
      <c r="N407" s="1148"/>
      <c r="O407" s="1148"/>
      <c r="P407" s="1148"/>
      <c r="Q407" s="1148"/>
      <c r="R407" s="1148"/>
      <c r="S407" s="1148"/>
      <c r="T407" s="1148"/>
      <c r="U407" s="1148"/>
      <c r="V407" s="1148"/>
      <c r="W407" s="1148"/>
      <c r="X407" s="1148"/>
      <c r="Y407" s="1148"/>
      <c r="Z407" s="1148"/>
      <c r="AA407" s="1148"/>
      <c r="AB407" s="1148"/>
      <c r="AC407" s="1148"/>
      <c r="AD407" s="1148"/>
      <c r="AE407" s="1148"/>
      <c r="AF407" s="1149"/>
      <c r="AG407" s="1166"/>
      <c r="AH407" s="1167"/>
      <c r="AI407" s="468"/>
      <c r="AJ407" s="467"/>
      <c r="AK407" s="466"/>
      <c r="AL407" s="466"/>
      <c r="AM407" s="470"/>
      <c r="AN407" s="465"/>
    </row>
    <row r="408" spans="1:40" ht="15.5" x14ac:dyDescent="0.35">
      <c r="A408" s="1147"/>
      <c r="B408" s="1148"/>
      <c r="C408" s="1148"/>
      <c r="D408" s="1148"/>
      <c r="E408" s="1148"/>
      <c r="F408" s="1148"/>
      <c r="G408" s="1148"/>
      <c r="H408" s="1148"/>
      <c r="I408" s="1148"/>
      <c r="J408" s="1148"/>
      <c r="K408" s="1148"/>
      <c r="L408" s="1148"/>
      <c r="M408" s="1148"/>
      <c r="N408" s="1148"/>
      <c r="O408" s="1148"/>
      <c r="P408" s="1148"/>
      <c r="Q408" s="1148"/>
      <c r="R408" s="1148"/>
      <c r="S408" s="1148"/>
      <c r="T408" s="1148"/>
      <c r="U408" s="1148"/>
      <c r="V408" s="1148"/>
      <c r="W408" s="1148"/>
      <c r="X408" s="1148"/>
      <c r="Y408" s="1148"/>
      <c r="Z408" s="1148"/>
      <c r="AA408" s="1148"/>
      <c r="AB408" s="1148"/>
      <c r="AC408" s="1148"/>
      <c r="AD408" s="1148"/>
      <c r="AE408" s="1148"/>
      <c r="AF408" s="1149"/>
      <c r="AG408" s="1166"/>
      <c r="AH408" s="1167"/>
      <c r="AI408" s="468" t="s">
        <v>598</v>
      </c>
      <c r="AJ408" s="467"/>
      <c r="AK408" s="466"/>
      <c r="AL408" s="466"/>
      <c r="AM408" s="470">
        <v>1</v>
      </c>
      <c r="AN408" s="465">
        <f t="shared" ref="AN408:AN409" si="20">AM408</f>
        <v>1</v>
      </c>
    </row>
    <row r="409" spans="1:40" ht="31" x14ac:dyDescent="0.35">
      <c r="A409" s="1147"/>
      <c r="B409" s="1148"/>
      <c r="C409" s="1148"/>
      <c r="D409" s="1148"/>
      <c r="E409" s="1148"/>
      <c r="F409" s="1148"/>
      <c r="G409" s="1148"/>
      <c r="H409" s="1148"/>
      <c r="I409" s="1148"/>
      <c r="J409" s="1148"/>
      <c r="K409" s="1148"/>
      <c r="L409" s="1148"/>
      <c r="M409" s="1148"/>
      <c r="N409" s="1148"/>
      <c r="O409" s="1148"/>
      <c r="P409" s="1148"/>
      <c r="Q409" s="1148"/>
      <c r="R409" s="1148"/>
      <c r="S409" s="1148"/>
      <c r="T409" s="1148"/>
      <c r="U409" s="1148"/>
      <c r="V409" s="1148"/>
      <c r="W409" s="1148"/>
      <c r="X409" s="1148"/>
      <c r="Y409" s="1148"/>
      <c r="Z409" s="1148"/>
      <c r="AA409" s="1148"/>
      <c r="AB409" s="1148"/>
      <c r="AC409" s="1148"/>
      <c r="AD409" s="1148"/>
      <c r="AE409" s="1148"/>
      <c r="AF409" s="1149"/>
      <c r="AG409" s="1166"/>
      <c r="AH409" s="1167"/>
      <c r="AI409" s="468" t="s">
        <v>599</v>
      </c>
      <c r="AJ409" s="467"/>
      <c r="AK409" s="466"/>
      <c r="AL409" s="466"/>
      <c r="AM409" s="470">
        <v>1</v>
      </c>
      <c r="AN409" s="465">
        <f t="shared" si="20"/>
        <v>1</v>
      </c>
    </row>
    <row r="410" spans="1:40" ht="15.5" x14ac:dyDescent="0.35">
      <c r="A410" s="1147"/>
      <c r="B410" s="1148"/>
      <c r="C410" s="1148"/>
      <c r="D410" s="1148"/>
      <c r="E410" s="1148"/>
      <c r="F410" s="1148"/>
      <c r="G410" s="1148"/>
      <c r="H410" s="1148"/>
      <c r="I410" s="1148"/>
      <c r="J410" s="1148"/>
      <c r="K410" s="1148"/>
      <c r="L410" s="1148"/>
      <c r="M410" s="1148"/>
      <c r="N410" s="1148"/>
      <c r="O410" s="1148"/>
      <c r="P410" s="1148"/>
      <c r="Q410" s="1148"/>
      <c r="R410" s="1148"/>
      <c r="S410" s="1148"/>
      <c r="T410" s="1148"/>
      <c r="U410" s="1148"/>
      <c r="V410" s="1148"/>
      <c r="W410" s="1148"/>
      <c r="X410" s="1148"/>
      <c r="Y410" s="1148"/>
      <c r="Z410" s="1148"/>
      <c r="AA410" s="1148"/>
      <c r="AB410" s="1148"/>
      <c r="AC410" s="1148"/>
      <c r="AD410" s="1148"/>
      <c r="AE410" s="1148"/>
      <c r="AF410" s="1149"/>
      <c r="AG410" s="1166"/>
      <c r="AH410" s="1167"/>
      <c r="AI410" s="469"/>
      <c r="AJ410" s="467"/>
      <c r="AK410" s="466"/>
      <c r="AL410" s="466"/>
      <c r="AM410" s="470"/>
      <c r="AN410" s="465"/>
    </row>
    <row r="411" spans="1:40" ht="15.5" x14ac:dyDescent="0.35">
      <c r="A411" s="1147"/>
      <c r="B411" s="1148"/>
      <c r="C411" s="1148"/>
      <c r="D411" s="1148"/>
      <c r="E411" s="1148"/>
      <c r="F411" s="1148"/>
      <c r="G411" s="1148"/>
      <c r="H411" s="1148"/>
      <c r="I411" s="1148"/>
      <c r="J411" s="1148"/>
      <c r="K411" s="1148"/>
      <c r="L411" s="1148"/>
      <c r="M411" s="1148"/>
      <c r="N411" s="1148"/>
      <c r="O411" s="1148"/>
      <c r="P411" s="1148"/>
      <c r="Q411" s="1148"/>
      <c r="R411" s="1148"/>
      <c r="S411" s="1148"/>
      <c r="T411" s="1148"/>
      <c r="U411" s="1148"/>
      <c r="V411" s="1148"/>
      <c r="W411" s="1148"/>
      <c r="X411" s="1148"/>
      <c r="Y411" s="1148"/>
      <c r="Z411" s="1148"/>
      <c r="AA411" s="1148"/>
      <c r="AB411" s="1148"/>
      <c r="AC411" s="1148"/>
      <c r="AD411" s="1148"/>
      <c r="AE411" s="1148"/>
      <c r="AF411" s="1149"/>
      <c r="AG411" s="1166"/>
      <c r="AH411" s="1167"/>
      <c r="AI411" s="469" t="s">
        <v>558</v>
      </c>
      <c r="AJ411" s="467"/>
      <c r="AK411" s="466"/>
      <c r="AL411" s="466"/>
      <c r="AM411" s="470"/>
      <c r="AN411" s="465"/>
    </row>
    <row r="412" spans="1:40" ht="31" x14ac:dyDescent="0.35">
      <c r="A412" s="1147"/>
      <c r="B412" s="1148"/>
      <c r="C412" s="1148"/>
      <c r="D412" s="1148"/>
      <c r="E412" s="1148"/>
      <c r="F412" s="1148"/>
      <c r="G412" s="1148"/>
      <c r="H412" s="1148"/>
      <c r="I412" s="1148"/>
      <c r="J412" s="1148"/>
      <c r="K412" s="1148"/>
      <c r="L412" s="1148"/>
      <c r="M412" s="1148"/>
      <c r="N412" s="1148"/>
      <c r="O412" s="1148"/>
      <c r="P412" s="1148"/>
      <c r="Q412" s="1148"/>
      <c r="R412" s="1148"/>
      <c r="S412" s="1148"/>
      <c r="T412" s="1148"/>
      <c r="U412" s="1148"/>
      <c r="V412" s="1148"/>
      <c r="W412" s="1148"/>
      <c r="X412" s="1148"/>
      <c r="Y412" s="1148"/>
      <c r="Z412" s="1148"/>
      <c r="AA412" s="1148"/>
      <c r="AB412" s="1148"/>
      <c r="AC412" s="1148"/>
      <c r="AD412" s="1148"/>
      <c r="AE412" s="1148"/>
      <c r="AF412" s="1149"/>
      <c r="AG412" s="1166"/>
      <c r="AH412" s="1167"/>
      <c r="AI412" s="468" t="s">
        <v>599</v>
      </c>
      <c r="AJ412" s="467"/>
      <c r="AK412" s="466"/>
      <c r="AL412" s="466"/>
      <c r="AM412" s="470">
        <v>1</v>
      </c>
      <c r="AN412" s="465">
        <f t="shared" ref="AN412" si="21">AM412</f>
        <v>1</v>
      </c>
    </row>
    <row r="413" spans="1:40" ht="15.5" x14ac:dyDescent="0.35">
      <c r="A413" s="1147"/>
      <c r="B413" s="1148"/>
      <c r="C413" s="1148"/>
      <c r="D413" s="1148"/>
      <c r="E413" s="1148"/>
      <c r="F413" s="1148"/>
      <c r="G413" s="1148"/>
      <c r="H413" s="1148"/>
      <c r="I413" s="1148"/>
      <c r="J413" s="1148"/>
      <c r="K413" s="1148"/>
      <c r="L413" s="1148"/>
      <c r="M413" s="1148"/>
      <c r="N413" s="1148"/>
      <c r="O413" s="1148"/>
      <c r="P413" s="1148"/>
      <c r="Q413" s="1148"/>
      <c r="R413" s="1148"/>
      <c r="S413" s="1148"/>
      <c r="T413" s="1148"/>
      <c r="U413" s="1148"/>
      <c r="V413" s="1148"/>
      <c r="W413" s="1148"/>
      <c r="X413" s="1148"/>
      <c r="Y413" s="1148"/>
      <c r="Z413" s="1148"/>
      <c r="AA413" s="1148"/>
      <c r="AB413" s="1148"/>
      <c r="AC413" s="1148"/>
      <c r="AD413" s="1148"/>
      <c r="AE413" s="1148"/>
      <c r="AF413" s="1149"/>
      <c r="AG413" s="1166"/>
      <c r="AH413" s="1167"/>
      <c r="AI413" s="469"/>
      <c r="AJ413" s="467"/>
      <c r="AK413" s="466"/>
      <c r="AL413" s="466"/>
      <c r="AM413" s="470"/>
      <c r="AN413" s="465"/>
    </row>
    <row r="414" spans="1:40" ht="15.5" x14ac:dyDescent="0.35">
      <c r="A414" s="1147"/>
      <c r="B414" s="1148"/>
      <c r="C414" s="1148"/>
      <c r="D414" s="1148"/>
      <c r="E414" s="1148"/>
      <c r="F414" s="1148"/>
      <c r="G414" s="1148"/>
      <c r="H414" s="1148"/>
      <c r="I414" s="1148"/>
      <c r="J414" s="1148"/>
      <c r="K414" s="1148"/>
      <c r="L414" s="1148"/>
      <c r="M414" s="1148"/>
      <c r="N414" s="1148"/>
      <c r="O414" s="1148"/>
      <c r="P414" s="1148"/>
      <c r="Q414" s="1148"/>
      <c r="R414" s="1148"/>
      <c r="S414" s="1148"/>
      <c r="T414" s="1148"/>
      <c r="U414" s="1148"/>
      <c r="V414" s="1148"/>
      <c r="W414" s="1148"/>
      <c r="X414" s="1148"/>
      <c r="Y414" s="1148"/>
      <c r="Z414" s="1148"/>
      <c r="AA414" s="1148"/>
      <c r="AB414" s="1148"/>
      <c r="AC414" s="1148"/>
      <c r="AD414" s="1148"/>
      <c r="AE414" s="1148"/>
      <c r="AF414" s="1149"/>
      <c r="AG414" s="1166"/>
      <c r="AH414" s="1167"/>
      <c r="AI414" s="468"/>
      <c r="AJ414" s="467"/>
      <c r="AK414" s="466"/>
      <c r="AL414" s="466"/>
      <c r="AM414" s="470"/>
      <c r="AN414" s="465"/>
    </row>
    <row r="415" spans="1:40" ht="15.5" x14ac:dyDescent="0.35">
      <c r="A415" s="1147"/>
      <c r="B415" s="1148"/>
      <c r="C415" s="1148"/>
      <c r="D415" s="1148"/>
      <c r="E415" s="1148"/>
      <c r="F415" s="1148"/>
      <c r="G415" s="1148"/>
      <c r="H415" s="1148"/>
      <c r="I415" s="1148"/>
      <c r="J415" s="1148"/>
      <c r="K415" s="1148"/>
      <c r="L415" s="1148"/>
      <c r="M415" s="1148"/>
      <c r="N415" s="1148"/>
      <c r="O415" s="1148"/>
      <c r="P415" s="1148"/>
      <c r="Q415" s="1148"/>
      <c r="R415" s="1148"/>
      <c r="S415" s="1148"/>
      <c r="T415" s="1148"/>
      <c r="U415" s="1148"/>
      <c r="V415" s="1148"/>
      <c r="W415" s="1148"/>
      <c r="X415" s="1148"/>
      <c r="Y415" s="1148"/>
      <c r="Z415" s="1148"/>
      <c r="AA415" s="1148"/>
      <c r="AB415" s="1148"/>
      <c r="AC415" s="1148"/>
      <c r="AD415" s="1148"/>
      <c r="AE415" s="1148"/>
      <c r="AF415" s="1149"/>
      <c r="AG415" s="1166"/>
      <c r="AH415" s="1167"/>
      <c r="AI415" s="468"/>
      <c r="AJ415" s="467"/>
      <c r="AK415" s="466"/>
      <c r="AL415" s="466"/>
      <c r="AM415" s="470"/>
      <c r="AN415" s="465"/>
    </row>
    <row r="416" spans="1:40" ht="15.5" x14ac:dyDescent="0.35">
      <c r="A416" s="1147"/>
      <c r="B416" s="1148"/>
      <c r="C416" s="1148"/>
      <c r="D416" s="1148"/>
      <c r="E416" s="1148"/>
      <c r="F416" s="1148"/>
      <c r="G416" s="1148"/>
      <c r="H416" s="1148"/>
      <c r="I416" s="1148"/>
      <c r="J416" s="1148"/>
      <c r="K416" s="1148"/>
      <c r="L416" s="1148"/>
      <c r="M416" s="1148"/>
      <c r="N416" s="1148"/>
      <c r="O416" s="1148"/>
      <c r="P416" s="1148"/>
      <c r="Q416" s="1148"/>
      <c r="R416" s="1148"/>
      <c r="S416" s="1148"/>
      <c r="T416" s="1148"/>
      <c r="U416" s="1148"/>
      <c r="V416" s="1148"/>
      <c r="W416" s="1148"/>
      <c r="X416" s="1148"/>
      <c r="Y416" s="1148"/>
      <c r="Z416" s="1148"/>
      <c r="AA416" s="1148"/>
      <c r="AB416" s="1148"/>
      <c r="AC416" s="1148"/>
      <c r="AD416" s="1148"/>
      <c r="AE416" s="1148"/>
      <c r="AF416" s="1149"/>
      <c r="AG416" s="1166"/>
      <c r="AH416" s="1167"/>
      <c r="AI416" s="468"/>
      <c r="AJ416" s="467"/>
      <c r="AK416" s="467"/>
      <c r="AL416" s="466"/>
      <c r="AM416" s="466"/>
      <c r="AN416" s="465"/>
    </row>
    <row r="417" spans="1:40" ht="15.5" x14ac:dyDescent="0.35">
      <c r="A417" s="1147"/>
      <c r="B417" s="1148"/>
      <c r="C417" s="1148"/>
      <c r="D417" s="1148"/>
      <c r="E417" s="1148"/>
      <c r="F417" s="1148"/>
      <c r="G417" s="1148"/>
      <c r="H417" s="1148"/>
      <c r="I417" s="1148"/>
      <c r="J417" s="1148"/>
      <c r="K417" s="1148"/>
      <c r="L417" s="1148"/>
      <c r="M417" s="1148"/>
      <c r="N417" s="1148"/>
      <c r="O417" s="1148"/>
      <c r="P417" s="1148"/>
      <c r="Q417" s="1148"/>
      <c r="R417" s="1148"/>
      <c r="S417" s="1148"/>
      <c r="T417" s="1148"/>
      <c r="U417" s="1148"/>
      <c r="V417" s="1148"/>
      <c r="W417" s="1148"/>
      <c r="X417" s="1148"/>
      <c r="Y417" s="1148"/>
      <c r="Z417" s="1148"/>
      <c r="AA417" s="1148"/>
      <c r="AB417" s="1148"/>
      <c r="AC417" s="1148"/>
      <c r="AD417" s="1148"/>
      <c r="AE417" s="1148"/>
      <c r="AF417" s="1149"/>
      <c r="AG417" s="545"/>
      <c r="AH417" s="546"/>
      <c r="AI417" s="468"/>
      <c r="AJ417" s="467"/>
      <c r="AK417" s="467"/>
      <c r="AL417" s="466"/>
      <c r="AM417" s="466"/>
      <c r="AN417" s="465"/>
    </row>
    <row r="418" spans="1:40" ht="15.5" x14ac:dyDescent="0.35">
      <c r="A418" s="1147"/>
      <c r="B418" s="1148"/>
      <c r="C418" s="1148"/>
      <c r="D418" s="1148"/>
      <c r="E418" s="1148"/>
      <c r="F418" s="1148"/>
      <c r="G418" s="1148"/>
      <c r="H418" s="1148"/>
      <c r="I418" s="1148"/>
      <c r="J418" s="1148"/>
      <c r="K418" s="1148"/>
      <c r="L418" s="1148"/>
      <c r="M418" s="1148"/>
      <c r="N418" s="1148"/>
      <c r="O418" s="1148"/>
      <c r="P418" s="1148"/>
      <c r="Q418" s="1148"/>
      <c r="R418" s="1148"/>
      <c r="S418" s="1148"/>
      <c r="T418" s="1148"/>
      <c r="U418" s="1148"/>
      <c r="V418" s="1148"/>
      <c r="W418" s="1148"/>
      <c r="X418" s="1148"/>
      <c r="Y418" s="1148"/>
      <c r="Z418" s="1148"/>
      <c r="AA418" s="1148"/>
      <c r="AB418" s="1148"/>
      <c r="AC418" s="1148"/>
      <c r="AD418" s="1148"/>
      <c r="AE418" s="1148"/>
      <c r="AF418" s="1149"/>
      <c r="AG418" s="545"/>
      <c r="AH418" s="546"/>
      <c r="AI418" s="468"/>
      <c r="AJ418" s="467"/>
      <c r="AK418" s="467"/>
      <c r="AL418" s="466"/>
      <c r="AM418" s="466"/>
      <c r="AN418" s="465"/>
    </row>
    <row r="419" spans="1:40" ht="15.5" x14ac:dyDescent="0.35">
      <c r="A419" s="1147"/>
      <c r="B419" s="1148"/>
      <c r="C419" s="1148"/>
      <c r="D419" s="1148"/>
      <c r="E419" s="1148"/>
      <c r="F419" s="1148"/>
      <c r="G419" s="1148"/>
      <c r="H419" s="1148"/>
      <c r="I419" s="1148"/>
      <c r="J419" s="1148"/>
      <c r="K419" s="1148"/>
      <c r="L419" s="1148"/>
      <c r="M419" s="1148"/>
      <c r="N419" s="1148"/>
      <c r="O419" s="1148"/>
      <c r="P419" s="1148"/>
      <c r="Q419" s="1148"/>
      <c r="R419" s="1148"/>
      <c r="S419" s="1148"/>
      <c r="T419" s="1148"/>
      <c r="U419" s="1148"/>
      <c r="V419" s="1148"/>
      <c r="W419" s="1148"/>
      <c r="X419" s="1148"/>
      <c r="Y419" s="1148"/>
      <c r="Z419" s="1148"/>
      <c r="AA419" s="1148"/>
      <c r="AB419" s="1148"/>
      <c r="AC419" s="1148"/>
      <c r="AD419" s="1148"/>
      <c r="AE419" s="1148"/>
      <c r="AF419" s="1149"/>
      <c r="AG419" s="545"/>
      <c r="AH419" s="546"/>
      <c r="AI419" s="468"/>
      <c r="AJ419" s="467"/>
      <c r="AK419" s="467"/>
      <c r="AL419" s="466"/>
      <c r="AM419" s="466"/>
      <c r="AN419" s="465"/>
    </row>
    <row r="420" spans="1:40" ht="15.5" x14ac:dyDescent="0.35">
      <c r="A420" s="1147"/>
      <c r="B420" s="1148"/>
      <c r="C420" s="1148"/>
      <c r="D420" s="1148"/>
      <c r="E420" s="1148"/>
      <c r="F420" s="1148"/>
      <c r="G420" s="1148"/>
      <c r="H420" s="1148"/>
      <c r="I420" s="1148"/>
      <c r="J420" s="1148"/>
      <c r="K420" s="1148"/>
      <c r="L420" s="1148"/>
      <c r="M420" s="1148"/>
      <c r="N420" s="1148"/>
      <c r="O420" s="1148"/>
      <c r="P420" s="1148"/>
      <c r="Q420" s="1148"/>
      <c r="R420" s="1148"/>
      <c r="S420" s="1148"/>
      <c r="T420" s="1148"/>
      <c r="U420" s="1148"/>
      <c r="V420" s="1148"/>
      <c r="W420" s="1148"/>
      <c r="X420" s="1148"/>
      <c r="Y420" s="1148"/>
      <c r="Z420" s="1148"/>
      <c r="AA420" s="1148"/>
      <c r="AB420" s="1148"/>
      <c r="AC420" s="1148"/>
      <c r="AD420" s="1148"/>
      <c r="AE420" s="1148"/>
      <c r="AF420" s="1149"/>
      <c r="AG420" s="545"/>
      <c r="AH420" s="546"/>
      <c r="AI420" s="468"/>
      <c r="AJ420" s="467"/>
      <c r="AK420" s="467"/>
      <c r="AL420" s="466"/>
      <c r="AM420" s="466"/>
      <c r="AN420" s="465"/>
    </row>
    <row r="421" spans="1:40" ht="15.5" x14ac:dyDescent="0.35">
      <c r="A421" s="1147"/>
      <c r="B421" s="1148"/>
      <c r="C421" s="1148"/>
      <c r="D421" s="1148"/>
      <c r="E421" s="1148"/>
      <c r="F421" s="1148"/>
      <c r="G421" s="1148"/>
      <c r="H421" s="1148"/>
      <c r="I421" s="1148"/>
      <c r="J421" s="1148"/>
      <c r="K421" s="1148"/>
      <c r="L421" s="1148"/>
      <c r="M421" s="1148"/>
      <c r="N421" s="1148"/>
      <c r="O421" s="1148"/>
      <c r="P421" s="1148"/>
      <c r="Q421" s="1148"/>
      <c r="R421" s="1148"/>
      <c r="S421" s="1148"/>
      <c r="T421" s="1148"/>
      <c r="U421" s="1148"/>
      <c r="V421" s="1148"/>
      <c r="W421" s="1148"/>
      <c r="X421" s="1148"/>
      <c r="Y421" s="1148"/>
      <c r="Z421" s="1148"/>
      <c r="AA421" s="1148"/>
      <c r="AB421" s="1148"/>
      <c r="AC421" s="1148"/>
      <c r="AD421" s="1148"/>
      <c r="AE421" s="1148"/>
      <c r="AF421" s="1149"/>
      <c r="AG421" s="545"/>
      <c r="AH421" s="546"/>
      <c r="AI421" s="468"/>
      <c r="AJ421" s="467"/>
      <c r="AK421" s="467"/>
      <c r="AL421" s="466"/>
      <c r="AM421" s="466"/>
      <c r="AN421" s="465"/>
    </row>
    <row r="422" spans="1:40" ht="15.5" x14ac:dyDescent="0.35">
      <c r="A422" s="1147"/>
      <c r="B422" s="1148"/>
      <c r="C422" s="1148"/>
      <c r="D422" s="1148"/>
      <c r="E422" s="1148"/>
      <c r="F422" s="1148"/>
      <c r="G422" s="1148"/>
      <c r="H422" s="1148"/>
      <c r="I422" s="1148"/>
      <c r="J422" s="1148"/>
      <c r="K422" s="1148"/>
      <c r="L422" s="1148"/>
      <c r="M422" s="1148"/>
      <c r="N422" s="1148"/>
      <c r="O422" s="1148"/>
      <c r="P422" s="1148"/>
      <c r="Q422" s="1148"/>
      <c r="R422" s="1148"/>
      <c r="S422" s="1148"/>
      <c r="T422" s="1148"/>
      <c r="U422" s="1148"/>
      <c r="V422" s="1148"/>
      <c r="W422" s="1148"/>
      <c r="X422" s="1148"/>
      <c r="Y422" s="1148"/>
      <c r="Z422" s="1148"/>
      <c r="AA422" s="1148"/>
      <c r="AB422" s="1148"/>
      <c r="AC422" s="1148"/>
      <c r="AD422" s="1148"/>
      <c r="AE422" s="1148"/>
      <c r="AF422" s="1149"/>
      <c r="AG422" s="545"/>
      <c r="AH422" s="546"/>
      <c r="AI422" s="468"/>
      <c r="AJ422" s="467"/>
      <c r="AK422" s="467"/>
      <c r="AL422" s="466"/>
      <c r="AM422" s="466"/>
      <c r="AN422" s="465"/>
    </row>
    <row r="423" spans="1:40" ht="15.5" x14ac:dyDescent="0.35">
      <c r="A423" s="1147"/>
      <c r="B423" s="1148"/>
      <c r="C423" s="1148"/>
      <c r="D423" s="1148"/>
      <c r="E423" s="1148"/>
      <c r="F423" s="1148"/>
      <c r="G423" s="1148"/>
      <c r="H423" s="1148"/>
      <c r="I423" s="1148"/>
      <c r="J423" s="1148"/>
      <c r="K423" s="1148"/>
      <c r="L423" s="1148"/>
      <c r="M423" s="1148"/>
      <c r="N423" s="1148"/>
      <c r="O423" s="1148"/>
      <c r="P423" s="1148"/>
      <c r="Q423" s="1148"/>
      <c r="R423" s="1148"/>
      <c r="S423" s="1148"/>
      <c r="T423" s="1148"/>
      <c r="U423" s="1148"/>
      <c r="V423" s="1148"/>
      <c r="W423" s="1148"/>
      <c r="X423" s="1148"/>
      <c r="Y423" s="1148"/>
      <c r="Z423" s="1148"/>
      <c r="AA423" s="1148"/>
      <c r="AB423" s="1148"/>
      <c r="AC423" s="1148"/>
      <c r="AD423" s="1148"/>
      <c r="AE423" s="1148"/>
      <c r="AF423" s="1149"/>
      <c r="AG423" s="545"/>
      <c r="AH423" s="546"/>
      <c r="AI423" s="468"/>
      <c r="AJ423" s="467"/>
      <c r="AK423" s="467"/>
      <c r="AL423" s="466"/>
      <c r="AM423" s="466"/>
      <c r="AN423" s="465"/>
    </row>
    <row r="424" spans="1:40" ht="15.5" x14ac:dyDescent="0.35">
      <c r="A424" s="1147"/>
      <c r="B424" s="1148"/>
      <c r="C424" s="1148"/>
      <c r="D424" s="1148"/>
      <c r="E424" s="1148"/>
      <c r="F424" s="1148"/>
      <c r="G424" s="1148"/>
      <c r="H424" s="1148"/>
      <c r="I424" s="1148"/>
      <c r="J424" s="1148"/>
      <c r="K424" s="1148"/>
      <c r="L424" s="1148"/>
      <c r="M424" s="1148"/>
      <c r="N424" s="1148"/>
      <c r="O424" s="1148"/>
      <c r="P424" s="1148"/>
      <c r="Q424" s="1148"/>
      <c r="R424" s="1148"/>
      <c r="S424" s="1148"/>
      <c r="T424" s="1148"/>
      <c r="U424" s="1148"/>
      <c r="V424" s="1148"/>
      <c r="W424" s="1148"/>
      <c r="X424" s="1148"/>
      <c r="Y424" s="1148"/>
      <c r="Z424" s="1148"/>
      <c r="AA424" s="1148"/>
      <c r="AB424" s="1148"/>
      <c r="AC424" s="1148"/>
      <c r="AD424" s="1148"/>
      <c r="AE424" s="1148"/>
      <c r="AF424" s="1149"/>
      <c r="AG424" s="545"/>
      <c r="AH424" s="546"/>
      <c r="AI424" s="468"/>
      <c r="AJ424" s="467"/>
      <c r="AK424" s="467"/>
      <c r="AL424" s="466"/>
      <c r="AM424" s="466"/>
      <c r="AN424" s="465"/>
    </row>
    <row r="425" spans="1:40" ht="15.5" x14ac:dyDescent="0.35">
      <c r="A425" s="1147"/>
      <c r="B425" s="1148"/>
      <c r="C425" s="1148"/>
      <c r="D425" s="1148"/>
      <c r="E425" s="1148"/>
      <c r="F425" s="1148"/>
      <c r="G425" s="1148"/>
      <c r="H425" s="1148"/>
      <c r="I425" s="1148"/>
      <c r="J425" s="1148"/>
      <c r="K425" s="1148"/>
      <c r="L425" s="1148"/>
      <c r="M425" s="1148"/>
      <c r="N425" s="1148"/>
      <c r="O425" s="1148"/>
      <c r="P425" s="1148"/>
      <c r="Q425" s="1148"/>
      <c r="R425" s="1148"/>
      <c r="S425" s="1148"/>
      <c r="T425" s="1148"/>
      <c r="U425" s="1148"/>
      <c r="V425" s="1148"/>
      <c r="W425" s="1148"/>
      <c r="X425" s="1148"/>
      <c r="Y425" s="1148"/>
      <c r="Z425" s="1148"/>
      <c r="AA425" s="1148"/>
      <c r="AB425" s="1148"/>
      <c r="AC425" s="1148"/>
      <c r="AD425" s="1148"/>
      <c r="AE425" s="1148"/>
      <c r="AF425" s="1149"/>
      <c r="AG425" s="545"/>
      <c r="AH425" s="546"/>
      <c r="AI425" s="468"/>
      <c r="AJ425" s="467"/>
      <c r="AK425" s="467"/>
      <c r="AL425" s="466"/>
      <c r="AM425" s="466"/>
      <c r="AN425" s="465"/>
    </row>
    <row r="426" spans="1:40" ht="15.5" x14ac:dyDescent="0.35">
      <c r="A426" s="1147"/>
      <c r="B426" s="1148"/>
      <c r="C426" s="1148"/>
      <c r="D426" s="1148"/>
      <c r="E426" s="1148"/>
      <c r="F426" s="1148"/>
      <c r="G426" s="1148"/>
      <c r="H426" s="1148"/>
      <c r="I426" s="1148"/>
      <c r="J426" s="1148"/>
      <c r="K426" s="1148"/>
      <c r="L426" s="1148"/>
      <c r="M426" s="1148"/>
      <c r="N426" s="1148"/>
      <c r="O426" s="1148"/>
      <c r="P426" s="1148"/>
      <c r="Q426" s="1148"/>
      <c r="R426" s="1148"/>
      <c r="S426" s="1148"/>
      <c r="T426" s="1148"/>
      <c r="U426" s="1148"/>
      <c r="V426" s="1148"/>
      <c r="W426" s="1148"/>
      <c r="X426" s="1148"/>
      <c r="Y426" s="1148"/>
      <c r="Z426" s="1148"/>
      <c r="AA426" s="1148"/>
      <c r="AB426" s="1148"/>
      <c r="AC426" s="1148"/>
      <c r="AD426" s="1148"/>
      <c r="AE426" s="1148"/>
      <c r="AF426" s="1149"/>
      <c r="AG426" s="545"/>
      <c r="AH426" s="546"/>
      <c r="AI426" s="468"/>
      <c r="AJ426" s="467"/>
      <c r="AK426" s="467"/>
      <c r="AL426" s="466"/>
      <c r="AM426" s="466"/>
      <c r="AN426" s="465"/>
    </row>
    <row r="427" spans="1:40" ht="15.5" x14ac:dyDescent="0.35">
      <c r="A427" s="1147"/>
      <c r="B427" s="1148"/>
      <c r="C427" s="1148"/>
      <c r="D427" s="1148"/>
      <c r="E427" s="1148"/>
      <c r="F427" s="1148"/>
      <c r="G427" s="1148"/>
      <c r="H427" s="1148"/>
      <c r="I427" s="1148"/>
      <c r="J427" s="1148"/>
      <c r="K427" s="1148"/>
      <c r="L427" s="1148"/>
      <c r="M427" s="1148"/>
      <c r="N427" s="1148"/>
      <c r="O427" s="1148"/>
      <c r="P427" s="1148"/>
      <c r="Q427" s="1148"/>
      <c r="R427" s="1148"/>
      <c r="S427" s="1148"/>
      <c r="T427" s="1148"/>
      <c r="U427" s="1148"/>
      <c r="V427" s="1148"/>
      <c r="W427" s="1148"/>
      <c r="X427" s="1148"/>
      <c r="Y427" s="1148"/>
      <c r="Z427" s="1148"/>
      <c r="AA427" s="1148"/>
      <c r="AB427" s="1148"/>
      <c r="AC427" s="1148"/>
      <c r="AD427" s="1148"/>
      <c r="AE427" s="1148"/>
      <c r="AF427" s="1149"/>
      <c r="AG427" s="1166"/>
      <c r="AH427" s="1167"/>
      <c r="AI427" s="468"/>
      <c r="AJ427" s="467"/>
      <c r="AK427" s="467"/>
      <c r="AL427" s="466"/>
      <c r="AM427" s="466"/>
      <c r="AN427" s="465"/>
    </row>
    <row r="428" spans="1:40" ht="15.5" x14ac:dyDescent="0.35">
      <c r="A428" s="1147"/>
      <c r="B428" s="1148"/>
      <c r="C428" s="1148"/>
      <c r="D428" s="1148"/>
      <c r="E428" s="1148"/>
      <c r="F428" s="1148"/>
      <c r="G428" s="1148"/>
      <c r="H428" s="1148"/>
      <c r="I428" s="1148"/>
      <c r="J428" s="1148"/>
      <c r="K428" s="1148"/>
      <c r="L428" s="1148"/>
      <c r="M428" s="1148"/>
      <c r="N428" s="1148"/>
      <c r="O428" s="1148"/>
      <c r="P428" s="1148"/>
      <c r="Q428" s="1148"/>
      <c r="R428" s="1148"/>
      <c r="S428" s="1148"/>
      <c r="T428" s="1148"/>
      <c r="U428" s="1148"/>
      <c r="V428" s="1148"/>
      <c r="W428" s="1148"/>
      <c r="X428" s="1148"/>
      <c r="Y428" s="1148"/>
      <c r="Z428" s="1148"/>
      <c r="AA428" s="1148"/>
      <c r="AB428" s="1148"/>
      <c r="AC428" s="1148"/>
      <c r="AD428" s="1148"/>
      <c r="AE428" s="1148"/>
      <c r="AF428" s="1149"/>
      <c r="AG428" s="1166"/>
      <c r="AH428" s="1167"/>
      <c r="AI428" s="468"/>
      <c r="AJ428" s="467"/>
      <c r="AK428" s="467"/>
      <c r="AL428" s="466"/>
      <c r="AM428" s="466"/>
      <c r="AN428" s="465"/>
    </row>
    <row r="429" spans="1:40" ht="15.5" x14ac:dyDescent="0.35">
      <c r="A429" s="1147"/>
      <c r="B429" s="1148"/>
      <c r="C429" s="1148"/>
      <c r="D429" s="1148"/>
      <c r="E429" s="1148"/>
      <c r="F429" s="1148"/>
      <c r="G429" s="1148"/>
      <c r="H429" s="1148"/>
      <c r="I429" s="1148"/>
      <c r="J429" s="1148"/>
      <c r="K429" s="1148"/>
      <c r="L429" s="1148"/>
      <c r="M429" s="1148"/>
      <c r="N429" s="1148"/>
      <c r="O429" s="1148"/>
      <c r="P429" s="1148"/>
      <c r="Q429" s="1148"/>
      <c r="R429" s="1148"/>
      <c r="S429" s="1148"/>
      <c r="T429" s="1148"/>
      <c r="U429" s="1148"/>
      <c r="V429" s="1148"/>
      <c r="W429" s="1148"/>
      <c r="X429" s="1148"/>
      <c r="Y429" s="1148"/>
      <c r="Z429" s="1148"/>
      <c r="AA429" s="1148"/>
      <c r="AB429" s="1148"/>
      <c r="AC429" s="1148"/>
      <c r="AD429" s="1148"/>
      <c r="AE429" s="1148"/>
      <c r="AF429" s="1149"/>
      <c r="AG429" s="1166"/>
      <c r="AH429" s="1167"/>
      <c r="AI429" s="468"/>
      <c r="AJ429" s="467"/>
      <c r="AK429" s="467"/>
      <c r="AL429" s="466"/>
      <c r="AM429" s="466"/>
      <c r="AN429" s="465"/>
    </row>
    <row r="430" spans="1:40" ht="15.5" x14ac:dyDescent="0.35">
      <c r="A430" s="1147"/>
      <c r="B430" s="1148"/>
      <c r="C430" s="1148"/>
      <c r="D430" s="1148"/>
      <c r="E430" s="1148"/>
      <c r="F430" s="1148"/>
      <c r="G430" s="1148"/>
      <c r="H430" s="1148"/>
      <c r="I430" s="1148"/>
      <c r="J430" s="1148"/>
      <c r="K430" s="1148"/>
      <c r="L430" s="1148"/>
      <c r="M430" s="1148"/>
      <c r="N430" s="1148"/>
      <c r="O430" s="1148"/>
      <c r="P430" s="1148"/>
      <c r="Q430" s="1148"/>
      <c r="R430" s="1148"/>
      <c r="S430" s="1148"/>
      <c r="T430" s="1148"/>
      <c r="U430" s="1148"/>
      <c r="V430" s="1148"/>
      <c r="W430" s="1148"/>
      <c r="X430" s="1148"/>
      <c r="Y430" s="1148"/>
      <c r="Z430" s="1148"/>
      <c r="AA430" s="1148"/>
      <c r="AB430" s="1148"/>
      <c r="AC430" s="1148"/>
      <c r="AD430" s="1148"/>
      <c r="AE430" s="1148"/>
      <c r="AF430" s="1149"/>
      <c r="AG430" s="1168"/>
      <c r="AH430" s="1169"/>
      <c r="AI430" s="551"/>
      <c r="AJ430" s="547"/>
      <c r="AK430" s="548"/>
      <c r="AL430" s="548"/>
      <c r="AM430" s="549"/>
      <c r="AN430" s="550"/>
    </row>
    <row r="431" spans="1:40" ht="15.5" x14ac:dyDescent="0.35">
      <c r="A431" s="1147"/>
      <c r="B431" s="1148"/>
      <c r="C431" s="1148"/>
      <c r="D431" s="1148"/>
      <c r="E431" s="1148"/>
      <c r="F431" s="1148"/>
      <c r="G431" s="1148"/>
      <c r="H431" s="1148"/>
      <c r="I431" s="1148"/>
      <c r="J431" s="1148"/>
      <c r="K431" s="1148"/>
      <c r="L431" s="1148"/>
      <c r="M431" s="1148"/>
      <c r="N431" s="1148"/>
      <c r="O431" s="1148"/>
      <c r="P431" s="1148"/>
      <c r="Q431" s="1148"/>
      <c r="R431" s="1148"/>
      <c r="S431" s="1148"/>
      <c r="T431" s="1148"/>
      <c r="U431" s="1148"/>
      <c r="V431" s="1148"/>
      <c r="W431" s="1148"/>
      <c r="X431" s="1148"/>
      <c r="Y431" s="1148"/>
      <c r="Z431" s="1148"/>
      <c r="AA431" s="1148"/>
      <c r="AB431" s="1148"/>
      <c r="AC431" s="1148"/>
      <c r="AD431" s="1148"/>
      <c r="AE431" s="1148"/>
      <c r="AF431" s="1149"/>
      <c r="AG431" s="472"/>
      <c r="AH431" s="471"/>
      <c r="AI431" s="468"/>
      <c r="AJ431" s="467"/>
      <c r="AK431" s="466"/>
      <c r="AL431" s="466"/>
      <c r="AM431" s="470"/>
      <c r="AN431" s="465"/>
    </row>
    <row r="432" spans="1:40" ht="15.5" x14ac:dyDescent="0.35">
      <c r="A432" s="1147"/>
      <c r="B432" s="1148"/>
      <c r="C432" s="1148"/>
      <c r="D432" s="1148"/>
      <c r="E432" s="1148"/>
      <c r="F432" s="1148"/>
      <c r="G432" s="1148"/>
      <c r="H432" s="1148"/>
      <c r="I432" s="1148"/>
      <c r="J432" s="1148"/>
      <c r="K432" s="1148"/>
      <c r="L432" s="1148"/>
      <c r="M432" s="1148"/>
      <c r="N432" s="1148"/>
      <c r="O432" s="1148"/>
      <c r="P432" s="1148"/>
      <c r="Q432" s="1148"/>
      <c r="R432" s="1148"/>
      <c r="S432" s="1148"/>
      <c r="T432" s="1148"/>
      <c r="U432" s="1148"/>
      <c r="V432" s="1148"/>
      <c r="W432" s="1148"/>
      <c r="X432" s="1148"/>
      <c r="Y432" s="1148"/>
      <c r="Z432" s="1148"/>
      <c r="AA432" s="1148"/>
      <c r="AB432" s="1148"/>
      <c r="AC432" s="1148"/>
      <c r="AD432" s="1148"/>
      <c r="AE432" s="1148"/>
      <c r="AF432" s="1149"/>
      <c r="AG432" s="1168"/>
      <c r="AH432" s="1169"/>
      <c r="AI432" s="469"/>
      <c r="AJ432" s="467"/>
      <c r="AK432" s="467"/>
      <c r="AL432" s="466"/>
      <c r="AM432" s="466"/>
      <c r="AN432" s="465"/>
    </row>
    <row r="433" spans="1:40" ht="15.5" x14ac:dyDescent="0.35">
      <c r="A433" s="1147"/>
      <c r="B433" s="1148"/>
      <c r="C433" s="1148"/>
      <c r="D433" s="1148"/>
      <c r="E433" s="1148"/>
      <c r="F433" s="1148"/>
      <c r="G433" s="1148"/>
      <c r="H433" s="1148"/>
      <c r="I433" s="1148"/>
      <c r="J433" s="1148"/>
      <c r="K433" s="1148"/>
      <c r="L433" s="1148"/>
      <c r="M433" s="1148"/>
      <c r="N433" s="1148"/>
      <c r="O433" s="1148"/>
      <c r="P433" s="1148"/>
      <c r="Q433" s="1148"/>
      <c r="R433" s="1148"/>
      <c r="S433" s="1148"/>
      <c r="T433" s="1148"/>
      <c r="U433" s="1148"/>
      <c r="V433" s="1148"/>
      <c r="W433" s="1148"/>
      <c r="X433" s="1148"/>
      <c r="Y433" s="1148"/>
      <c r="Z433" s="1148"/>
      <c r="AA433" s="1148"/>
      <c r="AB433" s="1148"/>
      <c r="AC433" s="1148"/>
      <c r="AD433" s="1148"/>
      <c r="AE433" s="1148"/>
      <c r="AF433" s="1149"/>
      <c r="AG433" s="1168"/>
      <c r="AH433" s="1169"/>
      <c r="AI433" s="468"/>
      <c r="AJ433" s="547"/>
      <c r="AK433" s="548"/>
      <c r="AL433" s="548"/>
      <c r="AM433" s="549"/>
      <c r="AN433" s="550"/>
    </row>
    <row r="434" spans="1:40" ht="16" thickBot="1" x14ac:dyDescent="0.4">
      <c r="A434" s="1147"/>
      <c r="B434" s="1148"/>
      <c r="C434" s="1148"/>
      <c r="D434" s="1148"/>
      <c r="E434" s="1148"/>
      <c r="F434" s="1148"/>
      <c r="G434" s="1148"/>
      <c r="H434" s="1148"/>
      <c r="I434" s="1148"/>
      <c r="J434" s="1148"/>
      <c r="K434" s="1148"/>
      <c r="L434" s="1148"/>
      <c r="M434" s="1148"/>
      <c r="N434" s="1148"/>
      <c r="O434" s="1148"/>
      <c r="P434" s="1148"/>
      <c r="Q434" s="1148"/>
      <c r="R434" s="1148"/>
      <c r="S434" s="1148"/>
      <c r="T434" s="1148"/>
      <c r="U434" s="1148"/>
      <c r="V434" s="1148"/>
      <c r="W434" s="1148"/>
      <c r="X434" s="1148"/>
      <c r="Y434" s="1148"/>
      <c r="Z434" s="1148"/>
      <c r="AA434" s="1148"/>
      <c r="AB434" s="1148"/>
      <c r="AC434" s="1148"/>
      <c r="AD434" s="1148"/>
      <c r="AE434" s="1148"/>
      <c r="AF434" s="1149"/>
      <c r="AG434" s="1185"/>
      <c r="AH434" s="1186"/>
      <c r="AI434" s="464"/>
      <c r="AJ434" s="463"/>
      <c r="AK434" s="463"/>
      <c r="AL434" s="463"/>
      <c r="AM434" s="463"/>
      <c r="AN434" s="462"/>
    </row>
    <row r="435" spans="1:40" ht="15.5" x14ac:dyDescent="0.35">
      <c r="A435" s="1147"/>
      <c r="B435" s="1148"/>
      <c r="C435" s="1148"/>
      <c r="D435" s="1148"/>
      <c r="E435" s="1148"/>
      <c r="F435" s="1148"/>
      <c r="G435" s="1148"/>
      <c r="H435" s="1148"/>
      <c r="I435" s="1148"/>
      <c r="J435" s="1148"/>
      <c r="K435" s="1148"/>
      <c r="L435" s="1148"/>
      <c r="M435" s="1148"/>
      <c r="N435" s="1148"/>
      <c r="O435" s="1148"/>
      <c r="P435" s="1148"/>
      <c r="Q435" s="1148"/>
      <c r="R435" s="1148"/>
      <c r="S435" s="1148"/>
      <c r="T435" s="1148"/>
      <c r="U435" s="1148"/>
      <c r="V435" s="1148"/>
      <c r="W435" s="1148"/>
      <c r="X435" s="1148"/>
      <c r="Y435" s="1148"/>
      <c r="Z435" s="1148"/>
      <c r="AA435" s="1148"/>
      <c r="AB435" s="1148"/>
      <c r="AC435" s="1148"/>
      <c r="AD435" s="1148"/>
      <c r="AE435" s="1148"/>
      <c r="AF435" s="1149"/>
      <c r="AG435" s="1187" t="s">
        <v>416</v>
      </c>
      <c r="AH435" s="1188"/>
      <c r="AI435" s="1188"/>
      <c r="AJ435" s="1188"/>
      <c r="AK435" s="1188"/>
      <c r="AL435" s="1188"/>
      <c r="AM435" s="1189"/>
      <c r="AN435" s="461">
        <f>SUM(AN406:AN434)</f>
        <v>3</v>
      </c>
    </row>
    <row r="436" spans="1:40" ht="15.5" x14ac:dyDescent="0.35">
      <c r="A436" s="1147"/>
      <c r="B436" s="1148"/>
      <c r="C436" s="1148"/>
      <c r="D436" s="1148"/>
      <c r="E436" s="1148"/>
      <c r="F436" s="1148"/>
      <c r="G436" s="1148"/>
      <c r="H436" s="1148"/>
      <c r="I436" s="1148"/>
      <c r="J436" s="1148"/>
      <c r="K436" s="1148"/>
      <c r="L436" s="1148"/>
      <c r="M436" s="1148"/>
      <c r="N436" s="1148"/>
      <c r="O436" s="1148"/>
      <c r="P436" s="1148"/>
      <c r="Q436" s="1148"/>
      <c r="R436" s="1148"/>
      <c r="S436" s="1148"/>
      <c r="T436" s="1148"/>
      <c r="U436" s="1148"/>
      <c r="V436" s="1148"/>
      <c r="W436" s="1148"/>
      <c r="X436" s="1148"/>
      <c r="Y436" s="1148"/>
      <c r="Z436" s="1148"/>
      <c r="AA436" s="1148"/>
      <c r="AB436" s="1148"/>
      <c r="AC436" s="1148"/>
      <c r="AD436" s="1148"/>
      <c r="AE436" s="1148"/>
      <c r="AF436" s="1149"/>
      <c r="AG436" s="1190"/>
      <c r="AH436" s="1191"/>
      <c r="AI436" s="1191"/>
      <c r="AJ436" s="1191"/>
      <c r="AK436" s="1191"/>
      <c r="AL436" s="1191"/>
      <c r="AM436" s="1192"/>
      <c r="AN436" s="460"/>
    </row>
    <row r="437" spans="1:40" ht="18.5" thickBot="1" x14ac:dyDescent="0.45">
      <c r="A437" s="1150"/>
      <c r="B437" s="1151"/>
      <c r="C437" s="1151"/>
      <c r="D437" s="1151"/>
      <c r="E437" s="1151"/>
      <c r="F437" s="1151"/>
      <c r="G437" s="1151"/>
      <c r="H437" s="1151"/>
      <c r="I437" s="1151"/>
      <c r="J437" s="1151"/>
      <c r="K437" s="1151"/>
      <c r="L437" s="1151"/>
      <c r="M437" s="1151"/>
      <c r="N437" s="1151"/>
      <c r="O437" s="1151"/>
      <c r="P437" s="1151"/>
      <c r="Q437" s="1151"/>
      <c r="R437" s="1151"/>
      <c r="S437" s="1151"/>
      <c r="T437" s="1151"/>
      <c r="U437" s="1151"/>
      <c r="V437" s="1151"/>
      <c r="W437" s="1151"/>
      <c r="X437" s="1151"/>
      <c r="Y437" s="1151"/>
      <c r="Z437" s="1151"/>
      <c r="AA437" s="1151"/>
      <c r="AB437" s="1151"/>
      <c r="AC437" s="1151"/>
      <c r="AD437" s="1151"/>
      <c r="AE437" s="1151"/>
      <c r="AF437" s="1152"/>
      <c r="AG437" s="1193" t="s">
        <v>415</v>
      </c>
      <c r="AH437" s="1194"/>
      <c r="AI437" s="1194"/>
      <c r="AJ437" s="1194"/>
      <c r="AK437" s="1194"/>
      <c r="AL437" s="1194"/>
      <c r="AM437" s="1195"/>
      <c r="AN437" s="459">
        <f>AN435-AN436</f>
        <v>3</v>
      </c>
    </row>
    <row r="438" spans="1:40" ht="15.5" x14ac:dyDescent="0.35">
      <c r="A438" s="458"/>
      <c r="B438" s="457"/>
      <c r="C438" s="453"/>
      <c r="D438" s="453"/>
      <c r="E438" s="453"/>
      <c r="F438" s="453"/>
      <c r="G438" s="453"/>
      <c r="H438" s="454"/>
      <c r="I438" s="453"/>
      <c r="J438" s="453"/>
      <c r="K438" s="453"/>
      <c r="L438" s="453"/>
      <c r="M438" s="453"/>
      <c r="N438" s="453"/>
      <c r="O438" s="453"/>
      <c r="P438" s="453"/>
      <c r="Q438" s="453"/>
      <c r="R438" s="453"/>
      <c r="S438" s="1170"/>
      <c r="T438" s="1170"/>
      <c r="U438" s="1170"/>
      <c r="V438" s="1170"/>
      <c r="W438" s="1170"/>
      <c r="X438" s="1170"/>
      <c r="Y438" s="1170"/>
      <c r="Z438" s="1170"/>
      <c r="AA438" s="1170"/>
      <c r="AB438" s="1170"/>
      <c r="AC438" s="1170"/>
      <c r="AD438" s="1170"/>
      <c r="AE438" s="1170"/>
      <c r="AF438" s="1170"/>
      <c r="AG438" s="1170"/>
      <c r="AH438" s="1170"/>
      <c r="AI438" s="456"/>
      <c r="AJ438" s="455"/>
      <c r="AK438" s="454"/>
      <c r="AL438" s="453"/>
      <c r="AM438" s="453"/>
      <c r="AN438" s="452"/>
    </row>
    <row r="439" spans="1:40" ht="15.5" x14ac:dyDescent="0.35">
      <c r="A439" s="448"/>
      <c r="B439" s="447"/>
      <c r="H439" s="446"/>
      <c r="S439" s="1171"/>
      <c r="T439" s="1171"/>
      <c r="U439" s="1171"/>
      <c r="V439" s="1171"/>
      <c r="W439" s="1171"/>
      <c r="X439" s="1171"/>
      <c r="Y439" s="1171"/>
      <c r="Z439" s="1171"/>
      <c r="AA439" s="1171"/>
      <c r="AB439" s="1171"/>
      <c r="AC439" s="1171"/>
      <c r="AD439" s="1171"/>
      <c r="AE439" s="1171"/>
      <c r="AF439" s="1171"/>
      <c r="AG439" s="1171"/>
      <c r="AH439" s="1171"/>
      <c r="AI439" s="451"/>
      <c r="AJ439" s="450"/>
      <c r="AK439" s="446"/>
      <c r="AN439" s="449"/>
    </row>
    <row r="440" spans="1:40" ht="15.5" x14ac:dyDescent="0.35">
      <c r="A440" s="448"/>
      <c r="B440" s="447"/>
      <c r="H440" s="446"/>
      <c r="S440" s="1171"/>
      <c r="T440" s="1171"/>
      <c r="U440" s="1171"/>
      <c r="V440" s="1171"/>
      <c r="W440" s="1171"/>
      <c r="X440" s="1171"/>
      <c r="Y440" s="1171"/>
      <c r="Z440" s="1171"/>
      <c r="AA440" s="1171"/>
      <c r="AB440" s="1171"/>
      <c r="AC440" s="1171"/>
      <c r="AD440" s="1171"/>
      <c r="AE440" s="1171"/>
      <c r="AF440" s="1171"/>
      <c r="AG440" s="1171"/>
      <c r="AH440" s="1171"/>
      <c r="AI440" s="451"/>
      <c r="AJ440" s="450"/>
      <c r="AK440" s="446"/>
      <c r="AN440" s="449"/>
    </row>
    <row r="441" spans="1:40" ht="15.5" x14ac:dyDescent="0.35">
      <c r="A441" s="448"/>
      <c r="B441" s="447"/>
      <c r="H441" s="446"/>
      <c r="S441" s="1171"/>
      <c r="T441" s="1171"/>
      <c r="U441" s="1171"/>
      <c r="V441" s="1171"/>
      <c r="W441" s="1171"/>
      <c r="X441" s="1171"/>
      <c r="Y441" s="1171"/>
      <c r="Z441" s="1171"/>
      <c r="AA441" s="1171"/>
      <c r="AB441" s="1171"/>
      <c r="AC441" s="1171"/>
      <c r="AD441" s="1171"/>
      <c r="AE441" s="1171"/>
      <c r="AF441" s="1171"/>
      <c r="AG441" s="1171"/>
      <c r="AH441" s="1171"/>
      <c r="AI441" s="451"/>
      <c r="AJ441" s="450"/>
      <c r="AK441" s="446"/>
      <c r="AN441" s="449"/>
    </row>
    <row r="442" spans="1:40" ht="15.5" x14ac:dyDescent="0.35">
      <c r="A442" s="448"/>
      <c r="B442" s="447"/>
      <c r="H442" s="446"/>
      <c r="S442" s="1171"/>
      <c r="T442" s="1171"/>
      <c r="U442" s="1171"/>
      <c r="V442" s="1171"/>
      <c r="W442" s="1171"/>
      <c r="X442" s="1171"/>
      <c r="Y442" s="1171"/>
      <c r="Z442" s="1171"/>
      <c r="AA442" s="1171"/>
      <c r="AB442" s="1171"/>
      <c r="AC442" s="1171"/>
      <c r="AD442" s="1171"/>
      <c r="AE442" s="1171"/>
      <c r="AF442" s="1171"/>
      <c r="AG442" s="1171"/>
      <c r="AH442" s="1171"/>
      <c r="AI442" s="451"/>
      <c r="AJ442" s="450"/>
      <c r="AK442" s="446"/>
      <c r="AN442" s="449"/>
    </row>
    <row r="443" spans="1:40" ht="15.5" x14ac:dyDescent="0.35">
      <c r="A443" s="448"/>
      <c r="B443" s="447"/>
      <c r="H443" s="446"/>
      <c r="S443" s="1171"/>
      <c r="T443" s="1171"/>
      <c r="U443" s="1171"/>
      <c r="V443" s="1171"/>
      <c r="W443" s="1171"/>
      <c r="X443" s="1171"/>
      <c r="Y443" s="1171"/>
      <c r="Z443" s="1171"/>
      <c r="AA443" s="1171"/>
      <c r="AB443" s="1171"/>
      <c r="AC443" s="1171"/>
      <c r="AD443" s="1171"/>
      <c r="AE443" s="1171"/>
      <c r="AF443" s="1171"/>
      <c r="AG443" s="1171"/>
      <c r="AH443" s="1171"/>
      <c r="AI443" s="451"/>
      <c r="AJ443" s="450"/>
      <c r="AK443" s="446"/>
      <c r="AN443" s="449"/>
    </row>
    <row r="444" spans="1:40" ht="15.5" x14ac:dyDescent="0.35">
      <c r="A444" s="448"/>
      <c r="B444" s="447"/>
      <c r="H444" s="446"/>
      <c r="S444" s="1171"/>
      <c r="T444" s="1171"/>
      <c r="U444" s="1171"/>
      <c r="V444" s="1171"/>
      <c r="W444" s="1171"/>
      <c r="X444" s="1171"/>
      <c r="Y444" s="1171"/>
      <c r="Z444" s="1171"/>
      <c r="AA444" s="1171"/>
      <c r="AB444" s="1171"/>
      <c r="AC444" s="1171"/>
      <c r="AD444" s="1171"/>
      <c r="AE444" s="1171"/>
      <c r="AF444" s="1171"/>
      <c r="AG444" s="1171"/>
      <c r="AH444" s="1171"/>
      <c r="AI444" s="1173" t="s">
        <v>541</v>
      </c>
      <c r="AJ444" s="1174"/>
      <c r="AK444" s="1174"/>
      <c r="AL444" s="1174"/>
      <c r="AM444" s="1174"/>
      <c r="AN444" s="1175"/>
    </row>
    <row r="445" spans="1:40" ht="13" x14ac:dyDescent="0.3">
      <c r="A445" s="1176"/>
      <c r="B445" s="1177"/>
      <c r="C445" s="1177"/>
      <c r="D445" s="1177"/>
      <c r="E445" s="1177"/>
      <c r="F445" s="1177"/>
      <c r="G445" s="1177"/>
      <c r="H445" s="1177"/>
      <c r="I445" s="1177"/>
      <c r="J445" s="1177"/>
      <c r="K445" s="1177"/>
      <c r="L445" s="1177"/>
      <c r="M445" s="1177"/>
      <c r="N445" s="1177"/>
      <c r="O445" s="1177"/>
      <c r="P445" s="1177"/>
      <c r="Q445" s="1177"/>
      <c r="R445" s="1178"/>
      <c r="S445" s="1171"/>
      <c r="T445" s="1171"/>
      <c r="U445" s="1171"/>
      <c r="V445" s="1171"/>
      <c r="W445" s="1171"/>
      <c r="X445" s="1171"/>
      <c r="Y445" s="1171"/>
      <c r="Z445" s="1171"/>
      <c r="AA445" s="1171"/>
      <c r="AB445" s="1171"/>
      <c r="AC445" s="1171"/>
      <c r="AD445" s="1171"/>
      <c r="AE445" s="1171"/>
      <c r="AF445" s="1171"/>
      <c r="AG445" s="1171"/>
      <c r="AH445" s="1171"/>
      <c r="AI445" s="1173" t="s">
        <v>542</v>
      </c>
      <c r="AJ445" s="1174"/>
      <c r="AK445" s="1174"/>
      <c r="AL445" s="1174"/>
      <c r="AM445" s="1174"/>
      <c r="AN445" s="1175"/>
    </row>
    <row r="446" spans="1:40" ht="13" x14ac:dyDescent="0.3">
      <c r="A446" s="1176"/>
      <c r="B446" s="1177"/>
      <c r="C446" s="1177"/>
      <c r="D446" s="1177"/>
      <c r="E446" s="1177"/>
      <c r="F446" s="1177"/>
      <c r="G446" s="1177"/>
      <c r="H446" s="1177"/>
      <c r="I446" s="1177"/>
      <c r="J446" s="1177"/>
      <c r="K446" s="1177"/>
      <c r="L446" s="1177"/>
      <c r="M446" s="1177"/>
      <c r="N446" s="1177"/>
      <c r="O446" s="1177"/>
      <c r="P446" s="1177"/>
      <c r="Q446" s="1177"/>
      <c r="R446" s="1178"/>
      <c r="S446" s="1171"/>
      <c r="T446" s="1171"/>
      <c r="U446" s="1171"/>
      <c r="V446" s="1171"/>
      <c r="W446" s="1171"/>
      <c r="X446" s="1171"/>
      <c r="Y446" s="1171"/>
      <c r="Z446" s="1171"/>
      <c r="AA446" s="1171"/>
      <c r="AB446" s="1171"/>
      <c r="AC446" s="1171"/>
      <c r="AD446" s="1171"/>
      <c r="AE446" s="1171"/>
      <c r="AF446" s="1171"/>
      <c r="AG446" s="1171"/>
      <c r="AH446" s="1171"/>
      <c r="AI446" s="1173" t="s">
        <v>543</v>
      </c>
      <c r="AJ446" s="1174"/>
      <c r="AK446" s="1174"/>
      <c r="AL446" s="1174"/>
      <c r="AM446" s="1174"/>
      <c r="AN446" s="1175"/>
    </row>
    <row r="447" spans="1:40" ht="13.5" thickBot="1" x14ac:dyDescent="0.35">
      <c r="A447" s="1179"/>
      <c r="B447" s="1180"/>
      <c r="C447" s="1180"/>
      <c r="D447" s="1180"/>
      <c r="E447" s="1180"/>
      <c r="F447" s="1180"/>
      <c r="G447" s="1180"/>
      <c r="H447" s="1180"/>
      <c r="I447" s="1180"/>
      <c r="J447" s="1180"/>
      <c r="K447" s="1180"/>
      <c r="L447" s="1180"/>
      <c r="M447" s="1180"/>
      <c r="N447" s="1180"/>
      <c r="O447" s="1180"/>
      <c r="P447" s="1180"/>
      <c r="Q447" s="1180"/>
      <c r="R447" s="1181"/>
      <c r="S447" s="1172"/>
      <c r="T447" s="1172"/>
      <c r="U447" s="1172"/>
      <c r="V447" s="1172"/>
      <c r="W447" s="1172"/>
      <c r="X447" s="1172"/>
      <c r="Y447" s="1172"/>
      <c r="Z447" s="1172"/>
      <c r="AA447" s="1172"/>
      <c r="AB447" s="1172"/>
      <c r="AC447" s="1172"/>
      <c r="AD447" s="1172"/>
      <c r="AE447" s="1172"/>
      <c r="AF447" s="1172"/>
      <c r="AG447" s="1172"/>
      <c r="AH447" s="1172"/>
      <c r="AI447" s="1182"/>
      <c r="AJ447" s="1183"/>
      <c r="AK447" s="1183"/>
      <c r="AL447" s="1183"/>
      <c r="AM447" s="1183"/>
      <c r="AN447" s="1184"/>
    </row>
    <row r="448" spans="1:40" ht="23" x14ac:dyDescent="0.5">
      <c r="A448" s="1202"/>
      <c r="B448" s="1203"/>
      <c r="C448" s="1203"/>
      <c r="D448" s="1203"/>
      <c r="E448" s="1203"/>
      <c r="F448" s="1203"/>
      <c r="G448" s="1203"/>
      <c r="H448" s="1204"/>
      <c r="I448" s="1208" t="s">
        <v>443</v>
      </c>
      <c r="J448" s="1209"/>
      <c r="K448" s="1209"/>
      <c r="L448" s="1209"/>
      <c r="M448" s="1209"/>
      <c r="N448" s="1209"/>
      <c r="O448" s="1209"/>
      <c r="P448" s="1209"/>
      <c r="Q448" s="1209"/>
      <c r="R448" s="1209"/>
      <c r="S448" s="1209"/>
      <c r="T448" s="1209"/>
      <c r="U448" s="1209"/>
      <c r="V448" s="1209"/>
      <c r="W448" s="1209"/>
      <c r="X448" s="1209"/>
      <c r="Y448" s="1209"/>
      <c r="Z448" s="1209"/>
      <c r="AA448" s="1209"/>
      <c r="AB448" s="1209"/>
      <c r="AC448" s="1209"/>
      <c r="AD448" s="1209"/>
      <c r="AE448" s="1209"/>
      <c r="AF448" s="1209"/>
      <c r="AG448" s="1209"/>
      <c r="AH448" s="1209"/>
      <c r="AI448" s="1209"/>
      <c r="AJ448" s="1209"/>
      <c r="AK448" s="1210"/>
      <c r="AL448" s="1214" t="s">
        <v>442</v>
      </c>
      <c r="AM448" s="1215"/>
      <c r="AN448" s="1216"/>
    </row>
    <row r="449" spans="1:40" ht="23" x14ac:dyDescent="0.5">
      <c r="A449" s="1205"/>
      <c r="B449" s="1206"/>
      <c r="C449" s="1206"/>
      <c r="D449" s="1206"/>
      <c r="E449" s="1206"/>
      <c r="F449" s="1206"/>
      <c r="G449" s="1206"/>
      <c r="H449" s="1207"/>
      <c r="I449" s="1211"/>
      <c r="J449" s="1212"/>
      <c r="K449" s="1212"/>
      <c r="L449" s="1212"/>
      <c r="M449" s="1212"/>
      <c r="N449" s="1212"/>
      <c r="O449" s="1212"/>
      <c r="P449" s="1212"/>
      <c r="Q449" s="1212"/>
      <c r="R449" s="1212"/>
      <c r="S449" s="1212"/>
      <c r="T449" s="1212"/>
      <c r="U449" s="1212"/>
      <c r="V449" s="1212"/>
      <c r="W449" s="1212"/>
      <c r="X449" s="1212"/>
      <c r="Y449" s="1212"/>
      <c r="Z449" s="1212"/>
      <c r="AA449" s="1212"/>
      <c r="AB449" s="1212"/>
      <c r="AC449" s="1212"/>
      <c r="AD449" s="1212"/>
      <c r="AE449" s="1212"/>
      <c r="AF449" s="1212"/>
      <c r="AG449" s="1212"/>
      <c r="AH449" s="1212"/>
      <c r="AI449" s="1212"/>
      <c r="AJ449" s="1212"/>
      <c r="AK449" s="1213"/>
      <c r="AL449" s="1217" t="s">
        <v>441</v>
      </c>
      <c r="AM449" s="1218"/>
      <c r="AN449" s="1219"/>
    </row>
    <row r="450" spans="1:40" ht="23" x14ac:dyDescent="0.5">
      <c r="A450" s="1205"/>
      <c r="B450" s="1206"/>
      <c r="C450" s="1206"/>
      <c r="D450" s="1206"/>
      <c r="E450" s="1206"/>
      <c r="F450" s="1206"/>
      <c r="G450" s="1206"/>
      <c r="H450" s="1207"/>
      <c r="I450" s="1220" t="s">
        <v>440</v>
      </c>
      <c r="J450" s="1221"/>
      <c r="K450" s="1221"/>
      <c r="L450" s="1221"/>
      <c r="M450" s="1221"/>
      <c r="N450" s="1221"/>
      <c r="O450" s="1221"/>
      <c r="P450" s="1221"/>
      <c r="Q450" s="1221"/>
      <c r="R450" s="1221"/>
      <c r="S450" s="1221"/>
      <c r="T450" s="1221"/>
      <c r="U450" s="1221"/>
      <c r="V450" s="1221"/>
      <c r="W450" s="1221"/>
      <c r="X450" s="1221"/>
      <c r="Y450" s="1221"/>
      <c r="Z450" s="1221"/>
      <c r="AA450" s="1221"/>
      <c r="AB450" s="1221"/>
      <c r="AC450" s="1221"/>
      <c r="AD450" s="1221"/>
      <c r="AE450" s="1221"/>
      <c r="AF450" s="1221"/>
      <c r="AG450" s="1221"/>
      <c r="AH450" s="1221"/>
      <c r="AI450" s="1221"/>
      <c r="AJ450" s="1221"/>
      <c r="AK450" s="1222"/>
      <c r="AL450" s="1223" t="s">
        <v>439</v>
      </c>
      <c r="AM450" s="1224"/>
      <c r="AN450" s="1225"/>
    </row>
    <row r="451" spans="1:40" ht="14" x14ac:dyDescent="0.25">
      <c r="A451" s="1226" t="s">
        <v>438</v>
      </c>
      <c r="B451" s="1227"/>
      <c r="C451" s="1227"/>
      <c r="D451" s="1227"/>
      <c r="E451" s="1227"/>
      <c r="F451" s="1227" t="s">
        <v>437</v>
      </c>
      <c r="G451" s="1227"/>
      <c r="H451" s="1228">
        <v>15</v>
      </c>
      <c r="I451" s="1229"/>
      <c r="J451" s="1227" t="s">
        <v>436</v>
      </c>
      <c r="K451" s="1227"/>
      <c r="L451" s="1230">
        <v>6</v>
      </c>
      <c r="M451" s="1230"/>
      <c r="N451" s="1227" t="s">
        <v>8</v>
      </c>
      <c r="O451" s="1227"/>
      <c r="P451" s="1230">
        <v>2025</v>
      </c>
      <c r="Q451" s="1230"/>
      <c r="R451" s="482"/>
      <c r="S451" s="482"/>
      <c r="T451" s="482"/>
      <c r="U451" s="1227" t="s">
        <v>435</v>
      </c>
      <c r="V451" s="1227"/>
      <c r="W451" s="1227"/>
      <c r="X451" s="1227"/>
      <c r="Y451" s="1227"/>
      <c r="Z451" s="1231"/>
      <c r="AA451" s="1231"/>
      <c r="AB451" s="1231"/>
      <c r="AC451" s="1231"/>
      <c r="AD451" s="1231"/>
      <c r="AE451" s="1231"/>
      <c r="AF451" s="1231"/>
      <c r="AG451" s="1227" t="s">
        <v>434</v>
      </c>
      <c r="AH451" s="1227"/>
      <c r="AI451" s="1227"/>
      <c r="AJ451" s="1142" t="s">
        <v>541</v>
      </c>
      <c r="AK451" s="1142"/>
      <c r="AL451" s="1142"/>
      <c r="AM451" s="1142"/>
      <c r="AN451" s="1143"/>
    </row>
    <row r="452" spans="1:40" ht="17.5" x14ac:dyDescent="0.25">
      <c r="A452" s="1232" t="s">
        <v>433</v>
      </c>
      <c r="B452" s="1233"/>
      <c r="C452" s="1233"/>
      <c r="D452" s="1233"/>
      <c r="E452" s="1233"/>
      <c r="F452" s="1233"/>
      <c r="G452" s="1233"/>
      <c r="H452" s="1233"/>
      <c r="I452" s="1234" t="s">
        <v>540</v>
      </c>
      <c r="J452" s="1235"/>
      <c r="K452" s="1235"/>
      <c r="L452" s="1235"/>
      <c r="M452" s="1235"/>
      <c r="N452" s="1235"/>
      <c r="O452" s="1235"/>
      <c r="P452" s="1235"/>
      <c r="Q452" s="1235"/>
      <c r="R452" s="1235"/>
      <c r="S452" s="1235"/>
      <c r="T452" s="1235"/>
      <c r="U452" s="1235"/>
      <c r="V452" s="1235"/>
      <c r="W452" s="1235"/>
      <c r="X452" s="1235"/>
      <c r="Y452" s="1235"/>
      <c r="Z452" s="1235"/>
      <c r="AA452" s="1235"/>
      <c r="AB452" s="1235"/>
      <c r="AC452" s="1235"/>
      <c r="AD452" s="1235"/>
      <c r="AE452" s="1235"/>
      <c r="AF452" s="1235"/>
      <c r="AG452" s="1235"/>
      <c r="AH452" s="1235"/>
      <c r="AI452" s="1235"/>
      <c r="AJ452" s="1235"/>
      <c r="AK452" s="1235"/>
      <c r="AL452" s="1235"/>
      <c r="AM452" s="1235"/>
      <c r="AN452" s="1236"/>
    </row>
    <row r="453" spans="1:40" ht="20" x14ac:dyDescent="0.4">
      <c r="A453" s="1226" t="s">
        <v>432</v>
      </c>
      <c r="B453" s="1227"/>
      <c r="C453" s="1227"/>
      <c r="D453" s="1227"/>
      <c r="E453" s="1227"/>
      <c r="F453" s="1227"/>
      <c r="G453" s="1227"/>
      <c r="H453" s="1227"/>
      <c r="I453" s="1237"/>
      <c r="J453" s="1237"/>
      <c r="K453" s="1237"/>
      <c r="L453" s="1237"/>
      <c r="M453" s="1237"/>
      <c r="N453" s="1237"/>
      <c r="O453" s="1237"/>
      <c r="P453" s="1237"/>
      <c r="Q453" s="1237"/>
      <c r="R453" s="1237"/>
      <c r="S453" s="1237"/>
      <c r="T453" s="1237"/>
      <c r="U453" s="1237"/>
      <c r="V453" s="1237"/>
      <c r="W453" s="1237"/>
      <c r="X453" s="1237"/>
      <c r="Y453" s="1237"/>
      <c r="Z453" s="1237"/>
      <c r="AA453" s="1237"/>
      <c r="AB453" s="1237"/>
      <c r="AC453" s="1237"/>
      <c r="AD453" s="1237"/>
      <c r="AE453" s="1238" t="s">
        <v>429</v>
      </c>
      <c r="AF453" s="1239"/>
      <c r="AG453" s="1239"/>
      <c r="AH453" s="1240"/>
      <c r="AI453" s="484"/>
      <c r="AJ453" s="1241" t="s">
        <v>431</v>
      </c>
      <c r="AK453" s="1242"/>
      <c r="AL453" s="1243"/>
      <c r="AM453" s="1244"/>
      <c r="AN453" s="1245"/>
    </row>
    <row r="454" spans="1:40" ht="20" x14ac:dyDescent="0.4">
      <c r="A454" s="1226" t="s">
        <v>430</v>
      </c>
      <c r="B454" s="1227"/>
      <c r="C454" s="1227"/>
      <c r="D454" s="1227"/>
      <c r="E454" s="1227"/>
      <c r="F454" s="1227"/>
      <c r="G454" s="1227"/>
      <c r="H454" s="1227"/>
      <c r="I454" s="1237"/>
      <c r="J454" s="1237"/>
      <c r="K454" s="1237"/>
      <c r="L454" s="1237"/>
      <c r="M454" s="1237"/>
      <c r="N454" s="1237"/>
      <c r="O454" s="1237"/>
      <c r="P454" s="1237"/>
      <c r="Q454" s="1237"/>
      <c r="R454" s="1237"/>
      <c r="S454" s="1237"/>
      <c r="T454" s="1237"/>
      <c r="U454" s="1237"/>
      <c r="V454" s="1237"/>
      <c r="W454" s="1237"/>
      <c r="X454" s="1237"/>
      <c r="Y454" s="1237"/>
      <c r="Z454" s="1237"/>
      <c r="AA454" s="1237"/>
      <c r="AB454" s="1237"/>
      <c r="AC454" s="1237"/>
      <c r="AD454" s="1237"/>
      <c r="AE454" s="1238" t="s">
        <v>429</v>
      </c>
      <c r="AF454" s="1239"/>
      <c r="AG454" s="1239"/>
      <c r="AH454" s="1240"/>
      <c r="AI454" s="484"/>
      <c r="AJ454" s="1238" t="s">
        <v>428</v>
      </c>
      <c r="AK454" s="1239"/>
      <c r="AL454" s="1240"/>
      <c r="AM454" s="1244"/>
      <c r="AN454" s="1245"/>
    </row>
    <row r="455" spans="1:40" ht="16" thickBot="1" x14ac:dyDescent="0.3">
      <c r="A455" s="483"/>
      <c r="B455" s="482"/>
      <c r="C455" s="482"/>
      <c r="D455" s="482"/>
      <c r="E455" s="482"/>
      <c r="F455" s="482"/>
      <c r="G455" s="482"/>
      <c r="H455" s="482"/>
      <c r="I455" s="482"/>
      <c r="J455" s="482"/>
      <c r="K455" s="482"/>
      <c r="L455" s="482"/>
      <c r="M455" s="482"/>
      <c r="N455" s="482"/>
      <c r="O455" s="482"/>
      <c r="P455" s="482"/>
      <c r="Q455" s="482"/>
      <c r="R455" s="482"/>
      <c r="S455" s="482"/>
      <c r="T455" s="482"/>
      <c r="U455" s="482"/>
      <c r="V455" s="482"/>
      <c r="W455" s="482"/>
      <c r="X455" s="482"/>
      <c r="Y455" s="482"/>
      <c r="Z455" s="482"/>
      <c r="AA455" s="482"/>
      <c r="AB455" s="482"/>
      <c r="AC455" s="482"/>
      <c r="AD455" s="482"/>
      <c r="AE455" s="482"/>
      <c r="AF455" s="482"/>
      <c r="AG455" s="482"/>
      <c r="AH455" s="482"/>
      <c r="AI455" s="481"/>
      <c r="AJ455" s="481"/>
      <c r="AK455" s="481"/>
      <c r="AL455" s="481"/>
      <c r="AM455" s="480"/>
      <c r="AN455" s="479"/>
    </row>
    <row r="456" spans="1:40" ht="16" thickBot="1" x14ac:dyDescent="0.3">
      <c r="A456" s="1246" t="s">
        <v>53</v>
      </c>
      <c r="B456" s="1247"/>
      <c r="C456" s="1247"/>
      <c r="D456" s="1247"/>
      <c r="E456" s="1247"/>
      <c r="F456" s="1247"/>
      <c r="G456" s="1247"/>
      <c r="H456" s="1248" t="s">
        <v>31</v>
      </c>
      <c r="I456" s="1249"/>
      <c r="J456" s="1249"/>
      <c r="K456" s="1249"/>
      <c r="L456" s="1249"/>
      <c r="M456" s="1249"/>
      <c r="N456" s="1249"/>
      <c r="O456" s="1249"/>
      <c r="P456" s="1249"/>
      <c r="Q456" s="1249"/>
      <c r="R456" s="1249"/>
      <c r="S456" s="1249"/>
      <c r="T456" s="1250"/>
      <c r="U456" s="1247" t="s">
        <v>20</v>
      </c>
      <c r="V456" s="1247"/>
      <c r="W456" s="1247"/>
      <c r="X456" s="1247"/>
      <c r="Y456" s="1247"/>
      <c r="Z456" s="1247"/>
      <c r="AA456" s="1247"/>
      <c r="AB456" s="1247"/>
      <c r="AC456" s="1247"/>
      <c r="AD456" s="1247"/>
      <c r="AE456" s="1196" t="s">
        <v>639</v>
      </c>
      <c r="AF456" s="1197"/>
      <c r="AG456" s="1198"/>
      <c r="AH456" s="1198"/>
      <c r="AI456" s="1199"/>
      <c r="AJ456" s="478" t="s">
        <v>427</v>
      </c>
      <c r="AK456" s="477" t="s">
        <v>36</v>
      </c>
      <c r="AL456" s="476" t="s">
        <v>426</v>
      </c>
      <c r="AM456" s="1200" t="s">
        <v>425</v>
      </c>
      <c r="AN456" s="1201"/>
    </row>
    <row r="457" spans="1:40" ht="13" x14ac:dyDescent="0.3">
      <c r="A457" s="1144"/>
      <c r="B457" s="1145"/>
      <c r="C457" s="1145"/>
      <c r="D457" s="1145"/>
      <c r="E457" s="1145"/>
      <c r="F457" s="1145"/>
      <c r="G457" s="1145"/>
      <c r="H457" s="1145"/>
      <c r="I457" s="1145"/>
      <c r="J457" s="1145"/>
      <c r="K457" s="1145"/>
      <c r="L457" s="1145"/>
      <c r="M457" s="1145"/>
      <c r="N457" s="1145"/>
      <c r="O457" s="1145"/>
      <c r="P457" s="1145"/>
      <c r="Q457" s="1145"/>
      <c r="R457" s="1145"/>
      <c r="S457" s="1145"/>
      <c r="T457" s="1145"/>
      <c r="U457" s="1145"/>
      <c r="V457" s="1145"/>
      <c r="W457" s="1145"/>
      <c r="X457" s="1145"/>
      <c r="Y457" s="1145"/>
      <c r="Z457" s="1145"/>
      <c r="AA457" s="1145"/>
      <c r="AB457" s="1145"/>
      <c r="AC457" s="1145"/>
      <c r="AD457" s="1145"/>
      <c r="AE457" s="1145"/>
      <c r="AF457" s="1146"/>
      <c r="AG457" s="1153" t="s">
        <v>424</v>
      </c>
      <c r="AH457" s="1154"/>
      <c r="AI457" s="1157" t="s">
        <v>423</v>
      </c>
      <c r="AJ457" s="1159" t="s">
        <v>422</v>
      </c>
      <c r="AK457" s="1161"/>
      <c r="AL457" s="1161"/>
      <c r="AM457" s="1157" t="s">
        <v>421</v>
      </c>
      <c r="AN457" s="1162" t="s">
        <v>420</v>
      </c>
    </row>
    <row r="458" spans="1:40" ht="13.5" thickBot="1" x14ac:dyDescent="0.35">
      <c r="A458" s="1147"/>
      <c r="B458" s="1148"/>
      <c r="C458" s="1148"/>
      <c r="D458" s="1148"/>
      <c r="E458" s="1148"/>
      <c r="F458" s="1148"/>
      <c r="G458" s="1148"/>
      <c r="H458" s="1148"/>
      <c r="I458" s="1148"/>
      <c r="J458" s="1148"/>
      <c r="K458" s="1148"/>
      <c r="L458" s="1148"/>
      <c r="M458" s="1148"/>
      <c r="N458" s="1148"/>
      <c r="O458" s="1148"/>
      <c r="P458" s="1148"/>
      <c r="Q458" s="1148"/>
      <c r="R458" s="1148"/>
      <c r="S458" s="1148"/>
      <c r="T458" s="1148"/>
      <c r="U458" s="1148"/>
      <c r="V458" s="1148"/>
      <c r="W458" s="1148"/>
      <c r="X458" s="1148"/>
      <c r="Y458" s="1148"/>
      <c r="Z458" s="1148"/>
      <c r="AA458" s="1148"/>
      <c r="AB458" s="1148"/>
      <c r="AC458" s="1148"/>
      <c r="AD458" s="1148"/>
      <c r="AE458" s="1148"/>
      <c r="AF458" s="1149"/>
      <c r="AG458" s="1155"/>
      <c r="AH458" s="1156"/>
      <c r="AI458" s="1158"/>
      <c r="AJ458" s="475" t="s">
        <v>419</v>
      </c>
      <c r="AK458" s="475" t="s">
        <v>418</v>
      </c>
      <c r="AL458" s="475" t="s">
        <v>417</v>
      </c>
      <c r="AM458" s="1158"/>
      <c r="AN458" s="1163"/>
    </row>
    <row r="459" spans="1:40" ht="15.5" x14ac:dyDescent="0.35">
      <c r="A459" s="1147"/>
      <c r="B459" s="1148"/>
      <c r="C459" s="1148"/>
      <c r="D459" s="1148"/>
      <c r="E459" s="1148"/>
      <c r="F459" s="1148"/>
      <c r="G459" s="1148"/>
      <c r="H459" s="1148"/>
      <c r="I459" s="1148"/>
      <c r="J459" s="1148"/>
      <c r="K459" s="1148"/>
      <c r="L459" s="1148"/>
      <c r="M459" s="1148"/>
      <c r="N459" s="1148"/>
      <c r="O459" s="1148"/>
      <c r="P459" s="1148"/>
      <c r="Q459" s="1148"/>
      <c r="R459" s="1148"/>
      <c r="S459" s="1148"/>
      <c r="T459" s="1148"/>
      <c r="U459" s="1148"/>
      <c r="V459" s="1148"/>
      <c r="W459" s="1148"/>
      <c r="X459" s="1148"/>
      <c r="Y459" s="1148"/>
      <c r="Z459" s="1148"/>
      <c r="AA459" s="1148"/>
      <c r="AB459" s="1148"/>
      <c r="AC459" s="1148"/>
      <c r="AD459" s="1148"/>
      <c r="AE459" s="1148"/>
      <c r="AF459" s="1149"/>
      <c r="AG459" s="1164"/>
      <c r="AH459" s="1165"/>
      <c r="AI459" s="469" t="s">
        <v>544</v>
      </c>
      <c r="AJ459" s="467"/>
      <c r="AK459" s="466"/>
      <c r="AL459" s="466"/>
      <c r="AM459" s="470"/>
      <c r="AN459" s="465"/>
    </row>
    <row r="460" spans="1:40" ht="15.5" x14ac:dyDescent="0.35">
      <c r="A460" s="1147"/>
      <c r="B460" s="1148"/>
      <c r="C460" s="1148"/>
      <c r="D460" s="1148"/>
      <c r="E460" s="1148"/>
      <c r="F460" s="1148"/>
      <c r="G460" s="1148"/>
      <c r="H460" s="1148"/>
      <c r="I460" s="1148"/>
      <c r="J460" s="1148"/>
      <c r="K460" s="1148"/>
      <c r="L460" s="1148"/>
      <c r="M460" s="1148"/>
      <c r="N460" s="1148"/>
      <c r="O460" s="1148"/>
      <c r="P460" s="1148"/>
      <c r="Q460" s="1148"/>
      <c r="R460" s="1148"/>
      <c r="S460" s="1148"/>
      <c r="T460" s="1148"/>
      <c r="U460" s="1148"/>
      <c r="V460" s="1148"/>
      <c r="W460" s="1148"/>
      <c r="X460" s="1148"/>
      <c r="Y460" s="1148"/>
      <c r="Z460" s="1148"/>
      <c r="AA460" s="1148"/>
      <c r="AB460" s="1148"/>
      <c r="AC460" s="1148"/>
      <c r="AD460" s="1148"/>
      <c r="AE460" s="1148"/>
      <c r="AF460" s="1149"/>
      <c r="AG460" s="1166"/>
      <c r="AH460" s="1167"/>
      <c r="AI460" s="468" t="s">
        <v>462</v>
      </c>
      <c r="AJ460" s="467">
        <v>1.5</v>
      </c>
      <c r="AK460" s="466">
        <v>1.3</v>
      </c>
      <c r="AL460" s="466"/>
      <c r="AM460" s="470">
        <v>1</v>
      </c>
      <c r="AN460" s="465">
        <f>AJ460*AK460*AM460</f>
        <v>1.9500000000000002</v>
      </c>
    </row>
    <row r="461" spans="1:40" ht="15.5" x14ac:dyDescent="0.35">
      <c r="A461" s="1147"/>
      <c r="B461" s="1148"/>
      <c r="C461" s="1148"/>
      <c r="D461" s="1148"/>
      <c r="E461" s="1148"/>
      <c r="F461" s="1148"/>
      <c r="G461" s="1148"/>
      <c r="H461" s="1148"/>
      <c r="I461" s="1148"/>
      <c r="J461" s="1148"/>
      <c r="K461" s="1148"/>
      <c r="L461" s="1148"/>
      <c r="M461" s="1148"/>
      <c r="N461" s="1148"/>
      <c r="O461" s="1148"/>
      <c r="P461" s="1148"/>
      <c r="Q461" s="1148"/>
      <c r="R461" s="1148"/>
      <c r="S461" s="1148"/>
      <c r="T461" s="1148"/>
      <c r="U461" s="1148"/>
      <c r="V461" s="1148"/>
      <c r="W461" s="1148"/>
      <c r="X461" s="1148"/>
      <c r="Y461" s="1148"/>
      <c r="Z461" s="1148"/>
      <c r="AA461" s="1148"/>
      <c r="AB461" s="1148"/>
      <c r="AC461" s="1148"/>
      <c r="AD461" s="1148"/>
      <c r="AE461" s="1148"/>
      <c r="AF461" s="1149"/>
      <c r="AG461" s="1166"/>
      <c r="AH461" s="1167"/>
      <c r="AI461" s="468" t="s">
        <v>663</v>
      </c>
      <c r="AJ461" s="467">
        <v>0.5</v>
      </c>
      <c r="AK461" s="466">
        <v>1.3</v>
      </c>
      <c r="AL461" s="466"/>
      <c r="AM461" s="470">
        <v>2</v>
      </c>
      <c r="AN461" s="465">
        <f>AJ461*AK461*AM461</f>
        <v>1.3</v>
      </c>
    </row>
    <row r="462" spans="1:40" ht="15.5" x14ac:dyDescent="0.35">
      <c r="A462" s="1147"/>
      <c r="B462" s="1148"/>
      <c r="C462" s="1148"/>
      <c r="D462" s="1148"/>
      <c r="E462" s="1148"/>
      <c r="F462" s="1148"/>
      <c r="G462" s="1148"/>
      <c r="H462" s="1148"/>
      <c r="I462" s="1148"/>
      <c r="J462" s="1148"/>
      <c r="K462" s="1148"/>
      <c r="L462" s="1148"/>
      <c r="M462" s="1148"/>
      <c r="N462" s="1148"/>
      <c r="O462" s="1148"/>
      <c r="P462" s="1148"/>
      <c r="Q462" s="1148"/>
      <c r="R462" s="1148"/>
      <c r="S462" s="1148"/>
      <c r="T462" s="1148"/>
      <c r="U462" s="1148"/>
      <c r="V462" s="1148"/>
      <c r="W462" s="1148"/>
      <c r="X462" s="1148"/>
      <c r="Y462" s="1148"/>
      <c r="Z462" s="1148"/>
      <c r="AA462" s="1148"/>
      <c r="AB462" s="1148"/>
      <c r="AC462" s="1148"/>
      <c r="AD462" s="1148"/>
      <c r="AE462" s="1148"/>
      <c r="AF462" s="1149"/>
      <c r="AG462" s="1166"/>
      <c r="AH462" s="1167"/>
      <c r="AI462" s="468" t="s">
        <v>545</v>
      </c>
      <c r="AJ462" s="467">
        <v>1.5</v>
      </c>
      <c r="AK462" s="466">
        <v>1.3</v>
      </c>
      <c r="AL462" s="466"/>
      <c r="AM462" s="470">
        <v>1</v>
      </c>
      <c r="AN462" s="465">
        <f t="shared" ref="AN462:AN466" si="22">AJ462*AK462*AM462</f>
        <v>1.9500000000000002</v>
      </c>
    </row>
    <row r="463" spans="1:40" ht="15.5" x14ac:dyDescent="0.35">
      <c r="A463" s="1147"/>
      <c r="B463" s="1148"/>
      <c r="C463" s="1148"/>
      <c r="D463" s="1148"/>
      <c r="E463" s="1148"/>
      <c r="F463" s="1148"/>
      <c r="G463" s="1148"/>
      <c r="H463" s="1148"/>
      <c r="I463" s="1148"/>
      <c r="J463" s="1148"/>
      <c r="K463" s="1148"/>
      <c r="L463" s="1148"/>
      <c r="M463" s="1148"/>
      <c r="N463" s="1148"/>
      <c r="O463" s="1148"/>
      <c r="P463" s="1148"/>
      <c r="Q463" s="1148"/>
      <c r="R463" s="1148"/>
      <c r="S463" s="1148"/>
      <c r="T463" s="1148"/>
      <c r="U463" s="1148"/>
      <c r="V463" s="1148"/>
      <c r="W463" s="1148"/>
      <c r="X463" s="1148"/>
      <c r="Y463" s="1148"/>
      <c r="Z463" s="1148"/>
      <c r="AA463" s="1148"/>
      <c r="AB463" s="1148"/>
      <c r="AC463" s="1148"/>
      <c r="AD463" s="1148"/>
      <c r="AE463" s="1148"/>
      <c r="AF463" s="1149"/>
      <c r="AG463" s="1166"/>
      <c r="AH463" s="1167"/>
      <c r="AI463" s="468" t="s">
        <v>547</v>
      </c>
      <c r="AJ463" s="467">
        <v>1.5</v>
      </c>
      <c r="AK463" s="466">
        <v>1.3</v>
      </c>
      <c r="AL463" s="466"/>
      <c r="AM463" s="470">
        <v>1</v>
      </c>
      <c r="AN463" s="465">
        <f t="shared" si="22"/>
        <v>1.9500000000000002</v>
      </c>
    </row>
    <row r="464" spans="1:40" ht="15.5" x14ac:dyDescent="0.35">
      <c r="A464" s="1147"/>
      <c r="B464" s="1148"/>
      <c r="C464" s="1148"/>
      <c r="D464" s="1148"/>
      <c r="E464" s="1148"/>
      <c r="F464" s="1148"/>
      <c r="G464" s="1148"/>
      <c r="H464" s="1148"/>
      <c r="I464" s="1148"/>
      <c r="J464" s="1148"/>
      <c r="K464" s="1148"/>
      <c r="L464" s="1148"/>
      <c r="M464" s="1148"/>
      <c r="N464" s="1148"/>
      <c r="O464" s="1148"/>
      <c r="P464" s="1148"/>
      <c r="Q464" s="1148"/>
      <c r="R464" s="1148"/>
      <c r="S464" s="1148"/>
      <c r="T464" s="1148"/>
      <c r="U464" s="1148"/>
      <c r="V464" s="1148"/>
      <c r="W464" s="1148"/>
      <c r="X464" s="1148"/>
      <c r="Y464" s="1148"/>
      <c r="Z464" s="1148"/>
      <c r="AA464" s="1148"/>
      <c r="AB464" s="1148"/>
      <c r="AC464" s="1148"/>
      <c r="AD464" s="1148"/>
      <c r="AE464" s="1148"/>
      <c r="AF464" s="1149"/>
      <c r="AG464" s="1166"/>
      <c r="AH464" s="1167"/>
      <c r="AI464" s="468" t="s">
        <v>548</v>
      </c>
      <c r="AJ464" s="467">
        <v>1.5</v>
      </c>
      <c r="AK464" s="466">
        <v>1.3</v>
      </c>
      <c r="AL464" s="466"/>
      <c r="AM464" s="470">
        <v>1</v>
      </c>
      <c r="AN464" s="465">
        <f t="shared" si="22"/>
        <v>1.9500000000000002</v>
      </c>
    </row>
    <row r="465" spans="1:40" ht="15.5" x14ac:dyDescent="0.35">
      <c r="A465" s="1147"/>
      <c r="B465" s="1148"/>
      <c r="C465" s="1148"/>
      <c r="D465" s="1148"/>
      <c r="E465" s="1148"/>
      <c r="F465" s="1148"/>
      <c r="G465" s="1148"/>
      <c r="H465" s="1148"/>
      <c r="I465" s="1148"/>
      <c r="J465" s="1148"/>
      <c r="K465" s="1148"/>
      <c r="L465" s="1148"/>
      <c r="M465" s="1148"/>
      <c r="N465" s="1148"/>
      <c r="O465" s="1148"/>
      <c r="P465" s="1148"/>
      <c r="Q465" s="1148"/>
      <c r="R465" s="1148"/>
      <c r="S465" s="1148"/>
      <c r="T465" s="1148"/>
      <c r="U465" s="1148"/>
      <c r="V465" s="1148"/>
      <c r="W465" s="1148"/>
      <c r="X465" s="1148"/>
      <c r="Y465" s="1148"/>
      <c r="Z465" s="1148"/>
      <c r="AA465" s="1148"/>
      <c r="AB465" s="1148"/>
      <c r="AC465" s="1148"/>
      <c r="AD465" s="1148"/>
      <c r="AE465" s="1148"/>
      <c r="AF465" s="1149"/>
      <c r="AG465" s="1166"/>
      <c r="AH465" s="1167"/>
      <c r="AI465" s="468" t="s">
        <v>591</v>
      </c>
      <c r="AJ465" s="467">
        <v>0.7</v>
      </c>
      <c r="AK465" s="466">
        <v>0.5</v>
      </c>
      <c r="AL465" s="466"/>
      <c r="AM465" s="470">
        <v>1</v>
      </c>
      <c r="AN465" s="465">
        <f t="shared" si="22"/>
        <v>0.35</v>
      </c>
    </row>
    <row r="466" spans="1:40" ht="15.5" x14ac:dyDescent="0.35">
      <c r="A466" s="1147"/>
      <c r="B466" s="1148"/>
      <c r="C466" s="1148"/>
      <c r="D466" s="1148"/>
      <c r="E466" s="1148"/>
      <c r="F466" s="1148"/>
      <c r="G466" s="1148"/>
      <c r="H466" s="1148"/>
      <c r="I466" s="1148"/>
      <c r="J466" s="1148"/>
      <c r="K466" s="1148"/>
      <c r="L466" s="1148"/>
      <c r="M466" s="1148"/>
      <c r="N466" s="1148"/>
      <c r="O466" s="1148"/>
      <c r="P466" s="1148"/>
      <c r="Q466" s="1148"/>
      <c r="R466" s="1148"/>
      <c r="S466" s="1148"/>
      <c r="T466" s="1148"/>
      <c r="U466" s="1148"/>
      <c r="V466" s="1148"/>
      <c r="W466" s="1148"/>
      <c r="X466" s="1148"/>
      <c r="Y466" s="1148"/>
      <c r="Z466" s="1148"/>
      <c r="AA466" s="1148"/>
      <c r="AB466" s="1148"/>
      <c r="AC466" s="1148"/>
      <c r="AD466" s="1148"/>
      <c r="AE466" s="1148"/>
      <c r="AF466" s="1149"/>
      <c r="AG466" s="1166"/>
      <c r="AH466" s="1167"/>
      <c r="AI466" s="468" t="s">
        <v>565</v>
      </c>
      <c r="AJ466" s="467">
        <v>1.2</v>
      </c>
      <c r="AK466" s="466">
        <v>0.5</v>
      </c>
      <c r="AL466" s="466"/>
      <c r="AM466" s="470">
        <v>1</v>
      </c>
      <c r="AN466" s="465">
        <f t="shared" si="22"/>
        <v>0.6</v>
      </c>
    </row>
    <row r="467" spans="1:40" ht="15.5" x14ac:dyDescent="0.35">
      <c r="A467" s="1147"/>
      <c r="B467" s="1148"/>
      <c r="C467" s="1148"/>
      <c r="D467" s="1148"/>
      <c r="E467" s="1148"/>
      <c r="F467" s="1148"/>
      <c r="G467" s="1148"/>
      <c r="H467" s="1148"/>
      <c r="I467" s="1148"/>
      <c r="J467" s="1148"/>
      <c r="K467" s="1148"/>
      <c r="L467" s="1148"/>
      <c r="M467" s="1148"/>
      <c r="N467" s="1148"/>
      <c r="O467" s="1148"/>
      <c r="P467" s="1148"/>
      <c r="Q467" s="1148"/>
      <c r="R467" s="1148"/>
      <c r="S467" s="1148"/>
      <c r="T467" s="1148"/>
      <c r="U467" s="1148"/>
      <c r="V467" s="1148"/>
      <c r="W467" s="1148"/>
      <c r="X467" s="1148"/>
      <c r="Y467" s="1148"/>
      <c r="Z467" s="1148"/>
      <c r="AA467" s="1148"/>
      <c r="AB467" s="1148"/>
      <c r="AC467" s="1148"/>
      <c r="AD467" s="1148"/>
      <c r="AE467" s="1148"/>
      <c r="AF467" s="1149"/>
      <c r="AG467" s="1166"/>
      <c r="AH467" s="1167"/>
      <c r="AI467" s="469"/>
      <c r="AJ467" s="467"/>
      <c r="AK467" s="466"/>
      <c r="AL467" s="466"/>
      <c r="AM467" s="466"/>
      <c r="AN467" s="465"/>
    </row>
    <row r="468" spans="1:40" ht="15.5" x14ac:dyDescent="0.35">
      <c r="A468" s="1147"/>
      <c r="B468" s="1148"/>
      <c r="C468" s="1148"/>
      <c r="D468" s="1148"/>
      <c r="E468" s="1148"/>
      <c r="F468" s="1148"/>
      <c r="G468" s="1148"/>
      <c r="H468" s="1148"/>
      <c r="I468" s="1148"/>
      <c r="J468" s="1148"/>
      <c r="K468" s="1148"/>
      <c r="L468" s="1148"/>
      <c r="M468" s="1148"/>
      <c r="N468" s="1148"/>
      <c r="O468" s="1148"/>
      <c r="P468" s="1148"/>
      <c r="Q468" s="1148"/>
      <c r="R468" s="1148"/>
      <c r="S468" s="1148"/>
      <c r="T468" s="1148"/>
      <c r="U468" s="1148"/>
      <c r="V468" s="1148"/>
      <c r="W468" s="1148"/>
      <c r="X468" s="1148"/>
      <c r="Y468" s="1148"/>
      <c r="Z468" s="1148"/>
      <c r="AA468" s="1148"/>
      <c r="AB468" s="1148"/>
      <c r="AC468" s="1148"/>
      <c r="AD468" s="1148"/>
      <c r="AE468" s="1148"/>
      <c r="AF468" s="1149"/>
      <c r="AG468" s="1166"/>
      <c r="AH468" s="1167"/>
      <c r="AI468" s="468"/>
      <c r="AJ468" s="467"/>
      <c r="AK468" s="467"/>
      <c r="AL468" s="466"/>
      <c r="AM468" s="466"/>
      <c r="AN468" s="465"/>
    </row>
    <row r="469" spans="1:40" ht="15.5" x14ac:dyDescent="0.35">
      <c r="A469" s="1147"/>
      <c r="B469" s="1148"/>
      <c r="C469" s="1148"/>
      <c r="D469" s="1148"/>
      <c r="E469" s="1148"/>
      <c r="F469" s="1148"/>
      <c r="G469" s="1148"/>
      <c r="H469" s="1148"/>
      <c r="I469" s="1148"/>
      <c r="J469" s="1148"/>
      <c r="K469" s="1148"/>
      <c r="L469" s="1148"/>
      <c r="M469" s="1148"/>
      <c r="N469" s="1148"/>
      <c r="O469" s="1148"/>
      <c r="P469" s="1148"/>
      <c r="Q469" s="1148"/>
      <c r="R469" s="1148"/>
      <c r="S469" s="1148"/>
      <c r="T469" s="1148"/>
      <c r="U469" s="1148"/>
      <c r="V469" s="1148"/>
      <c r="W469" s="1148"/>
      <c r="X469" s="1148"/>
      <c r="Y469" s="1148"/>
      <c r="Z469" s="1148"/>
      <c r="AA469" s="1148"/>
      <c r="AB469" s="1148"/>
      <c r="AC469" s="1148"/>
      <c r="AD469" s="1148"/>
      <c r="AE469" s="1148"/>
      <c r="AF469" s="1149"/>
      <c r="AG469" s="545"/>
      <c r="AH469" s="546"/>
      <c r="AI469" s="468"/>
      <c r="AJ469" s="467"/>
      <c r="AK469" s="467"/>
      <c r="AL469" s="466"/>
      <c r="AM469" s="466"/>
      <c r="AN469" s="465"/>
    </row>
    <row r="470" spans="1:40" ht="15.5" x14ac:dyDescent="0.35">
      <c r="A470" s="1147"/>
      <c r="B470" s="1148"/>
      <c r="C470" s="1148"/>
      <c r="D470" s="1148"/>
      <c r="E470" s="1148"/>
      <c r="F470" s="1148"/>
      <c r="G470" s="1148"/>
      <c r="H470" s="1148"/>
      <c r="I470" s="1148"/>
      <c r="J470" s="1148"/>
      <c r="K470" s="1148"/>
      <c r="L470" s="1148"/>
      <c r="M470" s="1148"/>
      <c r="N470" s="1148"/>
      <c r="O470" s="1148"/>
      <c r="P470" s="1148"/>
      <c r="Q470" s="1148"/>
      <c r="R470" s="1148"/>
      <c r="S470" s="1148"/>
      <c r="T470" s="1148"/>
      <c r="U470" s="1148"/>
      <c r="V470" s="1148"/>
      <c r="W470" s="1148"/>
      <c r="X470" s="1148"/>
      <c r="Y470" s="1148"/>
      <c r="Z470" s="1148"/>
      <c r="AA470" s="1148"/>
      <c r="AB470" s="1148"/>
      <c r="AC470" s="1148"/>
      <c r="AD470" s="1148"/>
      <c r="AE470" s="1148"/>
      <c r="AF470" s="1149"/>
      <c r="AG470" s="545"/>
      <c r="AH470" s="546"/>
      <c r="AI470" s="468"/>
      <c r="AJ470" s="467"/>
      <c r="AK470" s="467"/>
      <c r="AL470" s="466"/>
      <c r="AM470" s="466"/>
      <c r="AN470" s="465"/>
    </row>
    <row r="471" spans="1:40" ht="15.5" x14ac:dyDescent="0.35">
      <c r="A471" s="1147"/>
      <c r="B471" s="1148"/>
      <c r="C471" s="1148"/>
      <c r="D471" s="1148"/>
      <c r="E471" s="1148"/>
      <c r="F471" s="1148"/>
      <c r="G471" s="1148"/>
      <c r="H471" s="1148"/>
      <c r="I471" s="1148"/>
      <c r="J471" s="1148"/>
      <c r="K471" s="1148"/>
      <c r="L471" s="1148"/>
      <c r="M471" s="1148"/>
      <c r="N471" s="1148"/>
      <c r="O471" s="1148"/>
      <c r="P471" s="1148"/>
      <c r="Q471" s="1148"/>
      <c r="R471" s="1148"/>
      <c r="S471" s="1148"/>
      <c r="T471" s="1148"/>
      <c r="U471" s="1148"/>
      <c r="V471" s="1148"/>
      <c r="W471" s="1148"/>
      <c r="X471" s="1148"/>
      <c r="Y471" s="1148"/>
      <c r="Z471" s="1148"/>
      <c r="AA471" s="1148"/>
      <c r="AB471" s="1148"/>
      <c r="AC471" s="1148"/>
      <c r="AD471" s="1148"/>
      <c r="AE471" s="1148"/>
      <c r="AF471" s="1149"/>
      <c r="AG471" s="545"/>
      <c r="AH471" s="546"/>
      <c r="AI471" s="468"/>
      <c r="AJ471" s="467"/>
      <c r="AK471" s="467"/>
      <c r="AL471" s="466"/>
      <c r="AM471" s="466"/>
      <c r="AN471" s="465"/>
    </row>
    <row r="472" spans="1:40" ht="15.5" x14ac:dyDescent="0.35">
      <c r="A472" s="1147"/>
      <c r="B472" s="1148"/>
      <c r="C472" s="1148"/>
      <c r="D472" s="1148"/>
      <c r="E472" s="1148"/>
      <c r="F472" s="1148"/>
      <c r="G472" s="1148"/>
      <c r="H472" s="1148"/>
      <c r="I472" s="1148"/>
      <c r="J472" s="1148"/>
      <c r="K472" s="1148"/>
      <c r="L472" s="1148"/>
      <c r="M472" s="1148"/>
      <c r="N472" s="1148"/>
      <c r="O472" s="1148"/>
      <c r="P472" s="1148"/>
      <c r="Q472" s="1148"/>
      <c r="R472" s="1148"/>
      <c r="S472" s="1148"/>
      <c r="T472" s="1148"/>
      <c r="U472" s="1148"/>
      <c r="V472" s="1148"/>
      <c r="W472" s="1148"/>
      <c r="X472" s="1148"/>
      <c r="Y472" s="1148"/>
      <c r="Z472" s="1148"/>
      <c r="AA472" s="1148"/>
      <c r="AB472" s="1148"/>
      <c r="AC472" s="1148"/>
      <c r="AD472" s="1148"/>
      <c r="AE472" s="1148"/>
      <c r="AF472" s="1149"/>
      <c r="AG472" s="545"/>
      <c r="AH472" s="546"/>
      <c r="AI472" s="468"/>
      <c r="AJ472" s="467"/>
      <c r="AK472" s="467"/>
      <c r="AL472" s="466"/>
      <c r="AM472" s="466"/>
      <c r="AN472" s="465"/>
    </row>
    <row r="473" spans="1:40" ht="15.5" x14ac:dyDescent="0.35">
      <c r="A473" s="1147"/>
      <c r="B473" s="1148"/>
      <c r="C473" s="1148"/>
      <c r="D473" s="1148"/>
      <c r="E473" s="1148"/>
      <c r="F473" s="1148"/>
      <c r="G473" s="1148"/>
      <c r="H473" s="1148"/>
      <c r="I473" s="1148"/>
      <c r="J473" s="1148"/>
      <c r="K473" s="1148"/>
      <c r="L473" s="1148"/>
      <c r="M473" s="1148"/>
      <c r="N473" s="1148"/>
      <c r="O473" s="1148"/>
      <c r="P473" s="1148"/>
      <c r="Q473" s="1148"/>
      <c r="R473" s="1148"/>
      <c r="S473" s="1148"/>
      <c r="T473" s="1148"/>
      <c r="U473" s="1148"/>
      <c r="V473" s="1148"/>
      <c r="W473" s="1148"/>
      <c r="X473" s="1148"/>
      <c r="Y473" s="1148"/>
      <c r="Z473" s="1148"/>
      <c r="AA473" s="1148"/>
      <c r="AB473" s="1148"/>
      <c r="AC473" s="1148"/>
      <c r="AD473" s="1148"/>
      <c r="AE473" s="1148"/>
      <c r="AF473" s="1149"/>
      <c r="AG473" s="545"/>
      <c r="AH473" s="546"/>
      <c r="AI473" s="468"/>
      <c r="AJ473" s="467"/>
      <c r="AK473" s="467"/>
      <c r="AL473" s="466"/>
      <c r="AM473" s="466"/>
      <c r="AN473" s="465"/>
    </row>
    <row r="474" spans="1:40" ht="15.5" x14ac:dyDescent="0.35">
      <c r="A474" s="1147"/>
      <c r="B474" s="1148"/>
      <c r="C474" s="1148"/>
      <c r="D474" s="1148"/>
      <c r="E474" s="1148"/>
      <c r="F474" s="1148"/>
      <c r="G474" s="1148"/>
      <c r="H474" s="1148"/>
      <c r="I474" s="1148"/>
      <c r="J474" s="1148"/>
      <c r="K474" s="1148"/>
      <c r="L474" s="1148"/>
      <c r="M474" s="1148"/>
      <c r="N474" s="1148"/>
      <c r="O474" s="1148"/>
      <c r="P474" s="1148"/>
      <c r="Q474" s="1148"/>
      <c r="R474" s="1148"/>
      <c r="S474" s="1148"/>
      <c r="T474" s="1148"/>
      <c r="U474" s="1148"/>
      <c r="V474" s="1148"/>
      <c r="W474" s="1148"/>
      <c r="X474" s="1148"/>
      <c r="Y474" s="1148"/>
      <c r="Z474" s="1148"/>
      <c r="AA474" s="1148"/>
      <c r="AB474" s="1148"/>
      <c r="AC474" s="1148"/>
      <c r="AD474" s="1148"/>
      <c r="AE474" s="1148"/>
      <c r="AF474" s="1149"/>
      <c r="AG474" s="545"/>
      <c r="AH474" s="546"/>
      <c r="AI474" s="468"/>
      <c r="AJ474" s="467"/>
      <c r="AK474" s="467"/>
      <c r="AL474" s="466"/>
      <c r="AM474" s="466"/>
      <c r="AN474" s="465"/>
    </row>
    <row r="475" spans="1:40" ht="15.5" x14ac:dyDescent="0.35">
      <c r="A475" s="1147"/>
      <c r="B475" s="1148"/>
      <c r="C475" s="1148"/>
      <c r="D475" s="1148"/>
      <c r="E475" s="1148"/>
      <c r="F475" s="1148"/>
      <c r="G475" s="1148"/>
      <c r="H475" s="1148"/>
      <c r="I475" s="1148"/>
      <c r="J475" s="1148"/>
      <c r="K475" s="1148"/>
      <c r="L475" s="1148"/>
      <c r="M475" s="1148"/>
      <c r="N475" s="1148"/>
      <c r="O475" s="1148"/>
      <c r="P475" s="1148"/>
      <c r="Q475" s="1148"/>
      <c r="R475" s="1148"/>
      <c r="S475" s="1148"/>
      <c r="T475" s="1148"/>
      <c r="U475" s="1148"/>
      <c r="V475" s="1148"/>
      <c r="W475" s="1148"/>
      <c r="X475" s="1148"/>
      <c r="Y475" s="1148"/>
      <c r="Z475" s="1148"/>
      <c r="AA475" s="1148"/>
      <c r="AB475" s="1148"/>
      <c r="AC475" s="1148"/>
      <c r="AD475" s="1148"/>
      <c r="AE475" s="1148"/>
      <c r="AF475" s="1149"/>
      <c r="AG475" s="545"/>
      <c r="AH475" s="546"/>
      <c r="AI475" s="468"/>
      <c r="AJ475" s="467"/>
      <c r="AK475" s="467"/>
      <c r="AL475" s="466"/>
      <c r="AM475" s="466"/>
      <c r="AN475" s="465"/>
    </row>
    <row r="476" spans="1:40" ht="15.5" x14ac:dyDescent="0.35">
      <c r="A476" s="1147"/>
      <c r="B476" s="1148"/>
      <c r="C476" s="1148"/>
      <c r="D476" s="1148"/>
      <c r="E476" s="1148"/>
      <c r="F476" s="1148"/>
      <c r="G476" s="1148"/>
      <c r="H476" s="1148"/>
      <c r="I476" s="1148"/>
      <c r="J476" s="1148"/>
      <c r="K476" s="1148"/>
      <c r="L476" s="1148"/>
      <c r="M476" s="1148"/>
      <c r="N476" s="1148"/>
      <c r="O476" s="1148"/>
      <c r="P476" s="1148"/>
      <c r="Q476" s="1148"/>
      <c r="R476" s="1148"/>
      <c r="S476" s="1148"/>
      <c r="T476" s="1148"/>
      <c r="U476" s="1148"/>
      <c r="V476" s="1148"/>
      <c r="W476" s="1148"/>
      <c r="X476" s="1148"/>
      <c r="Y476" s="1148"/>
      <c r="Z476" s="1148"/>
      <c r="AA476" s="1148"/>
      <c r="AB476" s="1148"/>
      <c r="AC476" s="1148"/>
      <c r="AD476" s="1148"/>
      <c r="AE476" s="1148"/>
      <c r="AF476" s="1149"/>
      <c r="AG476" s="545"/>
      <c r="AH476" s="546"/>
      <c r="AI476" s="468"/>
      <c r="AJ476" s="467"/>
      <c r="AK476" s="467"/>
      <c r="AL476" s="466"/>
      <c r="AM476" s="466"/>
      <c r="AN476" s="465"/>
    </row>
    <row r="477" spans="1:40" ht="15.5" x14ac:dyDescent="0.35">
      <c r="A477" s="1147"/>
      <c r="B477" s="1148"/>
      <c r="C477" s="1148"/>
      <c r="D477" s="1148"/>
      <c r="E477" s="1148"/>
      <c r="F477" s="1148"/>
      <c r="G477" s="1148"/>
      <c r="H477" s="1148"/>
      <c r="I477" s="1148"/>
      <c r="J477" s="1148"/>
      <c r="K477" s="1148"/>
      <c r="L477" s="1148"/>
      <c r="M477" s="1148"/>
      <c r="N477" s="1148"/>
      <c r="O477" s="1148"/>
      <c r="P477" s="1148"/>
      <c r="Q477" s="1148"/>
      <c r="R477" s="1148"/>
      <c r="S477" s="1148"/>
      <c r="T477" s="1148"/>
      <c r="U477" s="1148"/>
      <c r="V477" s="1148"/>
      <c r="W477" s="1148"/>
      <c r="X477" s="1148"/>
      <c r="Y477" s="1148"/>
      <c r="Z477" s="1148"/>
      <c r="AA477" s="1148"/>
      <c r="AB477" s="1148"/>
      <c r="AC477" s="1148"/>
      <c r="AD477" s="1148"/>
      <c r="AE477" s="1148"/>
      <c r="AF477" s="1149"/>
      <c r="AG477" s="545"/>
      <c r="AH477" s="546"/>
      <c r="AI477" s="468"/>
      <c r="AJ477" s="467"/>
      <c r="AK477" s="467"/>
      <c r="AL477" s="466"/>
      <c r="AM477" s="466"/>
      <c r="AN477" s="465"/>
    </row>
    <row r="478" spans="1:40" ht="15.5" x14ac:dyDescent="0.35">
      <c r="A478" s="1147"/>
      <c r="B478" s="1148"/>
      <c r="C478" s="1148"/>
      <c r="D478" s="1148"/>
      <c r="E478" s="1148"/>
      <c r="F478" s="1148"/>
      <c r="G478" s="1148"/>
      <c r="H478" s="1148"/>
      <c r="I478" s="1148"/>
      <c r="J478" s="1148"/>
      <c r="K478" s="1148"/>
      <c r="L478" s="1148"/>
      <c r="M478" s="1148"/>
      <c r="N478" s="1148"/>
      <c r="O478" s="1148"/>
      <c r="P478" s="1148"/>
      <c r="Q478" s="1148"/>
      <c r="R478" s="1148"/>
      <c r="S478" s="1148"/>
      <c r="T478" s="1148"/>
      <c r="U478" s="1148"/>
      <c r="V478" s="1148"/>
      <c r="W478" s="1148"/>
      <c r="X478" s="1148"/>
      <c r="Y478" s="1148"/>
      <c r="Z478" s="1148"/>
      <c r="AA478" s="1148"/>
      <c r="AB478" s="1148"/>
      <c r="AC478" s="1148"/>
      <c r="AD478" s="1148"/>
      <c r="AE478" s="1148"/>
      <c r="AF478" s="1149"/>
      <c r="AG478" s="545"/>
      <c r="AH478" s="546"/>
      <c r="AI478" s="468"/>
      <c r="AJ478" s="467"/>
      <c r="AK478" s="467"/>
      <c r="AL478" s="466"/>
      <c r="AM478" s="466"/>
      <c r="AN478" s="465"/>
    </row>
    <row r="479" spans="1:40" ht="15.5" x14ac:dyDescent="0.35">
      <c r="A479" s="1147"/>
      <c r="B479" s="1148"/>
      <c r="C479" s="1148"/>
      <c r="D479" s="1148"/>
      <c r="E479" s="1148"/>
      <c r="F479" s="1148"/>
      <c r="G479" s="1148"/>
      <c r="H479" s="1148"/>
      <c r="I479" s="1148"/>
      <c r="J479" s="1148"/>
      <c r="K479" s="1148"/>
      <c r="L479" s="1148"/>
      <c r="M479" s="1148"/>
      <c r="N479" s="1148"/>
      <c r="O479" s="1148"/>
      <c r="P479" s="1148"/>
      <c r="Q479" s="1148"/>
      <c r="R479" s="1148"/>
      <c r="S479" s="1148"/>
      <c r="T479" s="1148"/>
      <c r="U479" s="1148"/>
      <c r="V479" s="1148"/>
      <c r="W479" s="1148"/>
      <c r="X479" s="1148"/>
      <c r="Y479" s="1148"/>
      <c r="Z479" s="1148"/>
      <c r="AA479" s="1148"/>
      <c r="AB479" s="1148"/>
      <c r="AC479" s="1148"/>
      <c r="AD479" s="1148"/>
      <c r="AE479" s="1148"/>
      <c r="AF479" s="1149"/>
      <c r="AG479" s="1166"/>
      <c r="AH479" s="1167"/>
      <c r="AI479" s="468"/>
      <c r="AJ479" s="467"/>
      <c r="AK479" s="467"/>
      <c r="AL479" s="466"/>
      <c r="AM479" s="466"/>
      <c r="AN479" s="465"/>
    </row>
    <row r="480" spans="1:40" ht="15.5" x14ac:dyDescent="0.35">
      <c r="A480" s="1147"/>
      <c r="B480" s="1148"/>
      <c r="C480" s="1148"/>
      <c r="D480" s="1148"/>
      <c r="E480" s="1148"/>
      <c r="F480" s="1148"/>
      <c r="G480" s="1148"/>
      <c r="H480" s="1148"/>
      <c r="I480" s="1148"/>
      <c r="J480" s="1148"/>
      <c r="K480" s="1148"/>
      <c r="L480" s="1148"/>
      <c r="M480" s="1148"/>
      <c r="N480" s="1148"/>
      <c r="O480" s="1148"/>
      <c r="P480" s="1148"/>
      <c r="Q480" s="1148"/>
      <c r="R480" s="1148"/>
      <c r="S480" s="1148"/>
      <c r="T480" s="1148"/>
      <c r="U480" s="1148"/>
      <c r="V480" s="1148"/>
      <c r="W480" s="1148"/>
      <c r="X480" s="1148"/>
      <c r="Y480" s="1148"/>
      <c r="Z480" s="1148"/>
      <c r="AA480" s="1148"/>
      <c r="AB480" s="1148"/>
      <c r="AC480" s="1148"/>
      <c r="AD480" s="1148"/>
      <c r="AE480" s="1148"/>
      <c r="AF480" s="1149"/>
      <c r="AG480" s="1166"/>
      <c r="AH480" s="1167"/>
      <c r="AI480" s="468"/>
      <c r="AJ480" s="467"/>
      <c r="AK480" s="467"/>
      <c r="AL480" s="466"/>
      <c r="AM480" s="466"/>
      <c r="AN480" s="465"/>
    </row>
    <row r="481" spans="1:40" ht="15.5" x14ac:dyDescent="0.35">
      <c r="A481" s="1147"/>
      <c r="B481" s="1148"/>
      <c r="C481" s="1148"/>
      <c r="D481" s="1148"/>
      <c r="E481" s="1148"/>
      <c r="F481" s="1148"/>
      <c r="G481" s="1148"/>
      <c r="H481" s="1148"/>
      <c r="I481" s="1148"/>
      <c r="J481" s="1148"/>
      <c r="K481" s="1148"/>
      <c r="L481" s="1148"/>
      <c r="M481" s="1148"/>
      <c r="N481" s="1148"/>
      <c r="O481" s="1148"/>
      <c r="P481" s="1148"/>
      <c r="Q481" s="1148"/>
      <c r="R481" s="1148"/>
      <c r="S481" s="1148"/>
      <c r="T481" s="1148"/>
      <c r="U481" s="1148"/>
      <c r="V481" s="1148"/>
      <c r="W481" s="1148"/>
      <c r="X481" s="1148"/>
      <c r="Y481" s="1148"/>
      <c r="Z481" s="1148"/>
      <c r="AA481" s="1148"/>
      <c r="AB481" s="1148"/>
      <c r="AC481" s="1148"/>
      <c r="AD481" s="1148"/>
      <c r="AE481" s="1148"/>
      <c r="AF481" s="1149"/>
      <c r="AG481" s="1166"/>
      <c r="AH481" s="1167"/>
      <c r="AI481" s="468"/>
      <c r="AJ481" s="467"/>
      <c r="AK481" s="467"/>
      <c r="AL481" s="466"/>
      <c r="AM481" s="466"/>
      <c r="AN481" s="465"/>
    </row>
    <row r="482" spans="1:40" ht="15.5" x14ac:dyDescent="0.35">
      <c r="A482" s="1147"/>
      <c r="B482" s="1148"/>
      <c r="C482" s="1148"/>
      <c r="D482" s="1148"/>
      <c r="E482" s="1148"/>
      <c r="F482" s="1148"/>
      <c r="G482" s="1148"/>
      <c r="H482" s="1148"/>
      <c r="I482" s="1148"/>
      <c r="J482" s="1148"/>
      <c r="K482" s="1148"/>
      <c r="L482" s="1148"/>
      <c r="M482" s="1148"/>
      <c r="N482" s="1148"/>
      <c r="O482" s="1148"/>
      <c r="P482" s="1148"/>
      <c r="Q482" s="1148"/>
      <c r="R482" s="1148"/>
      <c r="S482" s="1148"/>
      <c r="T482" s="1148"/>
      <c r="U482" s="1148"/>
      <c r="V482" s="1148"/>
      <c r="W482" s="1148"/>
      <c r="X482" s="1148"/>
      <c r="Y482" s="1148"/>
      <c r="Z482" s="1148"/>
      <c r="AA482" s="1148"/>
      <c r="AB482" s="1148"/>
      <c r="AC482" s="1148"/>
      <c r="AD482" s="1148"/>
      <c r="AE482" s="1148"/>
      <c r="AF482" s="1149"/>
      <c r="AG482" s="1168"/>
      <c r="AH482" s="1169"/>
      <c r="AI482" s="551"/>
      <c r="AJ482" s="547"/>
      <c r="AK482" s="548"/>
      <c r="AL482" s="548"/>
      <c r="AM482" s="549"/>
      <c r="AN482" s="550"/>
    </row>
    <row r="483" spans="1:40" ht="15.5" x14ac:dyDescent="0.35">
      <c r="A483" s="1147"/>
      <c r="B483" s="1148"/>
      <c r="C483" s="1148"/>
      <c r="D483" s="1148"/>
      <c r="E483" s="1148"/>
      <c r="F483" s="1148"/>
      <c r="G483" s="1148"/>
      <c r="H483" s="1148"/>
      <c r="I483" s="1148"/>
      <c r="J483" s="1148"/>
      <c r="K483" s="1148"/>
      <c r="L483" s="1148"/>
      <c r="M483" s="1148"/>
      <c r="N483" s="1148"/>
      <c r="O483" s="1148"/>
      <c r="P483" s="1148"/>
      <c r="Q483" s="1148"/>
      <c r="R483" s="1148"/>
      <c r="S483" s="1148"/>
      <c r="T483" s="1148"/>
      <c r="U483" s="1148"/>
      <c r="V483" s="1148"/>
      <c r="W483" s="1148"/>
      <c r="X483" s="1148"/>
      <c r="Y483" s="1148"/>
      <c r="Z483" s="1148"/>
      <c r="AA483" s="1148"/>
      <c r="AB483" s="1148"/>
      <c r="AC483" s="1148"/>
      <c r="AD483" s="1148"/>
      <c r="AE483" s="1148"/>
      <c r="AF483" s="1149"/>
      <c r="AG483" s="472"/>
      <c r="AH483" s="471"/>
      <c r="AI483" s="468"/>
      <c r="AJ483" s="467"/>
      <c r="AK483" s="466"/>
      <c r="AL483" s="466"/>
      <c r="AM483" s="470"/>
      <c r="AN483" s="465"/>
    </row>
    <row r="484" spans="1:40" ht="15.5" x14ac:dyDescent="0.35">
      <c r="A484" s="1147"/>
      <c r="B484" s="1148"/>
      <c r="C484" s="1148"/>
      <c r="D484" s="1148"/>
      <c r="E484" s="1148"/>
      <c r="F484" s="1148"/>
      <c r="G484" s="1148"/>
      <c r="H484" s="1148"/>
      <c r="I484" s="1148"/>
      <c r="J484" s="1148"/>
      <c r="K484" s="1148"/>
      <c r="L484" s="1148"/>
      <c r="M484" s="1148"/>
      <c r="N484" s="1148"/>
      <c r="O484" s="1148"/>
      <c r="P484" s="1148"/>
      <c r="Q484" s="1148"/>
      <c r="R484" s="1148"/>
      <c r="S484" s="1148"/>
      <c r="T484" s="1148"/>
      <c r="U484" s="1148"/>
      <c r="V484" s="1148"/>
      <c r="W484" s="1148"/>
      <c r="X484" s="1148"/>
      <c r="Y484" s="1148"/>
      <c r="Z484" s="1148"/>
      <c r="AA484" s="1148"/>
      <c r="AB484" s="1148"/>
      <c r="AC484" s="1148"/>
      <c r="AD484" s="1148"/>
      <c r="AE484" s="1148"/>
      <c r="AF484" s="1149"/>
      <c r="AG484" s="1168"/>
      <c r="AH484" s="1169"/>
      <c r="AI484" s="469"/>
      <c r="AJ484" s="467"/>
      <c r="AK484" s="467"/>
      <c r="AL484" s="466"/>
      <c r="AM484" s="466"/>
      <c r="AN484" s="465"/>
    </row>
    <row r="485" spans="1:40" ht="15.5" x14ac:dyDescent="0.35">
      <c r="A485" s="1147"/>
      <c r="B485" s="1148"/>
      <c r="C485" s="1148"/>
      <c r="D485" s="1148"/>
      <c r="E485" s="1148"/>
      <c r="F485" s="1148"/>
      <c r="G485" s="1148"/>
      <c r="H485" s="1148"/>
      <c r="I485" s="1148"/>
      <c r="J485" s="1148"/>
      <c r="K485" s="1148"/>
      <c r="L485" s="1148"/>
      <c r="M485" s="1148"/>
      <c r="N485" s="1148"/>
      <c r="O485" s="1148"/>
      <c r="P485" s="1148"/>
      <c r="Q485" s="1148"/>
      <c r="R485" s="1148"/>
      <c r="S485" s="1148"/>
      <c r="T485" s="1148"/>
      <c r="U485" s="1148"/>
      <c r="V485" s="1148"/>
      <c r="W485" s="1148"/>
      <c r="X485" s="1148"/>
      <c r="Y485" s="1148"/>
      <c r="Z485" s="1148"/>
      <c r="AA485" s="1148"/>
      <c r="AB485" s="1148"/>
      <c r="AC485" s="1148"/>
      <c r="AD485" s="1148"/>
      <c r="AE485" s="1148"/>
      <c r="AF485" s="1149"/>
      <c r="AG485" s="1168"/>
      <c r="AH485" s="1169"/>
      <c r="AI485" s="468"/>
      <c r="AJ485" s="547"/>
      <c r="AK485" s="548"/>
      <c r="AL485" s="548"/>
      <c r="AM485" s="549"/>
      <c r="AN485" s="550"/>
    </row>
    <row r="486" spans="1:40" ht="16" thickBot="1" x14ac:dyDescent="0.4">
      <c r="A486" s="1147"/>
      <c r="B486" s="1148"/>
      <c r="C486" s="1148"/>
      <c r="D486" s="1148"/>
      <c r="E486" s="1148"/>
      <c r="F486" s="1148"/>
      <c r="G486" s="1148"/>
      <c r="H486" s="1148"/>
      <c r="I486" s="1148"/>
      <c r="J486" s="1148"/>
      <c r="K486" s="1148"/>
      <c r="L486" s="1148"/>
      <c r="M486" s="1148"/>
      <c r="N486" s="1148"/>
      <c r="O486" s="1148"/>
      <c r="P486" s="1148"/>
      <c r="Q486" s="1148"/>
      <c r="R486" s="1148"/>
      <c r="S486" s="1148"/>
      <c r="T486" s="1148"/>
      <c r="U486" s="1148"/>
      <c r="V486" s="1148"/>
      <c r="W486" s="1148"/>
      <c r="X486" s="1148"/>
      <c r="Y486" s="1148"/>
      <c r="Z486" s="1148"/>
      <c r="AA486" s="1148"/>
      <c r="AB486" s="1148"/>
      <c r="AC486" s="1148"/>
      <c r="AD486" s="1148"/>
      <c r="AE486" s="1148"/>
      <c r="AF486" s="1149"/>
      <c r="AG486" s="1185"/>
      <c r="AH486" s="1186"/>
      <c r="AI486" s="464"/>
      <c r="AJ486" s="463"/>
      <c r="AK486" s="463"/>
      <c r="AL486" s="463"/>
      <c r="AM486" s="463"/>
      <c r="AN486" s="462"/>
    </row>
    <row r="487" spans="1:40" ht="15.5" x14ac:dyDescent="0.35">
      <c r="A487" s="1147"/>
      <c r="B487" s="1148"/>
      <c r="C487" s="1148"/>
      <c r="D487" s="1148"/>
      <c r="E487" s="1148"/>
      <c r="F487" s="1148"/>
      <c r="G487" s="1148"/>
      <c r="H487" s="1148"/>
      <c r="I487" s="1148"/>
      <c r="J487" s="1148"/>
      <c r="K487" s="1148"/>
      <c r="L487" s="1148"/>
      <c r="M487" s="1148"/>
      <c r="N487" s="1148"/>
      <c r="O487" s="1148"/>
      <c r="P487" s="1148"/>
      <c r="Q487" s="1148"/>
      <c r="R487" s="1148"/>
      <c r="S487" s="1148"/>
      <c r="T487" s="1148"/>
      <c r="U487" s="1148"/>
      <c r="V487" s="1148"/>
      <c r="W487" s="1148"/>
      <c r="X487" s="1148"/>
      <c r="Y487" s="1148"/>
      <c r="Z487" s="1148"/>
      <c r="AA487" s="1148"/>
      <c r="AB487" s="1148"/>
      <c r="AC487" s="1148"/>
      <c r="AD487" s="1148"/>
      <c r="AE487" s="1148"/>
      <c r="AF487" s="1149"/>
      <c r="AG487" s="1187" t="s">
        <v>416</v>
      </c>
      <c r="AH487" s="1188"/>
      <c r="AI487" s="1188"/>
      <c r="AJ487" s="1188"/>
      <c r="AK487" s="1188"/>
      <c r="AL487" s="1188"/>
      <c r="AM487" s="1189"/>
      <c r="AN487" s="461">
        <f>SUM(AN459:AN486)</f>
        <v>10.050000000000001</v>
      </c>
    </row>
    <row r="488" spans="1:40" ht="15.5" x14ac:dyDescent="0.35">
      <c r="A488" s="1147"/>
      <c r="B488" s="1148"/>
      <c r="C488" s="1148"/>
      <c r="D488" s="1148"/>
      <c r="E488" s="1148"/>
      <c r="F488" s="1148"/>
      <c r="G488" s="1148"/>
      <c r="H488" s="1148"/>
      <c r="I488" s="1148"/>
      <c r="J488" s="1148"/>
      <c r="K488" s="1148"/>
      <c r="L488" s="1148"/>
      <c r="M488" s="1148"/>
      <c r="N488" s="1148"/>
      <c r="O488" s="1148"/>
      <c r="P488" s="1148"/>
      <c r="Q488" s="1148"/>
      <c r="R488" s="1148"/>
      <c r="S488" s="1148"/>
      <c r="T488" s="1148"/>
      <c r="U488" s="1148"/>
      <c r="V488" s="1148"/>
      <c r="W488" s="1148"/>
      <c r="X488" s="1148"/>
      <c r="Y488" s="1148"/>
      <c r="Z488" s="1148"/>
      <c r="AA488" s="1148"/>
      <c r="AB488" s="1148"/>
      <c r="AC488" s="1148"/>
      <c r="AD488" s="1148"/>
      <c r="AE488" s="1148"/>
      <c r="AF488" s="1149"/>
      <c r="AG488" s="1190"/>
      <c r="AH488" s="1191"/>
      <c r="AI488" s="1191"/>
      <c r="AJ488" s="1191"/>
      <c r="AK488" s="1191"/>
      <c r="AL488" s="1191"/>
      <c r="AM488" s="1192"/>
      <c r="AN488" s="460"/>
    </row>
    <row r="489" spans="1:40" ht="18.5" thickBot="1" x14ac:dyDescent="0.45">
      <c r="A489" s="1150"/>
      <c r="B489" s="1151"/>
      <c r="C489" s="1151"/>
      <c r="D489" s="1151"/>
      <c r="E489" s="1151"/>
      <c r="F489" s="1151"/>
      <c r="G489" s="1151"/>
      <c r="H489" s="1151"/>
      <c r="I489" s="1151"/>
      <c r="J489" s="1151"/>
      <c r="K489" s="1151"/>
      <c r="L489" s="1151"/>
      <c r="M489" s="1151"/>
      <c r="N489" s="1151"/>
      <c r="O489" s="1151"/>
      <c r="P489" s="1151"/>
      <c r="Q489" s="1151"/>
      <c r="R489" s="1151"/>
      <c r="S489" s="1151"/>
      <c r="T489" s="1151"/>
      <c r="U489" s="1151"/>
      <c r="V489" s="1151"/>
      <c r="W489" s="1151"/>
      <c r="X489" s="1151"/>
      <c r="Y489" s="1151"/>
      <c r="Z489" s="1151"/>
      <c r="AA489" s="1151"/>
      <c r="AB489" s="1151"/>
      <c r="AC489" s="1151"/>
      <c r="AD489" s="1151"/>
      <c r="AE489" s="1151"/>
      <c r="AF489" s="1152"/>
      <c r="AG489" s="1193" t="s">
        <v>415</v>
      </c>
      <c r="AH489" s="1194"/>
      <c r="AI489" s="1194"/>
      <c r="AJ489" s="1194"/>
      <c r="AK489" s="1194"/>
      <c r="AL489" s="1194"/>
      <c r="AM489" s="1195"/>
      <c r="AN489" s="459">
        <f>AN487-AN488</f>
        <v>10.050000000000001</v>
      </c>
    </row>
    <row r="490" spans="1:40" ht="15.5" x14ac:dyDescent="0.35">
      <c r="A490" s="458"/>
      <c r="B490" s="457"/>
      <c r="C490" s="453"/>
      <c r="D490" s="453"/>
      <c r="E490" s="453"/>
      <c r="F490" s="453"/>
      <c r="G490" s="453"/>
      <c r="H490" s="454"/>
      <c r="I490" s="453"/>
      <c r="J490" s="453"/>
      <c r="K490" s="453"/>
      <c r="L490" s="453"/>
      <c r="M490" s="453"/>
      <c r="N490" s="453"/>
      <c r="O490" s="453"/>
      <c r="P490" s="453"/>
      <c r="Q490" s="453"/>
      <c r="R490" s="453"/>
      <c r="S490" s="1170"/>
      <c r="T490" s="1170"/>
      <c r="U490" s="1170"/>
      <c r="V490" s="1170"/>
      <c r="W490" s="1170"/>
      <c r="X490" s="1170"/>
      <c r="Y490" s="1170"/>
      <c r="Z490" s="1170"/>
      <c r="AA490" s="1170"/>
      <c r="AB490" s="1170"/>
      <c r="AC490" s="1170"/>
      <c r="AD490" s="1170"/>
      <c r="AE490" s="1170"/>
      <c r="AF490" s="1170"/>
      <c r="AG490" s="1170"/>
      <c r="AH490" s="1170"/>
      <c r="AI490" s="456"/>
      <c r="AJ490" s="455"/>
      <c r="AK490" s="454"/>
      <c r="AL490" s="453"/>
      <c r="AM490" s="453"/>
      <c r="AN490" s="452"/>
    </row>
    <row r="491" spans="1:40" ht="15.5" x14ac:dyDescent="0.35">
      <c r="A491" s="448"/>
      <c r="B491" s="447"/>
      <c r="H491" s="446"/>
      <c r="S491" s="1171"/>
      <c r="T491" s="1171"/>
      <c r="U491" s="1171"/>
      <c r="V491" s="1171"/>
      <c r="W491" s="1171"/>
      <c r="X491" s="1171"/>
      <c r="Y491" s="1171"/>
      <c r="Z491" s="1171"/>
      <c r="AA491" s="1171"/>
      <c r="AB491" s="1171"/>
      <c r="AC491" s="1171"/>
      <c r="AD491" s="1171"/>
      <c r="AE491" s="1171"/>
      <c r="AF491" s="1171"/>
      <c r="AG491" s="1171"/>
      <c r="AH491" s="1171"/>
      <c r="AI491" s="451"/>
      <c r="AJ491" s="450"/>
      <c r="AK491" s="446"/>
      <c r="AN491" s="449"/>
    </row>
    <row r="492" spans="1:40" ht="15.5" x14ac:dyDescent="0.35">
      <c r="A492" s="448"/>
      <c r="B492" s="447"/>
      <c r="H492" s="446"/>
      <c r="S492" s="1171"/>
      <c r="T492" s="1171"/>
      <c r="U492" s="1171"/>
      <c r="V492" s="1171"/>
      <c r="W492" s="1171"/>
      <c r="X492" s="1171"/>
      <c r="Y492" s="1171"/>
      <c r="Z492" s="1171"/>
      <c r="AA492" s="1171"/>
      <c r="AB492" s="1171"/>
      <c r="AC492" s="1171"/>
      <c r="AD492" s="1171"/>
      <c r="AE492" s="1171"/>
      <c r="AF492" s="1171"/>
      <c r="AG492" s="1171"/>
      <c r="AH492" s="1171"/>
      <c r="AI492" s="451"/>
      <c r="AJ492" s="450"/>
      <c r="AK492" s="446"/>
      <c r="AN492" s="449"/>
    </row>
    <row r="493" spans="1:40" ht="15.5" x14ac:dyDescent="0.35">
      <c r="A493" s="448"/>
      <c r="B493" s="447"/>
      <c r="H493" s="446"/>
      <c r="S493" s="1171"/>
      <c r="T493" s="1171"/>
      <c r="U493" s="1171"/>
      <c r="V493" s="1171"/>
      <c r="W493" s="1171"/>
      <c r="X493" s="1171"/>
      <c r="Y493" s="1171"/>
      <c r="Z493" s="1171"/>
      <c r="AA493" s="1171"/>
      <c r="AB493" s="1171"/>
      <c r="AC493" s="1171"/>
      <c r="AD493" s="1171"/>
      <c r="AE493" s="1171"/>
      <c r="AF493" s="1171"/>
      <c r="AG493" s="1171"/>
      <c r="AH493" s="1171"/>
      <c r="AI493" s="451"/>
      <c r="AJ493" s="450"/>
      <c r="AK493" s="446"/>
      <c r="AN493" s="449"/>
    </row>
    <row r="494" spans="1:40" ht="15.5" x14ac:dyDescent="0.35">
      <c r="A494" s="448"/>
      <c r="B494" s="447"/>
      <c r="H494" s="446"/>
      <c r="S494" s="1171"/>
      <c r="T494" s="1171"/>
      <c r="U494" s="1171"/>
      <c r="V494" s="1171"/>
      <c r="W494" s="1171"/>
      <c r="X494" s="1171"/>
      <c r="Y494" s="1171"/>
      <c r="Z494" s="1171"/>
      <c r="AA494" s="1171"/>
      <c r="AB494" s="1171"/>
      <c r="AC494" s="1171"/>
      <c r="AD494" s="1171"/>
      <c r="AE494" s="1171"/>
      <c r="AF494" s="1171"/>
      <c r="AG494" s="1171"/>
      <c r="AH494" s="1171"/>
      <c r="AI494" s="451"/>
      <c r="AJ494" s="450"/>
      <c r="AK494" s="446"/>
      <c r="AN494" s="449"/>
    </row>
    <row r="495" spans="1:40" ht="15.5" x14ac:dyDescent="0.35">
      <c r="A495" s="448"/>
      <c r="B495" s="447"/>
      <c r="H495" s="446"/>
      <c r="S495" s="1171"/>
      <c r="T495" s="1171"/>
      <c r="U495" s="1171"/>
      <c r="V495" s="1171"/>
      <c r="W495" s="1171"/>
      <c r="X495" s="1171"/>
      <c r="Y495" s="1171"/>
      <c r="Z495" s="1171"/>
      <c r="AA495" s="1171"/>
      <c r="AB495" s="1171"/>
      <c r="AC495" s="1171"/>
      <c r="AD495" s="1171"/>
      <c r="AE495" s="1171"/>
      <c r="AF495" s="1171"/>
      <c r="AG495" s="1171"/>
      <c r="AH495" s="1171"/>
      <c r="AI495" s="451"/>
      <c r="AJ495" s="450"/>
      <c r="AK495" s="446"/>
      <c r="AN495" s="449"/>
    </row>
    <row r="496" spans="1:40" ht="15.5" x14ac:dyDescent="0.35">
      <c r="A496" s="448"/>
      <c r="B496" s="447"/>
      <c r="H496" s="446"/>
      <c r="S496" s="1171"/>
      <c r="T496" s="1171"/>
      <c r="U496" s="1171"/>
      <c r="V496" s="1171"/>
      <c r="W496" s="1171"/>
      <c r="X496" s="1171"/>
      <c r="Y496" s="1171"/>
      <c r="Z496" s="1171"/>
      <c r="AA496" s="1171"/>
      <c r="AB496" s="1171"/>
      <c r="AC496" s="1171"/>
      <c r="AD496" s="1171"/>
      <c r="AE496" s="1171"/>
      <c r="AF496" s="1171"/>
      <c r="AG496" s="1171"/>
      <c r="AH496" s="1171"/>
      <c r="AI496" s="1173" t="s">
        <v>541</v>
      </c>
      <c r="AJ496" s="1174"/>
      <c r="AK496" s="1174"/>
      <c r="AL496" s="1174"/>
      <c r="AM496" s="1174"/>
      <c r="AN496" s="1175"/>
    </row>
    <row r="497" spans="1:40" ht="13" x14ac:dyDescent="0.3">
      <c r="A497" s="1176"/>
      <c r="B497" s="1177"/>
      <c r="C497" s="1177"/>
      <c r="D497" s="1177"/>
      <c r="E497" s="1177"/>
      <c r="F497" s="1177"/>
      <c r="G497" s="1177"/>
      <c r="H497" s="1177"/>
      <c r="I497" s="1177"/>
      <c r="J497" s="1177"/>
      <c r="K497" s="1177"/>
      <c r="L497" s="1177"/>
      <c r="M497" s="1177"/>
      <c r="N497" s="1177"/>
      <c r="O497" s="1177"/>
      <c r="P497" s="1177"/>
      <c r="Q497" s="1177"/>
      <c r="R497" s="1178"/>
      <c r="S497" s="1171"/>
      <c r="T497" s="1171"/>
      <c r="U497" s="1171"/>
      <c r="V497" s="1171"/>
      <c r="W497" s="1171"/>
      <c r="X497" s="1171"/>
      <c r="Y497" s="1171"/>
      <c r="Z497" s="1171"/>
      <c r="AA497" s="1171"/>
      <c r="AB497" s="1171"/>
      <c r="AC497" s="1171"/>
      <c r="AD497" s="1171"/>
      <c r="AE497" s="1171"/>
      <c r="AF497" s="1171"/>
      <c r="AG497" s="1171"/>
      <c r="AH497" s="1171"/>
      <c r="AI497" s="1173" t="s">
        <v>542</v>
      </c>
      <c r="AJ497" s="1174"/>
      <c r="AK497" s="1174"/>
      <c r="AL497" s="1174"/>
      <c r="AM497" s="1174"/>
      <c r="AN497" s="1175"/>
    </row>
    <row r="498" spans="1:40" ht="13" x14ac:dyDescent="0.3">
      <c r="A498" s="1176"/>
      <c r="B498" s="1177"/>
      <c r="C498" s="1177"/>
      <c r="D498" s="1177"/>
      <c r="E498" s="1177"/>
      <c r="F498" s="1177"/>
      <c r="G498" s="1177"/>
      <c r="H498" s="1177"/>
      <c r="I498" s="1177"/>
      <c r="J498" s="1177"/>
      <c r="K498" s="1177"/>
      <c r="L498" s="1177"/>
      <c r="M498" s="1177"/>
      <c r="N498" s="1177"/>
      <c r="O498" s="1177"/>
      <c r="P498" s="1177"/>
      <c r="Q498" s="1177"/>
      <c r="R498" s="1178"/>
      <c r="S498" s="1171"/>
      <c r="T498" s="1171"/>
      <c r="U498" s="1171"/>
      <c r="V498" s="1171"/>
      <c r="W498" s="1171"/>
      <c r="X498" s="1171"/>
      <c r="Y498" s="1171"/>
      <c r="Z498" s="1171"/>
      <c r="AA498" s="1171"/>
      <c r="AB498" s="1171"/>
      <c r="AC498" s="1171"/>
      <c r="AD498" s="1171"/>
      <c r="AE498" s="1171"/>
      <c r="AF498" s="1171"/>
      <c r="AG498" s="1171"/>
      <c r="AH498" s="1171"/>
      <c r="AI498" s="1173" t="s">
        <v>543</v>
      </c>
      <c r="AJ498" s="1174"/>
      <c r="AK498" s="1174"/>
      <c r="AL498" s="1174"/>
      <c r="AM498" s="1174"/>
      <c r="AN498" s="1175"/>
    </row>
    <row r="499" spans="1:40" ht="13.5" thickBot="1" x14ac:dyDescent="0.35">
      <c r="A499" s="1179"/>
      <c r="B499" s="1180"/>
      <c r="C499" s="1180"/>
      <c r="D499" s="1180"/>
      <c r="E499" s="1180"/>
      <c r="F499" s="1180"/>
      <c r="G499" s="1180"/>
      <c r="H499" s="1180"/>
      <c r="I499" s="1180"/>
      <c r="J499" s="1180"/>
      <c r="K499" s="1180"/>
      <c r="L499" s="1180"/>
      <c r="M499" s="1180"/>
      <c r="N499" s="1180"/>
      <c r="O499" s="1180"/>
      <c r="P499" s="1180"/>
      <c r="Q499" s="1180"/>
      <c r="R499" s="1181"/>
      <c r="S499" s="1172"/>
      <c r="T499" s="1172"/>
      <c r="U499" s="1172"/>
      <c r="V499" s="1172"/>
      <c r="W499" s="1172"/>
      <c r="X499" s="1172"/>
      <c r="Y499" s="1172"/>
      <c r="Z499" s="1172"/>
      <c r="AA499" s="1172"/>
      <c r="AB499" s="1172"/>
      <c r="AC499" s="1172"/>
      <c r="AD499" s="1172"/>
      <c r="AE499" s="1172"/>
      <c r="AF499" s="1172"/>
      <c r="AG499" s="1172"/>
      <c r="AH499" s="1172"/>
      <c r="AI499" s="1182"/>
      <c r="AJ499" s="1183"/>
      <c r="AK499" s="1183"/>
      <c r="AL499" s="1183"/>
      <c r="AM499" s="1183"/>
      <c r="AN499" s="1184"/>
    </row>
    <row r="500" spans="1:40" ht="23" x14ac:dyDescent="0.5">
      <c r="A500" s="1202"/>
      <c r="B500" s="1203"/>
      <c r="C500" s="1203"/>
      <c r="D500" s="1203"/>
      <c r="E500" s="1203"/>
      <c r="F500" s="1203"/>
      <c r="G500" s="1203"/>
      <c r="H500" s="1204"/>
      <c r="I500" s="1208" t="s">
        <v>443</v>
      </c>
      <c r="J500" s="1209"/>
      <c r="K500" s="1209"/>
      <c r="L500" s="1209"/>
      <c r="M500" s="1209"/>
      <c r="N500" s="1209"/>
      <c r="O500" s="1209"/>
      <c r="P500" s="1209"/>
      <c r="Q500" s="1209"/>
      <c r="R500" s="1209"/>
      <c r="S500" s="1209"/>
      <c r="T500" s="1209"/>
      <c r="U500" s="1209"/>
      <c r="V500" s="1209"/>
      <c r="W500" s="1209"/>
      <c r="X500" s="1209"/>
      <c r="Y500" s="1209"/>
      <c r="Z500" s="1209"/>
      <c r="AA500" s="1209"/>
      <c r="AB500" s="1209"/>
      <c r="AC500" s="1209"/>
      <c r="AD500" s="1209"/>
      <c r="AE500" s="1209"/>
      <c r="AF500" s="1209"/>
      <c r="AG500" s="1209"/>
      <c r="AH500" s="1209"/>
      <c r="AI500" s="1209"/>
      <c r="AJ500" s="1209"/>
      <c r="AK500" s="1210"/>
      <c r="AL500" s="1214" t="s">
        <v>442</v>
      </c>
      <c r="AM500" s="1215"/>
      <c r="AN500" s="1216"/>
    </row>
    <row r="501" spans="1:40" ht="23" x14ac:dyDescent="0.5">
      <c r="A501" s="1205"/>
      <c r="B501" s="1206"/>
      <c r="C501" s="1206"/>
      <c r="D501" s="1206"/>
      <c r="E501" s="1206"/>
      <c r="F501" s="1206"/>
      <c r="G501" s="1206"/>
      <c r="H501" s="1207"/>
      <c r="I501" s="1211"/>
      <c r="J501" s="1212"/>
      <c r="K501" s="1212"/>
      <c r="L501" s="1212"/>
      <c r="M501" s="1212"/>
      <c r="N501" s="1212"/>
      <c r="O501" s="1212"/>
      <c r="P501" s="1212"/>
      <c r="Q501" s="1212"/>
      <c r="R501" s="1212"/>
      <c r="S501" s="1212"/>
      <c r="T501" s="1212"/>
      <c r="U501" s="1212"/>
      <c r="V501" s="1212"/>
      <c r="W501" s="1212"/>
      <c r="X501" s="1212"/>
      <c r="Y501" s="1212"/>
      <c r="Z501" s="1212"/>
      <c r="AA501" s="1212"/>
      <c r="AB501" s="1212"/>
      <c r="AC501" s="1212"/>
      <c r="AD501" s="1212"/>
      <c r="AE501" s="1212"/>
      <c r="AF501" s="1212"/>
      <c r="AG501" s="1212"/>
      <c r="AH501" s="1212"/>
      <c r="AI501" s="1212"/>
      <c r="AJ501" s="1212"/>
      <c r="AK501" s="1213"/>
      <c r="AL501" s="1217" t="s">
        <v>441</v>
      </c>
      <c r="AM501" s="1218"/>
      <c r="AN501" s="1219"/>
    </row>
    <row r="502" spans="1:40" ht="23" x14ac:dyDescent="0.5">
      <c r="A502" s="1205"/>
      <c r="B502" s="1206"/>
      <c r="C502" s="1206"/>
      <c r="D502" s="1206"/>
      <c r="E502" s="1206"/>
      <c r="F502" s="1206"/>
      <c r="G502" s="1206"/>
      <c r="H502" s="1207"/>
      <c r="I502" s="1220" t="s">
        <v>440</v>
      </c>
      <c r="J502" s="1221"/>
      <c r="K502" s="1221"/>
      <c r="L502" s="1221"/>
      <c r="M502" s="1221"/>
      <c r="N502" s="1221"/>
      <c r="O502" s="1221"/>
      <c r="P502" s="1221"/>
      <c r="Q502" s="1221"/>
      <c r="R502" s="1221"/>
      <c r="S502" s="1221"/>
      <c r="T502" s="1221"/>
      <c r="U502" s="1221"/>
      <c r="V502" s="1221"/>
      <c r="W502" s="1221"/>
      <c r="X502" s="1221"/>
      <c r="Y502" s="1221"/>
      <c r="Z502" s="1221"/>
      <c r="AA502" s="1221"/>
      <c r="AB502" s="1221"/>
      <c r="AC502" s="1221"/>
      <c r="AD502" s="1221"/>
      <c r="AE502" s="1221"/>
      <c r="AF502" s="1221"/>
      <c r="AG502" s="1221"/>
      <c r="AH502" s="1221"/>
      <c r="AI502" s="1221"/>
      <c r="AJ502" s="1221"/>
      <c r="AK502" s="1222"/>
      <c r="AL502" s="1223" t="s">
        <v>439</v>
      </c>
      <c r="AM502" s="1224"/>
      <c r="AN502" s="1225"/>
    </row>
    <row r="503" spans="1:40" ht="14" x14ac:dyDescent="0.25">
      <c r="A503" s="1226" t="s">
        <v>438</v>
      </c>
      <c r="B503" s="1227"/>
      <c r="C503" s="1227"/>
      <c r="D503" s="1227"/>
      <c r="E503" s="1227"/>
      <c r="F503" s="1227" t="s">
        <v>437</v>
      </c>
      <c r="G503" s="1227"/>
      <c r="H503" s="1228">
        <v>15</v>
      </c>
      <c r="I503" s="1229"/>
      <c r="J503" s="1227" t="s">
        <v>436</v>
      </c>
      <c r="K503" s="1227"/>
      <c r="L503" s="1230">
        <v>6</v>
      </c>
      <c r="M503" s="1230"/>
      <c r="N503" s="1227" t="s">
        <v>8</v>
      </c>
      <c r="O503" s="1227"/>
      <c r="P503" s="1230">
        <v>2025</v>
      </c>
      <c r="Q503" s="1230"/>
      <c r="R503" s="482"/>
      <c r="S503" s="482"/>
      <c r="T503" s="482"/>
      <c r="U503" s="1227" t="s">
        <v>435</v>
      </c>
      <c r="V503" s="1227"/>
      <c r="W503" s="1227"/>
      <c r="X503" s="1227"/>
      <c r="Y503" s="1227"/>
      <c r="Z503" s="1231"/>
      <c r="AA503" s="1231"/>
      <c r="AB503" s="1231"/>
      <c r="AC503" s="1231"/>
      <c r="AD503" s="1231"/>
      <c r="AE503" s="1231"/>
      <c r="AF503" s="1231"/>
      <c r="AG503" s="1227" t="s">
        <v>434</v>
      </c>
      <c r="AH503" s="1227"/>
      <c r="AI503" s="1227"/>
      <c r="AJ503" s="1142" t="s">
        <v>541</v>
      </c>
      <c r="AK503" s="1142"/>
      <c r="AL503" s="1142"/>
      <c r="AM503" s="1142"/>
      <c r="AN503" s="1143"/>
    </row>
    <row r="504" spans="1:40" ht="17.5" x14ac:dyDescent="0.25">
      <c r="A504" s="1232" t="s">
        <v>433</v>
      </c>
      <c r="B504" s="1233"/>
      <c r="C504" s="1233"/>
      <c r="D504" s="1233"/>
      <c r="E504" s="1233"/>
      <c r="F504" s="1233"/>
      <c r="G504" s="1233"/>
      <c r="H504" s="1233"/>
      <c r="I504" s="1234" t="s">
        <v>540</v>
      </c>
      <c r="J504" s="1235"/>
      <c r="K504" s="1235"/>
      <c r="L504" s="1235"/>
      <c r="M504" s="1235"/>
      <c r="N504" s="1235"/>
      <c r="O504" s="1235"/>
      <c r="P504" s="1235"/>
      <c r="Q504" s="1235"/>
      <c r="R504" s="1235"/>
      <c r="S504" s="1235"/>
      <c r="T504" s="1235"/>
      <c r="U504" s="1235"/>
      <c r="V504" s="1235"/>
      <c r="W504" s="1235"/>
      <c r="X504" s="1235"/>
      <c r="Y504" s="1235"/>
      <c r="Z504" s="1235"/>
      <c r="AA504" s="1235"/>
      <c r="AB504" s="1235"/>
      <c r="AC504" s="1235"/>
      <c r="AD504" s="1235"/>
      <c r="AE504" s="1235"/>
      <c r="AF504" s="1235"/>
      <c r="AG504" s="1235"/>
      <c r="AH504" s="1235"/>
      <c r="AI504" s="1235"/>
      <c r="AJ504" s="1235"/>
      <c r="AK504" s="1235"/>
      <c r="AL504" s="1235"/>
      <c r="AM504" s="1235"/>
      <c r="AN504" s="1236"/>
    </row>
    <row r="505" spans="1:40" ht="20" x14ac:dyDescent="0.4">
      <c r="A505" s="1226" t="s">
        <v>432</v>
      </c>
      <c r="B505" s="1227"/>
      <c r="C505" s="1227"/>
      <c r="D505" s="1227"/>
      <c r="E505" s="1227"/>
      <c r="F505" s="1227"/>
      <c r="G505" s="1227"/>
      <c r="H505" s="1227"/>
      <c r="I505" s="1237"/>
      <c r="J505" s="1237"/>
      <c r="K505" s="1237"/>
      <c r="L505" s="1237"/>
      <c r="M505" s="1237"/>
      <c r="N505" s="1237"/>
      <c r="O505" s="1237"/>
      <c r="P505" s="1237"/>
      <c r="Q505" s="1237"/>
      <c r="R505" s="1237"/>
      <c r="S505" s="1237"/>
      <c r="T505" s="1237"/>
      <c r="U505" s="1237"/>
      <c r="V505" s="1237"/>
      <c r="W505" s="1237"/>
      <c r="X505" s="1237"/>
      <c r="Y505" s="1237"/>
      <c r="Z505" s="1237"/>
      <c r="AA505" s="1237"/>
      <c r="AB505" s="1237"/>
      <c r="AC505" s="1237"/>
      <c r="AD505" s="1237"/>
      <c r="AE505" s="1238" t="s">
        <v>429</v>
      </c>
      <c r="AF505" s="1239"/>
      <c r="AG505" s="1239"/>
      <c r="AH505" s="1240"/>
      <c r="AI505" s="484"/>
      <c r="AJ505" s="1241" t="s">
        <v>431</v>
      </c>
      <c r="AK505" s="1242"/>
      <c r="AL505" s="1243"/>
      <c r="AM505" s="1244"/>
      <c r="AN505" s="1245"/>
    </row>
    <row r="506" spans="1:40" ht="20" x14ac:dyDescent="0.4">
      <c r="A506" s="1226" t="s">
        <v>430</v>
      </c>
      <c r="B506" s="1227"/>
      <c r="C506" s="1227"/>
      <c r="D506" s="1227"/>
      <c r="E506" s="1227"/>
      <c r="F506" s="1227"/>
      <c r="G506" s="1227"/>
      <c r="H506" s="1227"/>
      <c r="I506" s="1237"/>
      <c r="J506" s="1237"/>
      <c r="K506" s="1237"/>
      <c r="L506" s="1237"/>
      <c r="M506" s="1237"/>
      <c r="N506" s="1237"/>
      <c r="O506" s="1237"/>
      <c r="P506" s="1237"/>
      <c r="Q506" s="1237"/>
      <c r="R506" s="1237"/>
      <c r="S506" s="1237"/>
      <c r="T506" s="1237"/>
      <c r="U506" s="1237"/>
      <c r="V506" s="1237"/>
      <c r="W506" s="1237"/>
      <c r="X506" s="1237"/>
      <c r="Y506" s="1237"/>
      <c r="Z506" s="1237"/>
      <c r="AA506" s="1237"/>
      <c r="AB506" s="1237"/>
      <c r="AC506" s="1237"/>
      <c r="AD506" s="1237"/>
      <c r="AE506" s="1238" t="s">
        <v>429</v>
      </c>
      <c r="AF506" s="1239"/>
      <c r="AG506" s="1239"/>
      <c r="AH506" s="1240"/>
      <c r="AI506" s="484"/>
      <c r="AJ506" s="1238" t="s">
        <v>428</v>
      </c>
      <c r="AK506" s="1239"/>
      <c r="AL506" s="1240"/>
      <c r="AM506" s="1244"/>
      <c r="AN506" s="1245"/>
    </row>
    <row r="507" spans="1:40" ht="16" thickBot="1" x14ac:dyDescent="0.3">
      <c r="A507" s="483"/>
      <c r="B507" s="482"/>
      <c r="C507" s="482"/>
      <c r="D507" s="482"/>
      <c r="E507" s="482"/>
      <c r="F507" s="482"/>
      <c r="G507" s="482"/>
      <c r="H507" s="482"/>
      <c r="I507" s="482"/>
      <c r="J507" s="482"/>
      <c r="K507" s="482"/>
      <c r="L507" s="482"/>
      <c r="M507" s="482"/>
      <c r="N507" s="482"/>
      <c r="O507" s="482"/>
      <c r="P507" s="482"/>
      <c r="Q507" s="482"/>
      <c r="R507" s="482"/>
      <c r="S507" s="482"/>
      <c r="T507" s="482"/>
      <c r="U507" s="482"/>
      <c r="V507" s="482"/>
      <c r="W507" s="482"/>
      <c r="X507" s="482"/>
      <c r="Y507" s="482"/>
      <c r="Z507" s="482"/>
      <c r="AA507" s="482"/>
      <c r="AB507" s="482"/>
      <c r="AC507" s="482"/>
      <c r="AD507" s="482"/>
      <c r="AE507" s="482"/>
      <c r="AF507" s="482"/>
      <c r="AG507" s="482"/>
      <c r="AH507" s="482"/>
      <c r="AI507" s="481"/>
      <c r="AJ507" s="481"/>
      <c r="AK507" s="481"/>
      <c r="AL507" s="481"/>
      <c r="AM507" s="480"/>
      <c r="AN507" s="479"/>
    </row>
    <row r="508" spans="1:40" ht="16" thickBot="1" x14ac:dyDescent="0.3">
      <c r="A508" s="1246" t="s">
        <v>54</v>
      </c>
      <c r="B508" s="1247"/>
      <c r="C508" s="1247"/>
      <c r="D508" s="1247"/>
      <c r="E508" s="1247"/>
      <c r="F508" s="1247"/>
      <c r="G508" s="1247"/>
      <c r="H508" s="1248" t="s">
        <v>31</v>
      </c>
      <c r="I508" s="1249"/>
      <c r="J508" s="1249"/>
      <c r="K508" s="1249"/>
      <c r="L508" s="1249"/>
      <c r="M508" s="1249"/>
      <c r="N508" s="1249"/>
      <c r="O508" s="1249"/>
      <c r="P508" s="1249"/>
      <c r="Q508" s="1249"/>
      <c r="R508" s="1249"/>
      <c r="S508" s="1249"/>
      <c r="T508" s="1250"/>
      <c r="U508" s="1247" t="s">
        <v>20</v>
      </c>
      <c r="V508" s="1247"/>
      <c r="W508" s="1247"/>
      <c r="X508" s="1247"/>
      <c r="Y508" s="1247"/>
      <c r="Z508" s="1247"/>
      <c r="AA508" s="1247"/>
      <c r="AB508" s="1247"/>
      <c r="AC508" s="1247"/>
      <c r="AD508" s="1247"/>
      <c r="AE508" s="1196" t="s">
        <v>641</v>
      </c>
      <c r="AF508" s="1197"/>
      <c r="AG508" s="1198"/>
      <c r="AH508" s="1198"/>
      <c r="AI508" s="1199"/>
      <c r="AJ508" s="478" t="s">
        <v>427</v>
      </c>
      <c r="AK508" s="477" t="s">
        <v>516</v>
      </c>
      <c r="AL508" s="476" t="s">
        <v>426</v>
      </c>
      <c r="AM508" s="1200" t="s">
        <v>425</v>
      </c>
      <c r="AN508" s="1201"/>
    </row>
    <row r="509" spans="1:40" ht="13" x14ac:dyDescent="0.3">
      <c r="A509" s="1144"/>
      <c r="B509" s="1145"/>
      <c r="C509" s="1145"/>
      <c r="D509" s="1145"/>
      <c r="E509" s="1145"/>
      <c r="F509" s="1145"/>
      <c r="G509" s="1145"/>
      <c r="H509" s="1145"/>
      <c r="I509" s="1145"/>
      <c r="J509" s="1145"/>
      <c r="K509" s="1145"/>
      <c r="L509" s="1145"/>
      <c r="M509" s="1145"/>
      <c r="N509" s="1145"/>
      <c r="O509" s="1145"/>
      <c r="P509" s="1145"/>
      <c r="Q509" s="1145"/>
      <c r="R509" s="1145"/>
      <c r="S509" s="1145"/>
      <c r="T509" s="1145"/>
      <c r="U509" s="1145"/>
      <c r="V509" s="1145"/>
      <c r="W509" s="1145"/>
      <c r="X509" s="1145"/>
      <c r="Y509" s="1145"/>
      <c r="Z509" s="1145"/>
      <c r="AA509" s="1145"/>
      <c r="AB509" s="1145"/>
      <c r="AC509" s="1145"/>
      <c r="AD509" s="1145"/>
      <c r="AE509" s="1145"/>
      <c r="AF509" s="1146"/>
      <c r="AG509" s="1153" t="s">
        <v>424</v>
      </c>
      <c r="AH509" s="1154"/>
      <c r="AI509" s="1157" t="s">
        <v>423</v>
      </c>
      <c r="AJ509" s="1159" t="s">
        <v>422</v>
      </c>
      <c r="AK509" s="1161"/>
      <c r="AL509" s="1161"/>
      <c r="AM509" s="1157" t="s">
        <v>421</v>
      </c>
      <c r="AN509" s="1162" t="s">
        <v>420</v>
      </c>
    </row>
    <row r="510" spans="1:40" ht="13.5" thickBot="1" x14ac:dyDescent="0.35">
      <c r="A510" s="1147"/>
      <c r="B510" s="1148"/>
      <c r="C510" s="1148"/>
      <c r="D510" s="1148"/>
      <c r="E510" s="1148"/>
      <c r="F510" s="1148"/>
      <c r="G510" s="1148"/>
      <c r="H510" s="1148"/>
      <c r="I510" s="1148"/>
      <c r="J510" s="1148"/>
      <c r="K510" s="1148"/>
      <c r="L510" s="1148"/>
      <c r="M510" s="1148"/>
      <c r="N510" s="1148"/>
      <c r="O510" s="1148"/>
      <c r="P510" s="1148"/>
      <c r="Q510" s="1148"/>
      <c r="R510" s="1148"/>
      <c r="S510" s="1148"/>
      <c r="T510" s="1148"/>
      <c r="U510" s="1148"/>
      <c r="V510" s="1148"/>
      <c r="W510" s="1148"/>
      <c r="X510" s="1148"/>
      <c r="Y510" s="1148"/>
      <c r="Z510" s="1148"/>
      <c r="AA510" s="1148"/>
      <c r="AB510" s="1148"/>
      <c r="AC510" s="1148"/>
      <c r="AD510" s="1148"/>
      <c r="AE510" s="1148"/>
      <c r="AF510" s="1149"/>
      <c r="AG510" s="1155"/>
      <c r="AH510" s="1156"/>
      <c r="AI510" s="1158"/>
      <c r="AJ510" s="475" t="s">
        <v>419</v>
      </c>
      <c r="AK510" s="475" t="s">
        <v>418</v>
      </c>
      <c r="AL510" s="475" t="s">
        <v>417</v>
      </c>
      <c r="AM510" s="1158"/>
      <c r="AN510" s="1163"/>
    </row>
    <row r="511" spans="1:40" ht="15.5" x14ac:dyDescent="0.35">
      <c r="A511" s="1147"/>
      <c r="B511" s="1148"/>
      <c r="C511" s="1148"/>
      <c r="D511" s="1148"/>
      <c r="E511" s="1148"/>
      <c r="F511" s="1148"/>
      <c r="G511" s="1148"/>
      <c r="H511" s="1148"/>
      <c r="I511" s="1148"/>
      <c r="J511" s="1148"/>
      <c r="K511" s="1148"/>
      <c r="L511" s="1148"/>
      <c r="M511" s="1148"/>
      <c r="N511" s="1148"/>
      <c r="O511" s="1148"/>
      <c r="P511" s="1148"/>
      <c r="Q511" s="1148"/>
      <c r="R511" s="1148"/>
      <c r="S511" s="1148"/>
      <c r="T511" s="1148"/>
      <c r="U511" s="1148"/>
      <c r="V511" s="1148"/>
      <c r="W511" s="1148"/>
      <c r="X511" s="1148"/>
      <c r="Y511" s="1148"/>
      <c r="Z511" s="1148"/>
      <c r="AA511" s="1148"/>
      <c r="AB511" s="1148"/>
      <c r="AC511" s="1148"/>
      <c r="AD511" s="1148"/>
      <c r="AE511" s="1148"/>
      <c r="AF511" s="1149"/>
      <c r="AG511" s="1164"/>
      <c r="AH511" s="1165"/>
      <c r="AI511" s="469" t="s">
        <v>544</v>
      </c>
      <c r="AJ511" s="467"/>
      <c r="AK511" s="466"/>
      <c r="AL511" s="466"/>
      <c r="AM511" s="470"/>
      <c r="AN511" s="465"/>
    </row>
    <row r="512" spans="1:40" ht="15.5" x14ac:dyDescent="0.35">
      <c r="A512" s="1147"/>
      <c r="B512" s="1148"/>
      <c r="C512" s="1148"/>
      <c r="D512" s="1148"/>
      <c r="E512" s="1148"/>
      <c r="F512" s="1148"/>
      <c r="G512" s="1148"/>
      <c r="H512" s="1148"/>
      <c r="I512" s="1148"/>
      <c r="J512" s="1148"/>
      <c r="K512" s="1148"/>
      <c r="L512" s="1148"/>
      <c r="M512" s="1148"/>
      <c r="N512" s="1148"/>
      <c r="O512" s="1148"/>
      <c r="P512" s="1148"/>
      <c r="Q512" s="1148"/>
      <c r="R512" s="1148"/>
      <c r="S512" s="1148"/>
      <c r="T512" s="1148"/>
      <c r="U512" s="1148"/>
      <c r="V512" s="1148"/>
      <c r="W512" s="1148"/>
      <c r="X512" s="1148"/>
      <c r="Y512" s="1148"/>
      <c r="Z512" s="1148"/>
      <c r="AA512" s="1148"/>
      <c r="AB512" s="1148"/>
      <c r="AC512" s="1148"/>
      <c r="AD512" s="1148"/>
      <c r="AE512" s="1148"/>
      <c r="AF512" s="1149"/>
      <c r="AG512" s="1166"/>
      <c r="AH512" s="1167"/>
      <c r="AI512" s="468"/>
      <c r="AJ512" s="467"/>
      <c r="AK512" s="466"/>
      <c r="AL512" s="466"/>
      <c r="AM512" s="470"/>
      <c r="AN512" s="465"/>
    </row>
    <row r="513" spans="1:40" ht="15.5" x14ac:dyDescent="0.35">
      <c r="A513" s="1147"/>
      <c r="B513" s="1148"/>
      <c r="C513" s="1148"/>
      <c r="D513" s="1148"/>
      <c r="E513" s="1148"/>
      <c r="F513" s="1148"/>
      <c r="G513" s="1148"/>
      <c r="H513" s="1148"/>
      <c r="I513" s="1148"/>
      <c r="J513" s="1148"/>
      <c r="K513" s="1148"/>
      <c r="L513" s="1148"/>
      <c r="M513" s="1148"/>
      <c r="N513" s="1148"/>
      <c r="O513" s="1148"/>
      <c r="P513" s="1148"/>
      <c r="Q513" s="1148"/>
      <c r="R513" s="1148"/>
      <c r="S513" s="1148"/>
      <c r="T513" s="1148"/>
      <c r="U513" s="1148"/>
      <c r="V513" s="1148"/>
      <c r="W513" s="1148"/>
      <c r="X513" s="1148"/>
      <c r="Y513" s="1148"/>
      <c r="Z513" s="1148"/>
      <c r="AA513" s="1148"/>
      <c r="AB513" s="1148"/>
      <c r="AC513" s="1148"/>
      <c r="AD513" s="1148"/>
      <c r="AE513" s="1148"/>
      <c r="AF513" s="1149"/>
      <c r="AG513" s="1166"/>
      <c r="AH513" s="1167"/>
      <c r="AI513" s="468" t="s">
        <v>462</v>
      </c>
      <c r="AJ513" s="467"/>
      <c r="AK513" s="466"/>
      <c r="AL513" s="466"/>
      <c r="AM513" s="470">
        <v>2</v>
      </c>
      <c r="AN513" s="465">
        <f>AM513</f>
        <v>2</v>
      </c>
    </row>
    <row r="514" spans="1:40" ht="15.5" x14ac:dyDescent="0.35">
      <c r="A514" s="1147"/>
      <c r="B514" s="1148"/>
      <c r="C514" s="1148"/>
      <c r="D514" s="1148"/>
      <c r="E514" s="1148"/>
      <c r="F514" s="1148"/>
      <c r="G514" s="1148"/>
      <c r="H514" s="1148"/>
      <c r="I514" s="1148"/>
      <c r="J514" s="1148"/>
      <c r="K514" s="1148"/>
      <c r="L514" s="1148"/>
      <c r="M514" s="1148"/>
      <c r="N514" s="1148"/>
      <c r="O514" s="1148"/>
      <c r="P514" s="1148"/>
      <c r="Q514" s="1148"/>
      <c r="R514" s="1148"/>
      <c r="S514" s="1148"/>
      <c r="T514" s="1148"/>
      <c r="U514" s="1148"/>
      <c r="V514" s="1148"/>
      <c r="W514" s="1148"/>
      <c r="X514" s="1148"/>
      <c r="Y514" s="1148"/>
      <c r="Z514" s="1148"/>
      <c r="AA514" s="1148"/>
      <c r="AB514" s="1148"/>
      <c r="AC514" s="1148"/>
      <c r="AD514" s="1148"/>
      <c r="AE514" s="1148"/>
      <c r="AF514" s="1149"/>
      <c r="AG514" s="1166"/>
      <c r="AH514" s="1167"/>
      <c r="AI514" s="468" t="s">
        <v>663</v>
      </c>
      <c r="AJ514" s="467"/>
      <c r="AK514" s="466"/>
      <c r="AL514" s="466"/>
      <c r="AM514" s="470">
        <v>4</v>
      </c>
      <c r="AN514" s="465">
        <f t="shared" ref="AN514:AN522" si="23">AM514</f>
        <v>4</v>
      </c>
    </row>
    <row r="515" spans="1:40" ht="15.5" x14ac:dyDescent="0.35">
      <c r="A515" s="1147"/>
      <c r="B515" s="1148"/>
      <c r="C515" s="1148"/>
      <c r="D515" s="1148"/>
      <c r="E515" s="1148"/>
      <c r="F515" s="1148"/>
      <c r="G515" s="1148"/>
      <c r="H515" s="1148"/>
      <c r="I515" s="1148"/>
      <c r="J515" s="1148"/>
      <c r="K515" s="1148"/>
      <c r="L515" s="1148"/>
      <c r="M515" s="1148"/>
      <c r="N515" s="1148"/>
      <c r="O515" s="1148"/>
      <c r="P515" s="1148"/>
      <c r="Q515" s="1148"/>
      <c r="R515" s="1148"/>
      <c r="S515" s="1148"/>
      <c r="T515" s="1148"/>
      <c r="U515" s="1148"/>
      <c r="V515" s="1148"/>
      <c r="W515" s="1148"/>
      <c r="X515" s="1148"/>
      <c r="Y515" s="1148"/>
      <c r="Z515" s="1148"/>
      <c r="AA515" s="1148"/>
      <c r="AB515" s="1148"/>
      <c r="AC515" s="1148"/>
      <c r="AD515" s="1148"/>
      <c r="AE515" s="1148"/>
      <c r="AF515" s="1149"/>
      <c r="AG515" s="1166"/>
      <c r="AH515" s="1167"/>
      <c r="AI515" s="468" t="s">
        <v>545</v>
      </c>
      <c r="AJ515" s="467"/>
      <c r="AK515" s="466"/>
      <c r="AL515" s="466"/>
      <c r="AM515" s="470">
        <v>3</v>
      </c>
      <c r="AN515" s="465">
        <f t="shared" si="23"/>
        <v>3</v>
      </c>
    </row>
    <row r="516" spans="1:40" ht="15.5" x14ac:dyDescent="0.35">
      <c r="A516" s="1147"/>
      <c r="B516" s="1148"/>
      <c r="C516" s="1148"/>
      <c r="D516" s="1148"/>
      <c r="E516" s="1148"/>
      <c r="F516" s="1148"/>
      <c r="G516" s="1148"/>
      <c r="H516" s="1148"/>
      <c r="I516" s="1148"/>
      <c r="J516" s="1148"/>
      <c r="K516" s="1148"/>
      <c r="L516" s="1148"/>
      <c r="M516" s="1148"/>
      <c r="N516" s="1148"/>
      <c r="O516" s="1148"/>
      <c r="P516" s="1148"/>
      <c r="Q516" s="1148"/>
      <c r="R516" s="1148"/>
      <c r="S516" s="1148"/>
      <c r="T516" s="1148"/>
      <c r="U516" s="1148"/>
      <c r="V516" s="1148"/>
      <c r="W516" s="1148"/>
      <c r="X516" s="1148"/>
      <c r="Y516" s="1148"/>
      <c r="Z516" s="1148"/>
      <c r="AA516" s="1148"/>
      <c r="AB516" s="1148"/>
      <c r="AC516" s="1148"/>
      <c r="AD516" s="1148"/>
      <c r="AE516" s="1148"/>
      <c r="AF516" s="1149"/>
      <c r="AG516" s="1166"/>
      <c r="AH516" s="1167"/>
      <c r="AI516" s="468" t="s">
        <v>664</v>
      </c>
      <c r="AJ516" s="467"/>
      <c r="AK516" s="466"/>
      <c r="AL516" s="466"/>
      <c r="AM516" s="470">
        <v>1</v>
      </c>
      <c r="AN516" s="465">
        <f t="shared" si="23"/>
        <v>1</v>
      </c>
    </row>
    <row r="517" spans="1:40" ht="15.5" x14ac:dyDescent="0.35">
      <c r="A517" s="1147"/>
      <c r="B517" s="1148"/>
      <c r="C517" s="1148"/>
      <c r="D517" s="1148"/>
      <c r="E517" s="1148"/>
      <c r="F517" s="1148"/>
      <c r="G517" s="1148"/>
      <c r="H517" s="1148"/>
      <c r="I517" s="1148"/>
      <c r="J517" s="1148"/>
      <c r="K517" s="1148"/>
      <c r="L517" s="1148"/>
      <c r="M517" s="1148"/>
      <c r="N517" s="1148"/>
      <c r="O517" s="1148"/>
      <c r="P517" s="1148"/>
      <c r="Q517" s="1148"/>
      <c r="R517" s="1148"/>
      <c r="S517" s="1148"/>
      <c r="T517" s="1148"/>
      <c r="U517" s="1148"/>
      <c r="V517" s="1148"/>
      <c r="W517" s="1148"/>
      <c r="X517" s="1148"/>
      <c r="Y517" s="1148"/>
      <c r="Z517" s="1148"/>
      <c r="AA517" s="1148"/>
      <c r="AB517" s="1148"/>
      <c r="AC517" s="1148"/>
      <c r="AD517" s="1148"/>
      <c r="AE517" s="1148"/>
      <c r="AF517" s="1149"/>
      <c r="AG517" s="1166"/>
      <c r="AH517" s="1167"/>
      <c r="AI517" s="468" t="s">
        <v>547</v>
      </c>
      <c r="AJ517" s="467"/>
      <c r="AK517" s="466"/>
      <c r="AL517" s="466"/>
      <c r="AM517" s="470">
        <v>2</v>
      </c>
      <c r="AN517" s="465">
        <f t="shared" si="23"/>
        <v>2</v>
      </c>
    </row>
    <row r="518" spans="1:40" ht="15.5" x14ac:dyDescent="0.35">
      <c r="A518" s="1147"/>
      <c r="B518" s="1148"/>
      <c r="C518" s="1148"/>
      <c r="D518" s="1148"/>
      <c r="E518" s="1148"/>
      <c r="F518" s="1148"/>
      <c r="G518" s="1148"/>
      <c r="H518" s="1148"/>
      <c r="I518" s="1148"/>
      <c r="J518" s="1148"/>
      <c r="K518" s="1148"/>
      <c r="L518" s="1148"/>
      <c r="M518" s="1148"/>
      <c r="N518" s="1148"/>
      <c r="O518" s="1148"/>
      <c r="P518" s="1148"/>
      <c r="Q518" s="1148"/>
      <c r="R518" s="1148"/>
      <c r="S518" s="1148"/>
      <c r="T518" s="1148"/>
      <c r="U518" s="1148"/>
      <c r="V518" s="1148"/>
      <c r="W518" s="1148"/>
      <c r="X518" s="1148"/>
      <c r="Y518" s="1148"/>
      <c r="Z518" s="1148"/>
      <c r="AA518" s="1148"/>
      <c r="AB518" s="1148"/>
      <c r="AC518" s="1148"/>
      <c r="AD518" s="1148"/>
      <c r="AE518" s="1148"/>
      <c r="AF518" s="1149"/>
      <c r="AG518" s="1166"/>
      <c r="AH518" s="1167"/>
      <c r="AI518" s="468" t="s">
        <v>548</v>
      </c>
      <c r="AJ518" s="467"/>
      <c r="AK518" s="466"/>
      <c r="AL518" s="466"/>
      <c r="AM518" s="470">
        <v>3</v>
      </c>
      <c r="AN518" s="465">
        <f t="shared" si="23"/>
        <v>3</v>
      </c>
    </row>
    <row r="519" spans="1:40" ht="15.5" x14ac:dyDescent="0.35">
      <c r="A519" s="1147"/>
      <c r="B519" s="1148"/>
      <c r="C519" s="1148"/>
      <c r="D519" s="1148"/>
      <c r="E519" s="1148"/>
      <c r="F519" s="1148"/>
      <c r="G519" s="1148"/>
      <c r="H519" s="1148"/>
      <c r="I519" s="1148"/>
      <c r="J519" s="1148"/>
      <c r="K519" s="1148"/>
      <c r="L519" s="1148"/>
      <c r="M519" s="1148"/>
      <c r="N519" s="1148"/>
      <c r="O519" s="1148"/>
      <c r="P519" s="1148"/>
      <c r="Q519" s="1148"/>
      <c r="R519" s="1148"/>
      <c r="S519" s="1148"/>
      <c r="T519" s="1148"/>
      <c r="U519" s="1148"/>
      <c r="V519" s="1148"/>
      <c r="W519" s="1148"/>
      <c r="X519" s="1148"/>
      <c r="Y519" s="1148"/>
      <c r="Z519" s="1148"/>
      <c r="AA519" s="1148"/>
      <c r="AB519" s="1148"/>
      <c r="AC519" s="1148"/>
      <c r="AD519" s="1148"/>
      <c r="AE519" s="1148"/>
      <c r="AF519" s="1149"/>
      <c r="AG519" s="1166"/>
      <c r="AH519" s="1167"/>
      <c r="AI519" s="468" t="s">
        <v>549</v>
      </c>
      <c r="AJ519" s="467"/>
      <c r="AK519" s="466"/>
      <c r="AL519" s="466"/>
      <c r="AM519" s="470">
        <v>2</v>
      </c>
      <c r="AN519" s="465">
        <f t="shared" si="23"/>
        <v>2</v>
      </c>
    </row>
    <row r="520" spans="1:40" ht="15.5" x14ac:dyDescent="0.35">
      <c r="A520" s="1147"/>
      <c r="B520" s="1148"/>
      <c r="C520" s="1148"/>
      <c r="D520" s="1148"/>
      <c r="E520" s="1148"/>
      <c r="F520" s="1148"/>
      <c r="G520" s="1148"/>
      <c r="H520" s="1148"/>
      <c r="I520" s="1148"/>
      <c r="J520" s="1148"/>
      <c r="K520" s="1148"/>
      <c r="L520" s="1148"/>
      <c r="M520" s="1148"/>
      <c r="N520" s="1148"/>
      <c r="O520" s="1148"/>
      <c r="P520" s="1148"/>
      <c r="Q520" s="1148"/>
      <c r="R520" s="1148"/>
      <c r="S520" s="1148"/>
      <c r="T520" s="1148"/>
      <c r="U520" s="1148"/>
      <c r="V520" s="1148"/>
      <c r="W520" s="1148"/>
      <c r="X520" s="1148"/>
      <c r="Y520" s="1148"/>
      <c r="Z520" s="1148"/>
      <c r="AA520" s="1148"/>
      <c r="AB520" s="1148"/>
      <c r="AC520" s="1148"/>
      <c r="AD520" s="1148"/>
      <c r="AE520" s="1148"/>
      <c r="AF520" s="1149"/>
      <c r="AG520" s="1166"/>
      <c r="AH520" s="1167"/>
      <c r="AI520" s="468" t="s">
        <v>550</v>
      </c>
      <c r="AJ520" s="467"/>
      <c r="AK520" s="466"/>
      <c r="AL520" s="466"/>
      <c r="AM520" s="470">
        <v>2</v>
      </c>
      <c r="AN520" s="465">
        <f t="shared" si="23"/>
        <v>2</v>
      </c>
    </row>
    <row r="521" spans="1:40" ht="15.5" x14ac:dyDescent="0.35">
      <c r="A521" s="1147"/>
      <c r="B521" s="1148"/>
      <c r="C521" s="1148"/>
      <c r="D521" s="1148"/>
      <c r="E521" s="1148"/>
      <c r="F521" s="1148"/>
      <c r="G521" s="1148"/>
      <c r="H521" s="1148"/>
      <c r="I521" s="1148"/>
      <c r="J521" s="1148"/>
      <c r="K521" s="1148"/>
      <c r="L521" s="1148"/>
      <c r="M521" s="1148"/>
      <c r="N521" s="1148"/>
      <c r="O521" s="1148"/>
      <c r="P521" s="1148"/>
      <c r="Q521" s="1148"/>
      <c r="R521" s="1148"/>
      <c r="S521" s="1148"/>
      <c r="T521" s="1148"/>
      <c r="U521" s="1148"/>
      <c r="V521" s="1148"/>
      <c r="W521" s="1148"/>
      <c r="X521" s="1148"/>
      <c r="Y521" s="1148"/>
      <c r="Z521" s="1148"/>
      <c r="AA521" s="1148"/>
      <c r="AB521" s="1148"/>
      <c r="AC521" s="1148"/>
      <c r="AD521" s="1148"/>
      <c r="AE521" s="1148"/>
      <c r="AF521" s="1149"/>
      <c r="AG521" s="1166"/>
      <c r="AH521" s="1167"/>
      <c r="AI521" s="468" t="s">
        <v>630</v>
      </c>
      <c r="AJ521" s="467"/>
      <c r="AK521" s="467"/>
      <c r="AL521" s="466"/>
      <c r="AM521" s="466">
        <v>1</v>
      </c>
      <c r="AN521" s="465">
        <f t="shared" si="23"/>
        <v>1</v>
      </c>
    </row>
    <row r="522" spans="1:40" ht="15.5" x14ac:dyDescent="0.35">
      <c r="A522" s="1147"/>
      <c r="B522" s="1148"/>
      <c r="C522" s="1148"/>
      <c r="D522" s="1148"/>
      <c r="E522" s="1148"/>
      <c r="F522" s="1148"/>
      <c r="G522" s="1148"/>
      <c r="H522" s="1148"/>
      <c r="I522" s="1148"/>
      <c r="J522" s="1148"/>
      <c r="K522" s="1148"/>
      <c r="L522" s="1148"/>
      <c r="M522" s="1148"/>
      <c r="N522" s="1148"/>
      <c r="O522" s="1148"/>
      <c r="P522" s="1148"/>
      <c r="Q522" s="1148"/>
      <c r="R522" s="1148"/>
      <c r="S522" s="1148"/>
      <c r="T522" s="1148"/>
      <c r="U522" s="1148"/>
      <c r="V522" s="1148"/>
      <c r="W522" s="1148"/>
      <c r="X522" s="1148"/>
      <c r="Y522" s="1148"/>
      <c r="Z522" s="1148"/>
      <c r="AA522" s="1148"/>
      <c r="AB522" s="1148"/>
      <c r="AC522" s="1148"/>
      <c r="AD522" s="1148"/>
      <c r="AE522" s="1148"/>
      <c r="AF522" s="1149"/>
      <c r="AG522" s="545"/>
      <c r="AH522" s="546"/>
      <c r="AI522" s="468" t="s">
        <v>591</v>
      </c>
      <c r="AJ522" s="467"/>
      <c r="AK522" s="467"/>
      <c r="AL522" s="466"/>
      <c r="AM522" s="466">
        <v>1</v>
      </c>
      <c r="AN522" s="465">
        <f t="shared" si="23"/>
        <v>1</v>
      </c>
    </row>
    <row r="523" spans="1:40" ht="15.5" x14ac:dyDescent="0.35">
      <c r="A523" s="1147"/>
      <c r="B523" s="1148"/>
      <c r="C523" s="1148"/>
      <c r="D523" s="1148"/>
      <c r="E523" s="1148"/>
      <c r="F523" s="1148"/>
      <c r="G523" s="1148"/>
      <c r="H523" s="1148"/>
      <c r="I523" s="1148"/>
      <c r="J523" s="1148"/>
      <c r="K523" s="1148"/>
      <c r="L523" s="1148"/>
      <c r="M523" s="1148"/>
      <c r="N523" s="1148"/>
      <c r="O523" s="1148"/>
      <c r="P523" s="1148"/>
      <c r="Q523" s="1148"/>
      <c r="R523" s="1148"/>
      <c r="S523" s="1148"/>
      <c r="T523" s="1148"/>
      <c r="U523" s="1148"/>
      <c r="V523" s="1148"/>
      <c r="W523" s="1148"/>
      <c r="X523" s="1148"/>
      <c r="Y523" s="1148"/>
      <c r="Z523" s="1148"/>
      <c r="AA523" s="1148"/>
      <c r="AB523" s="1148"/>
      <c r="AC523" s="1148"/>
      <c r="AD523" s="1148"/>
      <c r="AE523" s="1148"/>
      <c r="AF523" s="1149"/>
      <c r="AG523" s="545"/>
      <c r="AH523" s="546"/>
      <c r="AI523" s="468"/>
      <c r="AJ523" s="467"/>
      <c r="AK523" s="467"/>
      <c r="AL523" s="466"/>
      <c r="AM523" s="466"/>
      <c r="AN523" s="465"/>
    </row>
    <row r="524" spans="1:40" ht="15.5" x14ac:dyDescent="0.35">
      <c r="A524" s="1147"/>
      <c r="B524" s="1148"/>
      <c r="C524" s="1148"/>
      <c r="D524" s="1148"/>
      <c r="E524" s="1148"/>
      <c r="F524" s="1148"/>
      <c r="G524" s="1148"/>
      <c r="H524" s="1148"/>
      <c r="I524" s="1148"/>
      <c r="J524" s="1148"/>
      <c r="K524" s="1148"/>
      <c r="L524" s="1148"/>
      <c r="M524" s="1148"/>
      <c r="N524" s="1148"/>
      <c r="O524" s="1148"/>
      <c r="P524" s="1148"/>
      <c r="Q524" s="1148"/>
      <c r="R524" s="1148"/>
      <c r="S524" s="1148"/>
      <c r="T524" s="1148"/>
      <c r="U524" s="1148"/>
      <c r="V524" s="1148"/>
      <c r="W524" s="1148"/>
      <c r="X524" s="1148"/>
      <c r="Y524" s="1148"/>
      <c r="Z524" s="1148"/>
      <c r="AA524" s="1148"/>
      <c r="AB524" s="1148"/>
      <c r="AC524" s="1148"/>
      <c r="AD524" s="1148"/>
      <c r="AE524" s="1148"/>
      <c r="AF524" s="1149"/>
      <c r="AG524" s="545"/>
      <c r="AH524" s="546"/>
      <c r="AI524" s="468"/>
      <c r="AJ524" s="467"/>
      <c r="AK524" s="467"/>
      <c r="AL524" s="466"/>
      <c r="AM524" s="466"/>
      <c r="AN524" s="465"/>
    </row>
    <row r="525" spans="1:40" ht="15.5" x14ac:dyDescent="0.35">
      <c r="A525" s="1147"/>
      <c r="B525" s="1148"/>
      <c r="C525" s="1148"/>
      <c r="D525" s="1148"/>
      <c r="E525" s="1148"/>
      <c r="F525" s="1148"/>
      <c r="G525" s="1148"/>
      <c r="H525" s="1148"/>
      <c r="I525" s="1148"/>
      <c r="J525" s="1148"/>
      <c r="K525" s="1148"/>
      <c r="L525" s="1148"/>
      <c r="M525" s="1148"/>
      <c r="N525" s="1148"/>
      <c r="O525" s="1148"/>
      <c r="P525" s="1148"/>
      <c r="Q525" s="1148"/>
      <c r="R525" s="1148"/>
      <c r="S525" s="1148"/>
      <c r="T525" s="1148"/>
      <c r="U525" s="1148"/>
      <c r="V525" s="1148"/>
      <c r="W525" s="1148"/>
      <c r="X525" s="1148"/>
      <c r="Y525" s="1148"/>
      <c r="Z525" s="1148"/>
      <c r="AA525" s="1148"/>
      <c r="AB525" s="1148"/>
      <c r="AC525" s="1148"/>
      <c r="AD525" s="1148"/>
      <c r="AE525" s="1148"/>
      <c r="AF525" s="1149"/>
      <c r="AG525" s="545"/>
      <c r="AH525" s="546"/>
      <c r="AI525" s="468"/>
      <c r="AJ525" s="467"/>
      <c r="AK525" s="467"/>
      <c r="AL525" s="466"/>
      <c r="AM525" s="466"/>
      <c r="AN525" s="465"/>
    </row>
    <row r="526" spans="1:40" ht="15.5" x14ac:dyDescent="0.35">
      <c r="A526" s="1147"/>
      <c r="B526" s="1148"/>
      <c r="C526" s="1148"/>
      <c r="D526" s="1148"/>
      <c r="E526" s="1148"/>
      <c r="F526" s="1148"/>
      <c r="G526" s="1148"/>
      <c r="H526" s="1148"/>
      <c r="I526" s="1148"/>
      <c r="J526" s="1148"/>
      <c r="K526" s="1148"/>
      <c r="L526" s="1148"/>
      <c r="M526" s="1148"/>
      <c r="N526" s="1148"/>
      <c r="O526" s="1148"/>
      <c r="P526" s="1148"/>
      <c r="Q526" s="1148"/>
      <c r="R526" s="1148"/>
      <c r="S526" s="1148"/>
      <c r="T526" s="1148"/>
      <c r="U526" s="1148"/>
      <c r="V526" s="1148"/>
      <c r="W526" s="1148"/>
      <c r="X526" s="1148"/>
      <c r="Y526" s="1148"/>
      <c r="Z526" s="1148"/>
      <c r="AA526" s="1148"/>
      <c r="AB526" s="1148"/>
      <c r="AC526" s="1148"/>
      <c r="AD526" s="1148"/>
      <c r="AE526" s="1148"/>
      <c r="AF526" s="1149"/>
      <c r="AG526" s="545"/>
      <c r="AH526" s="546"/>
      <c r="AI526" s="468"/>
      <c r="AJ526" s="467"/>
      <c r="AK526" s="467"/>
      <c r="AL526" s="466"/>
      <c r="AM526" s="466"/>
      <c r="AN526" s="465"/>
    </row>
    <row r="527" spans="1:40" ht="15.5" x14ac:dyDescent="0.35">
      <c r="A527" s="1147"/>
      <c r="B527" s="1148"/>
      <c r="C527" s="1148"/>
      <c r="D527" s="1148"/>
      <c r="E527" s="1148"/>
      <c r="F527" s="1148"/>
      <c r="G527" s="1148"/>
      <c r="H527" s="1148"/>
      <c r="I527" s="1148"/>
      <c r="J527" s="1148"/>
      <c r="K527" s="1148"/>
      <c r="L527" s="1148"/>
      <c r="M527" s="1148"/>
      <c r="N527" s="1148"/>
      <c r="O527" s="1148"/>
      <c r="P527" s="1148"/>
      <c r="Q527" s="1148"/>
      <c r="R527" s="1148"/>
      <c r="S527" s="1148"/>
      <c r="T527" s="1148"/>
      <c r="U527" s="1148"/>
      <c r="V527" s="1148"/>
      <c r="W527" s="1148"/>
      <c r="X527" s="1148"/>
      <c r="Y527" s="1148"/>
      <c r="Z527" s="1148"/>
      <c r="AA527" s="1148"/>
      <c r="AB527" s="1148"/>
      <c r="AC527" s="1148"/>
      <c r="AD527" s="1148"/>
      <c r="AE527" s="1148"/>
      <c r="AF527" s="1149"/>
      <c r="AG527" s="545"/>
      <c r="AH527" s="546"/>
      <c r="AI527" s="468"/>
      <c r="AJ527" s="467"/>
      <c r="AK527" s="467"/>
      <c r="AL527" s="466"/>
      <c r="AM527" s="466"/>
      <c r="AN527" s="465"/>
    </row>
    <row r="528" spans="1:40" ht="15.5" x14ac:dyDescent="0.35">
      <c r="A528" s="1147"/>
      <c r="B528" s="1148"/>
      <c r="C528" s="1148"/>
      <c r="D528" s="1148"/>
      <c r="E528" s="1148"/>
      <c r="F528" s="1148"/>
      <c r="G528" s="1148"/>
      <c r="H528" s="1148"/>
      <c r="I528" s="1148"/>
      <c r="J528" s="1148"/>
      <c r="K528" s="1148"/>
      <c r="L528" s="1148"/>
      <c r="M528" s="1148"/>
      <c r="N528" s="1148"/>
      <c r="O528" s="1148"/>
      <c r="P528" s="1148"/>
      <c r="Q528" s="1148"/>
      <c r="R528" s="1148"/>
      <c r="S528" s="1148"/>
      <c r="T528" s="1148"/>
      <c r="U528" s="1148"/>
      <c r="V528" s="1148"/>
      <c r="W528" s="1148"/>
      <c r="X528" s="1148"/>
      <c r="Y528" s="1148"/>
      <c r="Z528" s="1148"/>
      <c r="AA528" s="1148"/>
      <c r="AB528" s="1148"/>
      <c r="AC528" s="1148"/>
      <c r="AD528" s="1148"/>
      <c r="AE528" s="1148"/>
      <c r="AF528" s="1149"/>
      <c r="AG528" s="545"/>
      <c r="AH528" s="546"/>
      <c r="AI528" s="468"/>
      <c r="AJ528" s="467"/>
      <c r="AK528" s="467"/>
      <c r="AL528" s="466"/>
      <c r="AM528" s="466"/>
      <c r="AN528" s="465"/>
    </row>
    <row r="529" spans="1:40" ht="15.5" x14ac:dyDescent="0.35">
      <c r="A529" s="1147"/>
      <c r="B529" s="1148"/>
      <c r="C529" s="1148"/>
      <c r="D529" s="1148"/>
      <c r="E529" s="1148"/>
      <c r="F529" s="1148"/>
      <c r="G529" s="1148"/>
      <c r="H529" s="1148"/>
      <c r="I529" s="1148"/>
      <c r="J529" s="1148"/>
      <c r="K529" s="1148"/>
      <c r="L529" s="1148"/>
      <c r="M529" s="1148"/>
      <c r="N529" s="1148"/>
      <c r="O529" s="1148"/>
      <c r="P529" s="1148"/>
      <c r="Q529" s="1148"/>
      <c r="R529" s="1148"/>
      <c r="S529" s="1148"/>
      <c r="T529" s="1148"/>
      <c r="U529" s="1148"/>
      <c r="V529" s="1148"/>
      <c r="W529" s="1148"/>
      <c r="X529" s="1148"/>
      <c r="Y529" s="1148"/>
      <c r="Z529" s="1148"/>
      <c r="AA529" s="1148"/>
      <c r="AB529" s="1148"/>
      <c r="AC529" s="1148"/>
      <c r="AD529" s="1148"/>
      <c r="AE529" s="1148"/>
      <c r="AF529" s="1149"/>
      <c r="AG529" s="545"/>
      <c r="AH529" s="546"/>
      <c r="AI529" s="468"/>
      <c r="AJ529" s="467"/>
      <c r="AK529" s="467"/>
      <c r="AL529" s="466"/>
      <c r="AM529" s="466"/>
      <c r="AN529" s="465"/>
    </row>
    <row r="530" spans="1:40" ht="15.5" x14ac:dyDescent="0.35">
      <c r="A530" s="1147"/>
      <c r="B530" s="1148"/>
      <c r="C530" s="1148"/>
      <c r="D530" s="1148"/>
      <c r="E530" s="1148"/>
      <c r="F530" s="1148"/>
      <c r="G530" s="1148"/>
      <c r="H530" s="1148"/>
      <c r="I530" s="1148"/>
      <c r="J530" s="1148"/>
      <c r="K530" s="1148"/>
      <c r="L530" s="1148"/>
      <c r="M530" s="1148"/>
      <c r="N530" s="1148"/>
      <c r="O530" s="1148"/>
      <c r="P530" s="1148"/>
      <c r="Q530" s="1148"/>
      <c r="R530" s="1148"/>
      <c r="S530" s="1148"/>
      <c r="T530" s="1148"/>
      <c r="U530" s="1148"/>
      <c r="V530" s="1148"/>
      <c r="W530" s="1148"/>
      <c r="X530" s="1148"/>
      <c r="Y530" s="1148"/>
      <c r="Z530" s="1148"/>
      <c r="AA530" s="1148"/>
      <c r="AB530" s="1148"/>
      <c r="AC530" s="1148"/>
      <c r="AD530" s="1148"/>
      <c r="AE530" s="1148"/>
      <c r="AF530" s="1149"/>
      <c r="AG530" s="545"/>
      <c r="AH530" s="546"/>
      <c r="AI530" s="468"/>
      <c r="AJ530" s="467"/>
      <c r="AK530" s="467"/>
      <c r="AL530" s="466"/>
      <c r="AM530" s="466"/>
      <c r="AN530" s="465"/>
    </row>
    <row r="531" spans="1:40" ht="15.5" x14ac:dyDescent="0.35">
      <c r="A531" s="1147"/>
      <c r="B531" s="1148"/>
      <c r="C531" s="1148"/>
      <c r="D531" s="1148"/>
      <c r="E531" s="1148"/>
      <c r="F531" s="1148"/>
      <c r="G531" s="1148"/>
      <c r="H531" s="1148"/>
      <c r="I531" s="1148"/>
      <c r="J531" s="1148"/>
      <c r="K531" s="1148"/>
      <c r="L531" s="1148"/>
      <c r="M531" s="1148"/>
      <c r="N531" s="1148"/>
      <c r="O531" s="1148"/>
      <c r="P531" s="1148"/>
      <c r="Q531" s="1148"/>
      <c r="R531" s="1148"/>
      <c r="S531" s="1148"/>
      <c r="T531" s="1148"/>
      <c r="U531" s="1148"/>
      <c r="V531" s="1148"/>
      <c r="W531" s="1148"/>
      <c r="X531" s="1148"/>
      <c r="Y531" s="1148"/>
      <c r="Z531" s="1148"/>
      <c r="AA531" s="1148"/>
      <c r="AB531" s="1148"/>
      <c r="AC531" s="1148"/>
      <c r="AD531" s="1148"/>
      <c r="AE531" s="1148"/>
      <c r="AF531" s="1149"/>
      <c r="AG531" s="545"/>
      <c r="AH531" s="546"/>
      <c r="AI531" s="468"/>
      <c r="AJ531" s="467"/>
      <c r="AK531" s="467"/>
      <c r="AL531" s="466"/>
      <c r="AM531" s="466"/>
      <c r="AN531" s="465"/>
    </row>
    <row r="532" spans="1:40" ht="15.5" x14ac:dyDescent="0.35">
      <c r="A532" s="1147"/>
      <c r="B532" s="1148"/>
      <c r="C532" s="1148"/>
      <c r="D532" s="1148"/>
      <c r="E532" s="1148"/>
      <c r="F532" s="1148"/>
      <c r="G532" s="1148"/>
      <c r="H532" s="1148"/>
      <c r="I532" s="1148"/>
      <c r="J532" s="1148"/>
      <c r="K532" s="1148"/>
      <c r="L532" s="1148"/>
      <c r="M532" s="1148"/>
      <c r="N532" s="1148"/>
      <c r="O532" s="1148"/>
      <c r="P532" s="1148"/>
      <c r="Q532" s="1148"/>
      <c r="R532" s="1148"/>
      <c r="S532" s="1148"/>
      <c r="T532" s="1148"/>
      <c r="U532" s="1148"/>
      <c r="V532" s="1148"/>
      <c r="W532" s="1148"/>
      <c r="X532" s="1148"/>
      <c r="Y532" s="1148"/>
      <c r="Z532" s="1148"/>
      <c r="AA532" s="1148"/>
      <c r="AB532" s="1148"/>
      <c r="AC532" s="1148"/>
      <c r="AD532" s="1148"/>
      <c r="AE532" s="1148"/>
      <c r="AF532" s="1149"/>
      <c r="AG532" s="1166"/>
      <c r="AH532" s="1167"/>
      <c r="AI532" s="468"/>
      <c r="AJ532" s="467"/>
      <c r="AK532" s="467"/>
      <c r="AL532" s="466"/>
      <c r="AM532" s="466"/>
      <c r="AN532" s="465"/>
    </row>
    <row r="533" spans="1:40" ht="15.5" x14ac:dyDescent="0.35">
      <c r="A533" s="1147"/>
      <c r="B533" s="1148"/>
      <c r="C533" s="1148"/>
      <c r="D533" s="1148"/>
      <c r="E533" s="1148"/>
      <c r="F533" s="1148"/>
      <c r="G533" s="1148"/>
      <c r="H533" s="1148"/>
      <c r="I533" s="1148"/>
      <c r="J533" s="1148"/>
      <c r="K533" s="1148"/>
      <c r="L533" s="1148"/>
      <c r="M533" s="1148"/>
      <c r="N533" s="1148"/>
      <c r="O533" s="1148"/>
      <c r="P533" s="1148"/>
      <c r="Q533" s="1148"/>
      <c r="R533" s="1148"/>
      <c r="S533" s="1148"/>
      <c r="T533" s="1148"/>
      <c r="U533" s="1148"/>
      <c r="V533" s="1148"/>
      <c r="W533" s="1148"/>
      <c r="X533" s="1148"/>
      <c r="Y533" s="1148"/>
      <c r="Z533" s="1148"/>
      <c r="AA533" s="1148"/>
      <c r="AB533" s="1148"/>
      <c r="AC533" s="1148"/>
      <c r="AD533" s="1148"/>
      <c r="AE533" s="1148"/>
      <c r="AF533" s="1149"/>
      <c r="AG533" s="1166"/>
      <c r="AH533" s="1167"/>
      <c r="AI533" s="468"/>
      <c r="AJ533" s="467"/>
      <c r="AK533" s="467"/>
      <c r="AL533" s="466"/>
      <c r="AM533" s="466"/>
      <c r="AN533" s="465"/>
    </row>
    <row r="534" spans="1:40" ht="15.5" x14ac:dyDescent="0.35">
      <c r="A534" s="1147"/>
      <c r="B534" s="1148"/>
      <c r="C534" s="1148"/>
      <c r="D534" s="1148"/>
      <c r="E534" s="1148"/>
      <c r="F534" s="1148"/>
      <c r="G534" s="1148"/>
      <c r="H534" s="1148"/>
      <c r="I534" s="1148"/>
      <c r="J534" s="1148"/>
      <c r="K534" s="1148"/>
      <c r="L534" s="1148"/>
      <c r="M534" s="1148"/>
      <c r="N534" s="1148"/>
      <c r="O534" s="1148"/>
      <c r="P534" s="1148"/>
      <c r="Q534" s="1148"/>
      <c r="R534" s="1148"/>
      <c r="S534" s="1148"/>
      <c r="T534" s="1148"/>
      <c r="U534" s="1148"/>
      <c r="V534" s="1148"/>
      <c r="W534" s="1148"/>
      <c r="X534" s="1148"/>
      <c r="Y534" s="1148"/>
      <c r="Z534" s="1148"/>
      <c r="AA534" s="1148"/>
      <c r="AB534" s="1148"/>
      <c r="AC534" s="1148"/>
      <c r="AD534" s="1148"/>
      <c r="AE534" s="1148"/>
      <c r="AF534" s="1149"/>
      <c r="AG534" s="1166"/>
      <c r="AH534" s="1167"/>
      <c r="AI534" s="468"/>
      <c r="AJ534" s="467"/>
      <c r="AK534" s="467"/>
      <c r="AL534" s="466"/>
      <c r="AM534" s="466"/>
      <c r="AN534" s="465"/>
    </row>
    <row r="535" spans="1:40" ht="15.5" x14ac:dyDescent="0.35">
      <c r="A535" s="1147"/>
      <c r="B535" s="1148"/>
      <c r="C535" s="1148"/>
      <c r="D535" s="1148"/>
      <c r="E535" s="1148"/>
      <c r="F535" s="1148"/>
      <c r="G535" s="1148"/>
      <c r="H535" s="1148"/>
      <c r="I535" s="1148"/>
      <c r="J535" s="1148"/>
      <c r="K535" s="1148"/>
      <c r="L535" s="1148"/>
      <c r="M535" s="1148"/>
      <c r="N535" s="1148"/>
      <c r="O535" s="1148"/>
      <c r="P535" s="1148"/>
      <c r="Q535" s="1148"/>
      <c r="R535" s="1148"/>
      <c r="S535" s="1148"/>
      <c r="T535" s="1148"/>
      <c r="U535" s="1148"/>
      <c r="V535" s="1148"/>
      <c r="W535" s="1148"/>
      <c r="X535" s="1148"/>
      <c r="Y535" s="1148"/>
      <c r="Z535" s="1148"/>
      <c r="AA535" s="1148"/>
      <c r="AB535" s="1148"/>
      <c r="AC535" s="1148"/>
      <c r="AD535" s="1148"/>
      <c r="AE535" s="1148"/>
      <c r="AF535" s="1149"/>
      <c r="AG535" s="1168"/>
      <c r="AH535" s="1169"/>
      <c r="AI535" s="551"/>
      <c r="AJ535" s="547"/>
      <c r="AK535" s="548"/>
      <c r="AL535" s="548"/>
      <c r="AM535" s="549"/>
      <c r="AN535" s="550"/>
    </row>
    <row r="536" spans="1:40" ht="15.5" x14ac:dyDescent="0.35">
      <c r="A536" s="1147"/>
      <c r="B536" s="1148"/>
      <c r="C536" s="1148"/>
      <c r="D536" s="1148"/>
      <c r="E536" s="1148"/>
      <c r="F536" s="1148"/>
      <c r="G536" s="1148"/>
      <c r="H536" s="1148"/>
      <c r="I536" s="1148"/>
      <c r="J536" s="1148"/>
      <c r="K536" s="1148"/>
      <c r="L536" s="1148"/>
      <c r="M536" s="1148"/>
      <c r="N536" s="1148"/>
      <c r="O536" s="1148"/>
      <c r="P536" s="1148"/>
      <c r="Q536" s="1148"/>
      <c r="R536" s="1148"/>
      <c r="S536" s="1148"/>
      <c r="T536" s="1148"/>
      <c r="U536" s="1148"/>
      <c r="V536" s="1148"/>
      <c r="W536" s="1148"/>
      <c r="X536" s="1148"/>
      <c r="Y536" s="1148"/>
      <c r="Z536" s="1148"/>
      <c r="AA536" s="1148"/>
      <c r="AB536" s="1148"/>
      <c r="AC536" s="1148"/>
      <c r="AD536" s="1148"/>
      <c r="AE536" s="1148"/>
      <c r="AF536" s="1149"/>
      <c r="AG536" s="472"/>
      <c r="AH536" s="471"/>
      <c r="AI536" s="468"/>
      <c r="AJ536" s="467"/>
      <c r="AK536" s="466"/>
      <c r="AL536" s="466"/>
      <c r="AM536" s="470"/>
      <c r="AN536" s="465"/>
    </row>
    <row r="537" spans="1:40" ht="15.5" x14ac:dyDescent="0.35">
      <c r="A537" s="1147"/>
      <c r="B537" s="1148"/>
      <c r="C537" s="1148"/>
      <c r="D537" s="1148"/>
      <c r="E537" s="1148"/>
      <c r="F537" s="1148"/>
      <c r="G537" s="1148"/>
      <c r="H537" s="1148"/>
      <c r="I537" s="1148"/>
      <c r="J537" s="1148"/>
      <c r="K537" s="1148"/>
      <c r="L537" s="1148"/>
      <c r="M537" s="1148"/>
      <c r="N537" s="1148"/>
      <c r="O537" s="1148"/>
      <c r="P537" s="1148"/>
      <c r="Q537" s="1148"/>
      <c r="R537" s="1148"/>
      <c r="S537" s="1148"/>
      <c r="T537" s="1148"/>
      <c r="U537" s="1148"/>
      <c r="V537" s="1148"/>
      <c r="W537" s="1148"/>
      <c r="X537" s="1148"/>
      <c r="Y537" s="1148"/>
      <c r="Z537" s="1148"/>
      <c r="AA537" s="1148"/>
      <c r="AB537" s="1148"/>
      <c r="AC537" s="1148"/>
      <c r="AD537" s="1148"/>
      <c r="AE537" s="1148"/>
      <c r="AF537" s="1149"/>
      <c r="AG537" s="1168"/>
      <c r="AH537" s="1169"/>
      <c r="AI537" s="469"/>
      <c r="AJ537" s="467"/>
      <c r="AK537" s="467"/>
      <c r="AL537" s="466"/>
      <c r="AM537" s="466"/>
      <c r="AN537" s="465"/>
    </row>
    <row r="538" spans="1:40" ht="15.5" x14ac:dyDescent="0.35">
      <c r="A538" s="1147"/>
      <c r="B538" s="1148"/>
      <c r="C538" s="1148"/>
      <c r="D538" s="1148"/>
      <c r="E538" s="1148"/>
      <c r="F538" s="1148"/>
      <c r="G538" s="1148"/>
      <c r="H538" s="1148"/>
      <c r="I538" s="1148"/>
      <c r="J538" s="1148"/>
      <c r="K538" s="1148"/>
      <c r="L538" s="1148"/>
      <c r="M538" s="1148"/>
      <c r="N538" s="1148"/>
      <c r="O538" s="1148"/>
      <c r="P538" s="1148"/>
      <c r="Q538" s="1148"/>
      <c r="R538" s="1148"/>
      <c r="S538" s="1148"/>
      <c r="T538" s="1148"/>
      <c r="U538" s="1148"/>
      <c r="V538" s="1148"/>
      <c r="W538" s="1148"/>
      <c r="X538" s="1148"/>
      <c r="Y538" s="1148"/>
      <c r="Z538" s="1148"/>
      <c r="AA538" s="1148"/>
      <c r="AB538" s="1148"/>
      <c r="AC538" s="1148"/>
      <c r="AD538" s="1148"/>
      <c r="AE538" s="1148"/>
      <c r="AF538" s="1149"/>
      <c r="AG538" s="1168"/>
      <c r="AH538" s="1169"/>
      <c r="AI538" s="468"/>
      <c r="AJ538" s="547"/>
      <c r="AK538" s="548"/>
      <c r="AL538" s="548"/>
      <c r="AM538" s="549"/>
      <c r="AN538" s="550"/>
    </row>
    <row r="539" spans="1:40" ht="16" thickBot="1" x14ac:dyDescent="0.4">
      <c r="A539" s="1147"/>
      <c r="B539" s="1148"/>
      <c r="C539" s="1148"/>
      <c r="D539" s="1148"/>
      <c r="E539" s="1148"/>
      <c r="F539" s="1148"/>
      <c r="G539" s="1148"/>
      <c r="H539" s="1148"/>
      <c r="I539" s="1148"/>
      <c r="J539" s="1148"/>
      <c r="K539" s="1148"/>
      <c r="L539" s="1148"/>
      <c r="M539" s="1148"/>
      <c r="N539" s="1148"/>
      <c r="O539" s="1148"/>
      <c r="P539" s="1148"/>
      <c r="Q539" s="1148"/>
      <c r="R539" s="1148"/>
      <c r="S539" s="1148"/>
      <c r="T539" s="1148"/>
      <c r="U539" s="1148"/>
      <c r="V539" s="1148"/>
      <c r="W539" s="1148"/>
      <c r="X539" s="1148"/>
      <c r="Y539" s="1148"/>
      <c r="Z539" s="1148"/>
      <c r="AA539" s="1148"/>
      <c r="AB539" s="1148"/>
      <c r="AC539" s="1148"/>
      <c r="AD539" s="1148"/>
      <c r="AE539" s="1148"/>
      <c r="AF539" s="1149"/>
      <c r="AG539" s="1185"/>
      <c r="AH539" s="1186"/>
      <c r="AI539" s="464"/>
      <c r="AJ539" s="463"/>
      <c r="AK539" s="463"/>
      <c r="AL539" s="463"/>
      <c r="AM539" s="463"/>
      <c r="AN539" s="462"/>
    </row>
    <row r="540" spans="1:40" ht="15.5" x14ac:dyDescent="0.35">
      <c r="A540" s="1147"/>
      <c r="B540" s="1148"/>
      <c r="C540" s="1148"/>
      <c r="D540" s="1148"/>
      <c r="E540" s="1148"/>
      <c r="F540" s="1148"/>
      <c r="G540" s="1148"/>
      <c r="H540" s="1148"/>
      <c r="I540" s="1148"/>
      <c r="J540" s="1148"/>
      <c r="K540" s="1148"/>
      <c r="L540" s="1148"/>
      <c r="M540" s="1148"/>
      <c r="N540" s="1148"/>
      <c r="O540" s="1148"/>
      <c r="P540" s="1148"/>
      <c r="Q540" s="1148"/>
      <c r="R540" s="1148"/>
      <c r="S540" s="1148"/>
      <c r="T540" s="1148"/>
      <c r="U540" s="1148"/>
      <c r="V540" s="1148"/>
      <c r="W540" s="1148"/>
      <c r="X540" s="1148"/>
      <c r="Y540" s="1148"/>
      <c r="Z540" s="1148"/>
      <c r="AA540" s="1148"/>
      <c r="AB540" s="1148"/>
      <c r="AC540" s="1148"/>
      <c r="AD540" s="1148"/>
      <c r="AE540" s="1148"/>
      <c r="AF540" s="1149"/>
      <c r="AG540" s="1187" t="s">
        <v>416</v>
      </c>
      <c r="AH540" s="1188"/>
      <c r="AI540" s="1188"/>
      <c r="AJ540" s="1188"/>
      <c r="AK540" s="1188"/>
      <c r="AL540" s="1188"/>
      <c r="AM540" s="1189"/>
      <c r="AN540" s="461">
        <f>SUM(AN511:AN539)</f>
        <v>21</v>
      </c>
    </row>
    <row r="541" spans="1:40" ht="15.5" x14ac:dyDescent="0.35">
      <c r="A541" s="1147"/>
      <c r="B541" s="1148"/>
      <c r="C541" s="1148"/>
      <c r="D541" s="1148"/>
      <c r="E541" s="1148"/>
      <c r="F541" s="1148"/>
      <c r="G541" s="1148"/>
      <c r="H541" s="1148"/>
      <c r="I541" s="1148"/>
      <c r="J541" s="1148"/>
      <c r="K541" s="1148"/>
      <c r="L541" s="1148"/>
      <c r="M541" s="1148"/>
      <c r="N541" s="1148"/>
      <c r="O541" s="1148"/>
      <c r="P541" s="1148"/>
      <c r="Q541" s="1148"/>
      <c r="R541" s="1148"/>
      <c r="S541" s="1148"/>
      <c r="T541" s="1148"/>
      <c r="U541" s="1148"/>
      <c r="V541" s="1148"/>
      <c r="W541" s="1148"/>
      <c r="X541" s="1148"/>
      <c r="Y541" s="1148"/>
      <c r="Z541" s="1148"/>
      <c r="AA541" s="1148"/>
      <c r="AB541" s="1148"/>
      <c r="AC541" s="1148"/>
      <c r="AD541" s="1148"/>
      <c r="AE541" s="1148"/>
      <c r="AF541" s="1149"/>
      <c r="AG541" s="1190"/>
      <c r="AH541" s="1191"/>
      <c r="AI541" s="1191"/>
      <c r="AJ541" s="1191"/>
      <c r="AK541" s="1191"/>
      <c r="AL541" s="1191"/>
      <c r="AM541" s="1192"/>
      <c r="AN541" s="460"/>
    </row>
    <row r="542" spans="1:40" ht="18.5" thickBot="1" x14ac:dyDescent="0.45">
      <c r="A542" s="1150"/>
      <c r="B542" s="1151"/>
      <c r="C542" s="1151"/>
      <c r="D542" s="1151"/>
      <c r="E542" s="1151"/>
      <c r="F542" s="1151"/>
      <c r="G542" s="1151"/>
      <c r="H542" s="1151"/>
      <c r="I542" s="1151"/>
      <c r="J542" s="1151"/>
      <c r="K542" s="1151"/>
      <c r="L542" s="1151"/>
      <c r="M542" s="1151"/>
      <c r="N542" s="1151"/>
      <c r="O542" s="1151"/>
      <c r="P542" s="1151"/>
      <c r="Q542" s="1151"/>
      <c r="R542" s="1151"/>
      <c r="S542" s="1151"/>
      <c r="T542" s="1151"/>
      <c r="U542" s="1151"/>
      <c r="V542" s="1151"/>
      <c r="W542" s="1151"/>
      <c r="X542" s="1151"/>
      <c r="Y542" s="1151"/>
      <c r="Z542" s="1151"/>
      <c r="AA542" s="1151"/>
      <c r="AB542" s="1151"/>
      <c r="AC542" s="1151"/>
      <c r="AD542" s="1151"/>
      <c r="AE542" s="1151"/>
      <c r="AF542" s="1152"/>
      <c r="AG542" s="1193" t="s">
        <v>415</v>
      </c>
      <c r="AH542" s="1194"/>
      <c r="AI542" s="1194"/>
      <c r="AJ542" s="1194"/>
      <c r="AK542" s="1194"/>
      <c r="AL542" s="1194"/>
      <c r="AM542" s="1195"/>
      <c r="AN542" s="459">
        <f>AN540-AN541</f>
        <v>21</v>
      </c>
    </row>
    <row r="543" spans="1:40" ht="15.5" x14ac:dyDescent="0.35">
      <c r="A543" s="458"/>
      <c r="B543" s="457"/>
      <c r="C543" s="453"/>
      <c r="D543" s="453"/>
      <c r="E543" s="453"/>
      <c r="F543" s="453"/>
      <c r="G543" s="453"/>
      <c r="H543" s="454"/>
      <c r="I543" s="453"/>
      <c r="J543" s="453"/>
      <c r="K543" s="453"/>
      <c r="L543" s="453"/>
      <c r="M543" s="453"/>
      <c r="N543" s="453"/>
      <c r="O543" s="453"/>
      <c r="P543" s="453"/>
      <c r="Q543" s="453"/>
      <c r="R543" s="453"/>
      <c r="S543" s="1170"/>
      <c r="T543" s="1170"/>
      <c r="U543" s="1170"/>
      <c r="V543" s="1170"/>
      <c r="W543" s="1170"/>
      <c r="X543" s="1170"/>
      <c r="Y543" s="1170"/>
      <c r="Z543" s="1170"/>
      <c r="AA543" s="1170"/>
      <c r="AB543" s="1170"/>
      <c r="AC543" s="1170"/>
      <c r="AD543" s="1170"/>
      <c r="AE543" s="1170"/>
      <c r="AF543" s="1170"/>
      <c r="AG543" s="1170"/>
      <c r="AH543" s="1170"/>
      <c r="AI543" s="456"/>
      <c r="AJ543" s="455"/>
      <c r="AK543" s="454"/>
      <c r="AL543" s="453"/>
      <c r="AM543" s="453"/>
      <c r="AN543" s="452"/>
    </row>
    <row r="544" spans="1:40" ht="15.5" x14ac:dyDescent="0.35">
      <c r="A544" s="448"/>
      <c r="B544" s="447"/>
      <c r="H544" s="446"/>
      <c r="S544" s="1171"/>
      <c r="T544" s="1171"/>
      <c r="U544" s="1171"/>
      <c r="V544" s="1171"/>
      <c r="W544" s="1171"/>
      <c r="X544" s="1171"/>
      <c r="Y544" s="1171"/>
      <c r="Z544" s="1171"/>
      <c r="AA544" s="1171"/>
      <c r="AB544" s="1171"/>
      <c r="AC544" s="1171"/>
      <c r="AD544" s="1171"/>
      <c r="AE544" s="1171"/>
      <c r="AF544" s="1171"/>
      <c r="AG544" s="1171"/>
      <c r="AH544" s="1171"/>
      <c r="AI544" s="451"/>
      <c r="AJ544" s="450"/>
      <c r="AK544" s="446"/>
      <c r="AN544" s="449"/>
    </row>
    <row r="545" spans="1:40" ht="15.5" x14ac:dyDescent="0.35">
      <c r="A545" s="448"/>
      <c r="B545" s="447"/>
      <c r="H545" s="446"/>
      <c r="S545" s="1171"/>
      <c r="T545" s="1171"/>
      <c r="U545" s="1171"/>
      <c r="V545" s="1171"/>
      <c r="W545" s="1171"/>
      <c r="X545" s="1171"/>
      <c r="Y545" s="1171"/>
      <c r="Z545" s="1171"/>
      <c r="AA545" s="1171"/>
      <c r="AB545" s="1171"/>
      <c r="AC545" s="1171"/>
      <c r="AD545" s="1171"/>
      <c r="AE545" s="1171"/>
      <c r="AF545" s="1171"/>
      <c r="AG545" s="1171"/>
      <c r="AH545" s="1171"/>
      <c r="AI545" s="451"/>
      <c r="AJ545" s="450"/>
      <c r="AK545" s="446"/>
      <c r="AN545" s="449"/>
    </row>
    <row r="546" spans="1:40" ht="15.5" x14ac:dyDescent="0.35">
      <c r="A546" s="448"/>
      <c r="B546" s="447"/>
      <c r="H546" s="446"/>
      <c r="S546" s="1171"/>
      <c r="T546" s="1171"/>
      <c r="U546" s="1171"/>
      <c r="V546" s="1171"/>
      <c r="W546" s="1171"/>
      <c r="X546" s="1171"/>
      <c r="Y546" s="1171"/>
      <c r="Z546" s="1171"/>
      <c r="AA546" s="1171"/>
      <c r="AB546" s="1171"/>
      <c r="AC546" s="1171"/>
      <c r="AD546" s="1171"/>
      <c r="AE546" s="1171"/>
      <c r="AF546" s="1171"/>
      <c r="AG546" s="1171"/>
      <c r="AH546" s="1171"/>
      <c r="AI546" s="451"/>
      <c r="AJ546" s="450"/>
      <c r="AK546" s="446"/>
      <c r="AN546" s="449"/>
    </row>
    <row r="547" spans="1:40" ht="15.5" x14ac:dyDescent="0.35">
      <c r="A547" s="448"/>
      <c r="B547" s="447"/>
      <c r="H547" s="446"/>
      <c r="S547" s="1171"/>
      <c r="T547" s="1171"/>
      <c r="U547" s="1171"/>
      <c r="V547" s="1171"/>
      <c r="W547" s="1171"/>
      <c r="X547" s="1171"/>
      <c r="Y547" s="1171"/>
      <c r="Z547" s="1171"/>
      <c r="AA547" s="1171"/>
      <c r="AB547" s="1171"/>
      <c r="AC547" s="1171"/>
      <c r="AD547" s="1171"/>
      <c r="AE547" s="1171"/>
      <c r="AF547" s="1171"/>
      <c r="AG547" s="1171"/>
      <c r="AH547" s="1171"/>
      <c r="AI547" s="451"/>
      <c r="AJ547" s="450"/>
      <c r="AK547" s="446"/>
      <c r="AN547" s="449"/>
    </row>
    <row r="548" spans="1:40" ht="15.5" x14ac:dyDescent="0.35">
      <c r="A548" s="448"/>
      <c r="B548" s="447"/>
      <c r="H548" s="446"/>
      <c r="S548" s="1171"/>
      <c r="T548" s="1171"/>
      <c r="U548" s="1171"/>
      <c r="V548" s="1171"/>
      <c r="W548" s="1171"/>
      <c r="X548" s="1171"/>
      <c r="Y548" s="1171"/>
      <c r="Z548" s="1171"/>
      <c r="AA548" s="1171"/>
      <c r="AB548" s="1171"/>
      <c r="AC548" s="1171"/>
      <c r="AD548" s="1171"/>
      <c r="AE548" s="1171"/>
      <c r="AF548" s="1171"/>
      <c r="AG548" s="1171"/>
      <c r="AH548" s="1171"/>
      <c r="AI548" s="451"/>
      <c r="AJ548" s="450"/>
      <c r="AK548" s="446"/>
      <c r="AN548" s="449"/>
    </row>
    <row r="549" spans="1:40" ht="15.5" x14ac:dyDescent="0.35">
      <c r="A549" s="448"/>
      <c r="B549" s="447"/>
      <c r="H549" s="446"/>
      <c r="S549" s="1171"/>
      <c r="T549" s="1171"/>
      <c r="U549" s="1171"/>
      <c r="V549" s="1171"/>
      <c r="W549" s="1171"/>
      <c r="X549" s="1171"/>
      <c r="Y549" s="1171"/>
      <c r="Z549" s="1171"/>
      <c r="AA549" s="1171"/>
      <c r="AB549" s="1171"/>
      <c r="AC549" s="1171"/>
      <c r="AD549" s="1171"/>
      <c r="AE549" s="1171"/>
      <c r="AF549" s="1171"/>
      <c r="AG549" s="1171"/>
      <c r="AH549" s="1171"/>
      <c r="AI549" s="1173" t="s">
        <v>541</v>
      </c>
      <c r="AJ549" s="1174"/>
      <c r="AK549" s="1174"/>
      <c r="AL549" s="1174"/>
      <c r="AM549" s="1174"/>
      <c r="AN549" s="1175"/>
    </row>
    <row r="550" spans="1:40" ht="13" x14ac:dyDescent="0.3">
      <c r="A550" s="1176"/>
      <c r="B550" s="1177"/>
      <c r="C550" s="1177"/>
      <c r="D550" s="1177"/>
      <c r="E550" s="1177"/>
      <c r="F550" s="1177"/>
      <c r="G550" s="1177"/>
      <c r="H550" s="1177"/>
      <c r="I550" s="1177"/>
      <c r="J550" s="1177"/>
      <c r="K550" s="1177"/>
      <c r="L550" s="1177"/>
      <c r="M550" s="1177"/>
      <c r="N550" s="1177"/>
      <c r="O550" s="1177"/>
      <c r="P550" s="1177"/>
      <c r="Q550" s="1177"/>
      <c r="R550" s="1178"/>
      <c r="S550" s="1171"/>
      <c r="T550" s="1171"/>
      <c r="U550" s="1171"/>
      <c r="V550" s="1171"/>
      <c r="W550" s="1171"/>
      <c r="X550" s="1171"/>
      <c r="Y550" s="1171"/>
      <c r="Z550" s="1171"/>
      <c r="AA550" s="1171"/>
      <c r="AB550" s="1171"/>
      <c r="AC550" s="1171"/>
      <c r="AD550" s="1171"/>
      <c r="AE550" s="1171"/>
      <c r="AF550" s="1171"/>
      <c r="AG550" s="1171"/>
      <c r="AH550" s="1171"/>
      <c r="AI550" s="1173" t="s">
        <v>542</v>
      </c>
      <c r="AJ550" s="1174"/>
      <c r="AK550" s="1174"/>
      <c r="AL550" s="1174"/>
      <c r="AM550" s="1174"/>
      <c r="AN550" s="1175"/>
    </row>
    <row r="551" spans="1:40" ht="13" x14ac:dyDescent="0.3">
      <c r="A551" s="1176"/>
      <c r="B551" s="1177"/>
      <c r="C551" s="1177"/>
      <c r="D551" s="1177"/>
      <c r="E551" s="1177"/>
      <c r="F551" s="1177"/>
      <c r="G551" s="1177"/>
      <c r="H551" s="1177"/>
      <c r="I551" s="1177"/>
      <c r="J551" s="1177"/>
      <c r="K551" s="1177"/>
      <c r="L551" s="1177"/>
      <c r="M551" s="1177"/>
      <c r="N551" s="1177"/>
      <c r="O551" s="1177"/>
      <c r="P551" s="1177"/>
      <c r="Q551" s="1177"/>
      <c r="R551" s="1178"/>
      <c r="S551" s="1171"/>
      <c r="T551" s="1171"/>
      <c r="U551" s="1171"/>
      <c r="V551" s="1171"/>
      <c r="W551" s="1171"/>
      <c r="X551" s="1171"/>
      <c r="Y551" s="1171"/>
      <c r="Z551" s="1171"/>
      <c r="AA551" s="1171"/>
      <c r="AB551" s="1171"/>
      <c r="AC551" s="1171"/>
      <c r="AD551" s="1171"/>
      <c r="AE551" s="1171"/>
      <c r="AF551" s="1171"/>
      <c r="AG551" s="1171"/>
      <c r="AH551" s="1171"/>
      <c r="AI551" s="1173" t="s">
        <v>543</v>
      </c>
      <c r="AJ551" s="1174"/>
      <c r="AK551" s="1174"/>
      <c r="AL551" s="1174"/>
      <c r="AM551" s="1174"/>
      <c r="AN551" s="1175"/>
    </row>
    <row r="552" spans="1:40" ht="13.5" thickBot="1" x14ac:dyDescent="0.35">
      <c r="A552" s="1179"/>
      <c r="B552" s="1180"/>
      <c r="C552" s="1180"/>
      <c r="D552" s="1180"/>
      <c r="E552" s="1180"/>
      <c r="F552" s="1180"/>
      <c r="G552" s="1180"/>
      <c r="H552" s="1180"/>
      <c r="I552" s="1180"/>
      <c r="J552" s="1180"/>
      <c r="K552" s="1180"/>
      <c r="L552" s="1180"/>
      <c r="M552" s="1180"/>
      <c r="N552" s="1180"/>
      <c r="O552" s="1180"/>
      <c r="P552" s="1180"/>
      <c r="Q552" s="1180"/>
      <c r="R552" s="1181"/>
      <c r="S552" s="1172"/>
      <c r="T552" s="1172"/>
      <c r="U552" s="1172"/>
      <c r="V552" s="1172"/>
      <c r="W552" s="1172"/>
      <c r="X552" s="1172"/>
      <c r="Y552" s="1172"/>
      <c r="Z552" s="1172"/>
      <c r="AA552" s="1172"/>
      <c r="AB552" s="1172"/>
      <c r="AC552" s="1172"/>
      <c r="AD552" s="1172"/>
      <c r="AE552" s="1172"/>
      <c r="AF552" s="1172"/>
      <c r="AG552" s="1172"/>
      <c r="AH552" s="1172"/>
      <c r="AI552" s="1182"/>
      <c r="AJ552" s="1183"/>
      <c r="AK552" s="1183"/>
      <c r="AL552" s="1183"/>
      <c r="AM552" s="1183"/>
      <c r="AN552" s="1184"/>
    </row>
    <row r="553" spans="1:40" ht="23" x14ac:dyDescent="0.5">
      <c r="A553" s="1202"/>
      <c r="B553" s="1203"/>
      <c r="C553" s="1203"/>
      <c r="D553" s="1203"/>
      <c r="E553" s="1203"/>
      <c r="F553" s="1203"/>
      <c r="G553" s="1203"/>
      <c r="H553" s="1204"/>
      <c r="I553" s="1208" t="s">
        <v>443</v>
      </c>
      <c r="J553" s="1209"/>
      <c r="K553" s="1209"/>
      <c r="L553" s="1209"/>
      <c r="M553" s="1209"/>
      <c r="N553" s="1209"/>
      <c r="O553" s="1209"/>
      <c r="P553" s="1209"/>
      <c r="Q553" s="1209"/>
      <c r="R553" s="1209"/>
      <c r="S553" s="1209"/>
      <c r="T553" s="1209"/>
      <c r="U553" s="1209"/>
      <c r="V553" s="1209"/>
      <c r="W553" s="1209"/>
      <c r="X553" s="1209"/>
      <c r="Y553" s="1209"/>
      <c r="Z553" s="1209"/>
      <c r="AA553" s="1209"/>
      <c r="AB553" s="1209"/>
      <c r="AC553" s="1209"/>
      <c r="AD553" s="1209"/>
      <c r="AE553" s="1209"/>
      <c r="AF553" s="1209"/>
      <c r="AG553" s="1209"/>
      <c r="AH553" s="1209"/>
      <c r="AI553" s="1209"/>
      <c r="AJ553" s="1209"/>
      <c r="AK553" s="1210"/>
      <c r="AL553" s="1214" t="s">
        <v>442</v>
      </c>
      <c r="AM553" s="1215"/>
      <c r="AN553" s="1216"/>
    </row>
    <row r="554" spans="1:40" ht="23" x14ac:dyDescent="0.5">
      <c r="A554" s="1205"/>
      <c r="B554" s="1206"/>
      <c r="C554" s="1206"/>
      <c r="D554" s="1206"/>
      <c r="E554" s="1206"/>
      <c r="F554" s="1206"/>
      <c r="G554" s="1206"/>
      <c r="H554" s="1207"/>
      <c r="I554" s="1211"/>
      <c r="J554" s="1212"/>
      <c r="K554" s="1212"/>
      <c r="L554" s="1212"/>
      <c r="M554" s="1212"/>
      <c r="N554" s="1212"/>
      <c r="O554" s="1212"/>
      <c r="P554" s="1212"/>
      <c r="Q554" s="1212"/>
      <c r="R554" s="1212"/>
      <c r="S554" s="1212"/>
      <c r="T554" s="1212"/>
      <c r="U554" s="1212"/>
      <c r="V554" s="1212"/>
      <c r="W554" s="1212"/>
      <c r="X554" s="1212"/>
      <c r="Y554" s="1212"/>
      <c r="Z554" s="1212"/>
      <c r="AA554" s="1212"/>
      <c r="AB554" s="1212"/>
      <c r="AC554" s="1212"/>
      <c r="AD554" s="1212"/>
      <c r="AE554" s="1212"/>
      <c r="AF554" s="1212"/>
      <c r="AG554" s="1212"/>
      <c r="AH554" s="1212"/>
      <c r="AI554" s="1212"/>
      <c r="AJ554" s="1212"/>
      <c r="AK554" s="1213"/>
      <c r="AL554" s="1217" t="s">
        <v>441</v>
      </c>
      <c r="AM554" s="1218"/>
      <c r="AN554" s="1219"/>
    </row>
    <row r="555" spans="1:40" ht="23" x14ac:dyDescent="0.5">
      <c r="A555" s="1205"/>
      <c r="B555" s="1206"/>
      <c r="C555" s="1206"/>
      <c r="D555" s="1206"/>
      <c r="E555" s="1206"/>
      <c r="F555" s="1206"/>
      <c r="G555" s="1206"/>
      <c r="H555" s="1207"/>
      <c r="I555" s="1220" t="s">
        <v>440</v>
      </c>
      <c r="J555" s="1221"/>
      <c r="K555" s="1221"/>
      <c r="L555" s="1221"/>
      <c r="M555" s="1221"/>
      <c r="N555" s="1221"/>
      <c r="O555" s="1221"/>
      <c r="P555" s="1221"/>
      <c r="Q555" s="1221"/>
      <c r="R555" s="1221"/>
      <c r="S555" s="1221"/>
      <c r="T555" s="1221"/>
      <c r="U555" s="1221"/>
      <c r="V555" s="1221"/>
      <c r="W555" s="1221"/>
      <c r="X555" s="1221"/>
      <c r="Y555" s="1221"/>
      <c r="Z555" s="1221"/>
      <c r="AA555" s="1221"/>
      <c r="AB555" s="1221"/>
      <c r="AC555" s="1221"/>
      <c r="AD555" s="1221"/>
      <c r="AE555" s="1221"/>
      <c r="AF555" s="1221"/>
      <c r="AG555" s="1221"/>
      <c r="AH555" s="1221"/>
      <c r="AI555" s="1221"/>
      <c r="AJ555" s="1221"/>
      <c r="AK555" s="1222"/>
      <c r="AL555" s="1223" t="s">
        <v>439</v>
      </c>
      <c r="AM555" s="1224"/>
      <c r="AN555" s="1225"/>
    </row>
    <row r="556" spans="1:40" ht="14" x14ac:dyDescent="0.25">
      <c r="A556" s="1226" t="s">
        <v>438</v>
      </c>
      <c r="B556" s="1227"/>
      <c r="C556" s="1227"/>
      <c r="D556" s="1227"/>
      <c r="E556" s="1227"/>
      <c r="F556" s="1227" t="s">
        <v>437</v>
      </c>
      <c r="G556" s="1227"/>
      <c r="H556" s="1228">
        <v>15</v>
      </c>
      <c r="I556" s="1229"/>
      <c r="J556" s="1227" t="s">
        <v>436</v>
      </c>
      <c r="K556" s="1227"/>
      <c r="L556" s="1230">
        <v>6</v>
      </c>
      <c r="M556" s="1230"/>
      <c r="N556" s="1227" t="s">
        <v>8</v>
      </c>
      <c r="O556" s="1227"/>
      <c r="P556" s="1230">
        <v>2025</v>
      </c>
      <c r="Q556" s="1230"/>
      <c r="R556" s="482"/>
      <c r="S556" s="482"/>
      <c r="T556" s="482"/>
      <c r="U556" s="1227" t="s">
        <v>435</v>
      </c>
      <c r="V556" s="1227"/>
      <c r="W556" s="1227"/>
      <c r="X556" s="1227"/>
      <c r="Y556" s="1227"/>
      <c r="Z556" s="1231"/>
      <c r="AA556" s="1231"/>
      <c r="AB556" s="1231"/>
      <c r="AC556" s="1231"/>
      <c r="AD556" s="1231"/>
      <c r="AE556" s="1231"/>
      <c r="AF556" s="1231"/>
      <c r="AG556" s="1227" t="s">
        <v>434</v>
      </c>
      <c r="AH556" s="1227"/>
      <c r="AI556" s="1227"/>
      <c r="AJ556" s="1142" t="s">
        <v>541</v>
      </c>
      <c r="AK556" s="1142"/>
      <c r="AL556" s="1142"/>
      <c r="AM556" s="1142"/>
      <c r="AN556" s="1143"/>
    </row>
    <row r="557" spans="1:40" ht="17.649999999999999" customHeight="1" x14ac:dyDescent="0.25">
      <c r="A557" s="1232" t="s">
        <v>433</v>
      </c>
      <c r="B557" s="1233"/>
      <c r="C557" s="1233"/>
      <c r="D557" s="1233"/>
      <c r="E557" s="1233"/>
      <c r="F557" s="1233"/>
      <c r="G557" s="1233"/>
      <c r="H557" s="1233"/>
      <c r="I557" s="1234" t="s">
        <v>540</v>
      </c>
      <c r="J557" s="1235"/>
      <c r="K557" s="1235"/>
      <c r="L557" s="1235"/>
      <c r="M557" s="1235"/>
      <c r="N557" s="1235"/>
      <c r="O557" s="1235"/>
      <c r="P557" s="1235"/>
      <c r="Q557" s="1235"/>
      <c r="R557" s="1235"/>
      <c r="S557" s="1235"/>
      <c r="T557" s="1235"/>
      <c r="U557" s="1235"/>
      <c r="V557" s="1235"/>
      <c r="W557" s="1235"/>
      <c r="X557" s="1235"/>
      <c r="Y557" s="1235"/>
      <c r="Z557" s="1235"/>
      <c r="AA557" s="1235"/>
      <c r="AB557" s="1235"/>
      <c r="AC557" s="1235"/>
      <c r="AD557" s="1235"/>
      <c r="AE557" s="1235"/>
      <c r="AF557" s="1235"/>
      <c r="AG557" s="1235"/>
      <c r="AH557" s="1235"/>
      <c r="AI557" s="1235"/>
      <c r="AJ557" s="1235"/>
      <c r="AK557" s="1235"/>
      <c r="AL557" s="1235"/>
      <c r="AM557" s="1235"/>
      <c r="AN557" s="1236"/>
    </row>
    <row r="558" spans="1:40" ht="20" x14ac:dyDescent="0.4">
      <c r="A558" s="1226" t="s">
        <v>432</v>
      </c>
      <c r="B558" s="1227"/>
      <c r="C558" s="1227"/>
      <c r="D558" s="1227"/>
      <c r="E558" s="1227"/>
      <c r="F558" s="1227"/>
      <c r="G558" s="1227"/>
      <c r="H558" s="1227"/>
      <c r="I558" s="1237"/>
      <c r="J558" s="1237"/>
      <c r="K558" s="1237"/>
      <c r="L558" s="1237"/>
      <c r="M558" s="1237"/>
      <c r="N558" s="1237"/>
      <c r="O558" s="1237"/>
      <c r="P558" s="1237"/>
      <c r="Q558" s="1237"/>
      <c r="R558" s="1237"/>
      <c r="S558" s="1237"/>
      <c r="T558" s="1237"/>
      <c r="U558" s="1237"/>
      <c r="V558" s="1237"/>
      <c r="W558" s="1237"/>
      <c r="X558" s="1237"/>
      <c r="Y558" s="1237"/>
      <c r="Z558" s="1237"/>
      <c r="AA558" s="1237"/>
      <c r="AB558" s="1237"/>
      <c r="AC558" s="1237"/>
      <c r="AD558" s="1237"/>
      <c r="AE558" s="1238" t="s">
        <v>429</v>
      </c>
      <c r="AF558" s="1239"/>
      <c r="AG558" s="1239"/>
      <c r="AH558" s="1240"/>
      <c r="AI558" s="484"/>
      <c r="AJ558" s="1241" t="s">
        <v>431</v>
      </c>
      <c r="AK558" s="1242"/>
      <c r="AL558" s="1243"/>
      <c r="AM558" s="1244"/>
      <c r="AN558" s="1245"/>
    </row>
    <row r="559" spans="1:40" ht="20" x14ac:dyDescent="0.4">
      <c r="A559" s="1226" t="s">
        <v>430</v>
      </c>
      <c r="B559" s="1227"/>
      <c r="C559" s="1227"/>
      <c r="D559" s="1227"/>
      <c r="E559" s="1227"/>
      <c r="F559" s="1227"/>
      <c r="G559" s="1227"/>
      <c r="H559" s="1227"/>
      <c r="I559" s="1237"/>
      <c r="J559" s="1237"/>
      <c r="K559" s="1237"/>
      <c r="L559" s="1237"/>
      <c r="M559" s="1237"/>
      <c r="N559" s="1237"/>
      <c r="O559" s="1237"/>
      <c r="P559" s="1237"/>
      <c r="Q559" s="1237"/>
      <c r="R559" s="1237"/>
      <c r="S559" s="1237"/>
      <c r="T559" s="1237"/>
      <c r="U559" s="1237"/>
      <c r="V559" s="1237"/>
      <c r="W559" s="1237"/>
      <c r="X559" s="1237"/>
      <c r="Y559" s="1237"/>
      <c r="Z559" s="1237"/>
      <c r="AA559" s="1237"/>
      <c r="AB559" s="1237"/>
      <c r="AC559" s="1237"/>
      <c r="AD559" s="1237"/>
      <c r="AE559" s="1238" t="s">
        <v>429</v>
      </c>
      <c r="AF559" s="1239"/>
      <c r="AG559" s="1239"/>
      <c r="AH559" s="1240"/>
      <c r="AI559" s="484"/>
      <c r="AJ559" s="1238" t="s">
        <v>428</v>
      </c>
      <c r="AK559" s="1239"/>
      <c r="AL559" s="1240"/>
      <c r="AM559" s="1244"/>
      <c r="AN559" s="1245"/>
    </row>
    <row r="560" spans="1:40" ht="16" thickBot="1" x14ac:dyDescent="0.3">
      <c r="A560" s="483"/>
      <c r="B560" s="482"/>
      <c r="C560" s="482"/>
      <c r="D560" s="482"/>
      <c r="E560" s="482"/>
      <c r="F560" s="482"/>
      <c r="G560" s="482"/>
      <c r="H560" s="482"/>
      <c r="I560" s="482"/>
      <c r="J560" s="482"/>
      <c r="K560" s="482"/>
      <c r="L560" s="482"/>
      <c r="M560" s="482"/>
      <c r="N560" s="482"/>
      <c r="O560" s="482"/>
      <c r="P560" s="482"/>
      <c r="Q560" s="482"/>
      <c r="R560" s="482"/>
      <c r="S560" s="482"/>
      <c r="T560" s="482"/>
      <c r="U560" s="482"/>
      <c r="V560" s="482"/>
      <c r="W560" s="482"/>
      <c r="X560" s="482"/>
      <c r="Y560" s="482"/>
      <c r="Z560" s="482"/>
      <c r="AA560" s="482"/>
      <c r="AB560" s="482"/>
      <c r="AC560" s="482"/>
      <c r="AD560" s="482"/>
      <c r="AE560" s="482"/>
      <c r="AF560" s="482"/>
      <c r="AG560" s="482"/>
      <c r="AH560" s="482"/>
      <c r="AI560" s="481"/>
      <c r="AJ560" s="481"/>
      <c r="AK560" s="481"/>
      <c r="AL560" s="481"/>
      <c r="AM560" s="480"/>
      <c r="AN560" s="479"/>
    </row>
    <row r="561" spans="1:40" ht="16.149999999999999" customHeight="1" thickBot="1" x14ac:dyDescent="0.3">
      <c r="A561" s="1246" t="s">
        <v>460</v>
      </c>
      <c r="B561" s="1247"/>
      <c r="C561" s="1247"/>
      <c r="D561" s="1247"/>
      <c r="E561" s="1247"/>
      <c r="F561" s="1247"/>
      <c r="G561" s="1247"/>
      <c r="H561" s="1248" t="s">
        <v>31</v>
      </c>
      <c r="I561" s="1249"/>
      <c r="J561" s="1249"/>
      <c r="K561" s="1249"/>
      <c r="L561" s="1249"/>
      <c r="M561" s="1249"/>
      <c r="N561" s="1249"/>
      <c r="O561" s="1249"/>
      <c r="P561" s="1249"/>
      <c r="Q561" s="1249"/>
      <c r="R561" s="1249"/>
      <c r="S561" s="1249"/>
      <c r="T561" s="1250"/>
      <c r="U561" s="1247" t="s">
        <v>20</v>
      </c>
      <c r="V561" s="1247"/>
      <c r="W561" s="1247"/>
      <c r="X561" s="1247"/>
      <c r="Y561" s="1247"/>
      <c r="Z561" s="1247"/>
      <c r="AA561" s="1247"/>
      <c r="AB561" s="1247"/>
      <c r="AC561" s="1247"/>
      <c r="AD561" s="1247"/>
      <c r="AE561" s="1196" t="s">
        <v>56</v>
      </c>
      <c r="AF561" s="1197"/>
      <c r="AG561" s="1198"/>
      <c r="AH561" s="1198"/>
      <c r="AI561" s="1199"/>
      <c r="AJ561" s="478" t="s">
        <v>427</v>
      </c>
      <c r="AK561" s="477" t="s">
        <v>507</v>
      </c>
      <c r="AL561" s="476" t="s">
        <v>426</v>
      </c>
      <c r="AM561" s="1200" t="s">
        <v>425</v>
      </c>
      <c r="AN561" s="1201"/>
    </row>
    <row r="562" spans="1:40" ht="13" x14ac:dyDescent="0.3">
      <c r="A562" s="1144"/>
      <c r="B562" s="1145"/>
      <c r="C562" s="1145"/>
      <c r="D562" s="1145"/>
      <c r="E562" s="1145"/>
      <c r="F562" s="1145"/>
      <c r="G562" s="1145"/>
      <c r="H562" s="1145"/>
      <c r="I562" s="1145"/>
      <c r="J562" s="1145"/>
      <c r="K562" s="1145"/>
      <c r="L562" s="1145"/>
      <c r="M562" s="1145"/>
      <c r="N562" s="1145"/>
      <c r="O562" s="1145"/>
      <c r="P562" s="1145"/>
      <c r="Q562" s="1145"/>
      <c r="R562" s="1145"/>
      <c r="S562" s="1145"/>
      <c r="T562" s="1145"/>
      <c r="U562" s="1145"/>
      <c r="V562" s="1145"/>
      <c r="W562" s="1145"/>
      <c r="X562" s="1145"/>
      <c r="Y562" s="1145"/>
      <c r="Z562" s="1145"/>
      <c r="AA562" s="1145"/>
      <c r="AB562" s="1145"/>
      <c r="AC562" s="1145"/>
      <c r="AD562" s="1145"/>
      <c r="AE562" s="1145"/>
      <c r="AF562" s="1146"/>
      <c r="AG562" s="1153" t="s">
        <v>424</v>
      </c>
      <c r="AH562" s="1154"/>
      <c r="AI562" s="1157" t="s">
        <v>423</v>
      </c>
      <c r="AJ562" s="1159" t="s">
        <v>422</v>
      </c>
      <c r="AK562" s="1161"/>
      <c r="AL562" s="1161"/>
      <c r="AM562" s="1157" t="s">
        <v>421</v>
      </c>
      <c r="AN562" s="1162" t="s">
        <v>420</v>
      </c>
    </row>
    <row r="563" spans="1:40" ht="13.5" thickBot="1" x14ac:dyDescent="0.35">
      <c r="A563" s="1147"/>
      <c r="B563" s="1148"/>
      <c r="C563" s="1148"/>
      <c r="D563" s="1148"/>
      <c r="E563" s="1148"/>
      <c r="F563" s="1148"/>
      <c r="G563" s="1148"/>
      <c r="H563" s="1148"/>
      <c r="I563" s="1148"/>
      <c r="J563" s="1148"/>
      <c r="K563" s="1148"/>
      <c r="L563" s="1148"/>
      <c r="M563" s="1148"/>
      <c r="N563" s="1148"/>
      <c r="O563" s="1148"/>
      <c r="P563" s="1148"/>
      <c r="Q563" s="1148"/>
      <c r="R563" s="1148"/>
      <c r="S563" s="1148"/>
      <c r="T563" s="1148"/>
      <c r="U563" s="1148"/>
      <c r="V563" s="1148"/>
      <c r="W563" s="1148"/>
      <c r="X563" s="1148"/>
      <c r="Y563" s="1148"/>
      <c r="Z563" s="1148"/>
      <c r="AA563" s="1148"/>
      <c r="AB563" s="1148"/>
      <c r="AC563" s="1148"/>
      <c r="AD563" s="1148"/>
      <c r="AE563" s="1148"/>
      <c r="AF563" s="1149"/>
      <c r="AG563" s="1155"/>
      <c r="AH563" s="1156"/>
      <c r="AI563" s="1158"/>
      <c r="AJ563" s="475" t="s">
        <v>419</v>
      </c>
      <c r="AK563" s="475" t="s">
        <v>418</v>
      </c>
      <c r="AL563" s="475" t="s">
        <v>417</v>
      </c>
      <c r="AM563" s="1158"/>
      <c r="AN563" s="1163"/>
    </row>
    <row r="564" spans="1:40" ht="16" thickBot="1" x14ac:dyDescent="0.35">
      <c r="A564" s="1147"/>
      <c r="B564" s="1148"/>
      <c r="C564" s="1148"/>
      <c r="D564" s="1148"/>
      <c r="E564" s="1148"/>
      <c r="F564" s="1148"/>
      <c r="G564" s="1148"/>
      <c r="H564" s="1148"/>
      <c r="I564" s="1148"/>
      <c r="J564" s="1148"/>
      <c r="K564" s="1148"/>
      <c r="L564" s="1148"/>
      <c r="M564" s="1148"/>
      <c r="N564" s="1148"/>
      <c r="O564" s="1148"/>
      <c r="P564" s="1148"/>
      <c r="Q564" s="1148"/>
      <c r="R564" s="1148"/>
      <c r="S564" s="1148"/>
      <c r="T564" s="1148"/>
      <c r="U564" s="1148"/>
      <c r="V564" s="1148"/>
      <c r="W564" s="1148"/>
      <c r="X564" s="1148"/>
      <c r="Y564" s="1148"/>
      <c r="Z564" s="1148"/>
      <c r="AA564" s="1148"/>
      <c r="AB564" s="1148"/>
      <c r="AC564" s="1148"/>
      <c r="AD564" s="1148"/>
      <c r="AE564" s="1148"/>
      <c r="AF564" s="1149"/>
      <c r="AG564" s="808"/>
      <c r="AH564" s="809"/>
      <c r="AI564" s="469" t="s">
        <v>544</v>
      </c>
      <c r="AJ564" s="575"/>
      <c r="AK564" s="575"/>
      <c r="AL564" s="575"/>
      <c r="AM564" s="788"/>
      <c r="AN564" s="789"/>
    </row>
    <row r="565" spans="1:40" ht="15.5" x14ac:dyDescent="0.35">
      <c r="A565" s="1147"/>
      <c r="B565" s="1148"/>
      <c r="C565" s="1148"/>
      <c r="D565" s="1148"/>
      <c r="E565" s="1148"/>
      <c r="F565" s="1148"/>
      <c r="G565" s="1148"/>
      <c r="H565" s="1148"/>
      <c r="I565" s="1148"/>
      <c r="J565" s="1148"/>
      <c r="K565" s="1148"/>
      <c r="L565" s="1148"/>
      <c r="M565" s="1148"/>
      <c r="N565" s="1148"/>
      <c r="O565" s="1148"/>
      <c r="P565" s="1148"/>
      <c r="Q565" s="1148"/>
      <c r="R565" s="1148"/>
      <c r="S565" s="1148"/>
      <c r="T565" s="1148"/>
      <c r="U565" s="1148"/>
      <c r="V565" s="1148"/>
      <c r="W565" s="1148"/>
      <c r="X565" s="1148"/>
      <c r="Y565" s="1148"/>
      <c r="Z565" s="1148"/>
      <c r="AA565" s="1148"/>
      <c r="AB565" s="1148"/>
      <c r="AC565" s="1148"/>
      <c r="AD565" s="1148"/>
      <c r="AE565" s="1148"/>
      <c r="AF565" s="1149"/>
      <c r="AG565" s="1164"/>
      <c r="AH565" s="1165"/>
      <c r="AI565" s="468" t="s">
        <v>462</v>
      </c>
      <c r="AJ565" s="467"/>
      <c r="AK565" s="466"/>
      <c r="AL565" s="466"/>
      <c r="AM565" s="470">
        <v>1</v>
      </c>
      <c r="AN565" s="465">
        <f>AM565</f>
        <v>1</v>
      </c>
    </row>
    <row r="566" spans="1:40" ht="15.5" x14ac:dyDescent="0.35">
      <c r="A566" s="1147"/>
      <c r="B566" s="1148"/>
      <c r="C566" s="1148"/>
      <c r="D566" s="1148"/>
      <c r="E566" s="1148"/>
      <c r="F566" s="1148"/>
      <c r="G566" s="1148"/>
      <c r="H566" s="1148"/>
      <c r="I566" s="1148"/>
      <c r="J566" s="1148"/>
      <c r="K566" s="1148"/>
      <c r="L566" s="1148"/>
      <c r="M566" s="1148"/>
      <c r="N566" s="1148"/>
      <c r="O566" s="1148"/>
      <c r="P566" s="1148"/>
      <c r="Q566" s="1148"/>
      <c r="R566" s="1148"/>
      <c r="S566" s="1148"/>
      <c r="T566" s="1148"/>
      <c r="U566" s="1148"/>
      <c r="V566" s="1148"/>
      <c r="W566" s="1148"/>
      <c r="X566" s="1148"/>
      <c r="Y566" s="1148"/>
      <c r="Z566" s="1148"/>
      <c r="AA566" s="1148"/>
      <c r="AB566" s="1148"/>
      <c r="AC566" s="1148"/>
      <c r="AD566" s="1148"/>
      <c r="AE566" s="1148"/>
      <c r="AF566" s="1149"/>
      <c r="AG566" s="1166"/>
      <c r="AH566" s="1167"/>
      <c r="AI566" s="468" t="s">
        <v>589</v>
      </c>
      <c r="AJ566" s="467"/>
      <c r="AK566" s="466"/>
      <c r="AL566" s="466"/>
      <c r="AM566" s="470">
        <v>1</v>
      </c>
      <c r="AN566" s="465">
        <f>AM566</f>
        <v>1</v>
      </c>
    </row>
    <row r="567" spans="1:40" ht="15.5" x14ac:dyDescent="0.35">
      <c r="A567" s="1147"/>
      <c r="B567" s="1148"/>
      <c r="C567" s="1148"/>
      <c r="D567" s="1148"/>
      <c r="E567" s="1148"/>
      <c r="F567" s="1148"/>
      <c r="G567" s="1148"/>
      <c r="H567" s="1148"/>
      <c r="I567" s="1148"/>
      <c r="J567" s="1148"/>
      <c r="K567" s="1148"/>
      <c r="L567" s="1148"/>
      <c r="M567" s="1148"/>
      <c r="N567" s="1148"/>
      <c r="O567" s="1148"/>
      <c r="P567" s="1148"/>
      <c r="Q567" s="1148"/>
      <c r="R567" s="1148"/>
      <c r="S567" s="1148"/>
      <c r="T567" s="1148"/>
      <c r="U567" s="1148"/>
      <c r="V567" s="1148"/>
      <c r="W567" s="1148"/>
      <c r="X567" s="1148"/>
      <c r="Y567" s="1148"/>
      <c r="Z567" s="1148"/>
      <c r="AA567" s="1148"/>
      <c r="AB567" s="1148"/>
      <c r="AC567" s="1148"/>
      <c r="AD567" s="1148"/>
      <c r="AE567" s="1148"/>
      <c r="AF567" s="1149"/>
      <c r="AG567" s="1166"/>
      <c r="AH567" s="1167"/>
      <c r="AI567" s="468" t="s">
        <v>545</v>
      </c>
      <c r="AJ567" s="467"/>
      <c r="AK567" s="466"/>
      <c r="AL567" s="466"/>
      <c r="AM567" s="470">
        <v>2</v>
      </c>
      <c r="AN567" s="465">
        <f t="shared" ref="AN567:AN580" si="24">AM567</f>
        <v>2</v>
      </c>
    </row>
    <row r="568" spans="1:40" ht="15.5" x14ac:dyDescent="0.35">
      <c r="A568" s="1147"/>
      <c r="B568" s="1148"/>
      <c r="C568" s="1148"/>
      <c r="D568" s="1148"/>
      <c r="E568" s="1148"/>
      <c r="F568" s="1148"/>
      <c r="G568" s="1148"/>
      <c r="H568" s="1148"/>
      <c r="I568" s="1148"/>
      <c r="J568" s="1148"/>
      <c r="K568" s="1148"/>
      <c r="L568" s="1148"/>
      <c r="M568" s="1148"/>
      <c r="N568" s="1148"/>
      <c r="O568" s="1148"/>
      <c r="P568" s="1148"/>
      <c r="Q568" s="1148"/>
      <c r="R568" s="1148"/>
      <c r="S568" s="1148"/>
      <c r="T568" s="1148"/>
      <c r="U568" s="1148"/>
      <c r="V568" s="1148"/>
      <c r="W568" s="1148"/>
      <c r="X568" s="1148"/>
      <c r="Y568" s="1148"/>
      <c r="Z568" s="1148"/>
      <c r="AA568" s="1148"/>
      <c r="AB568" s="1148"/>
      <c r="AC568" s="1148"/>
      <c r="AD568" s="1148"/>
      <c r="AE568" s="1148"/>
      <c r="AF568" s="1149"/>
      <c r="AG568" s="1166"/>
      <c r="AH568" s="1167"/>
      <c r="AI568" s="468" t="s">
        <v>590</v>
      </c>
      <c r="AJ568" s="467"/>
      <c r="AK568" s="466"/>
      <c r="AL568" s="466"/>
      <c r="AM568" s="470">
        <v>1</v>
      </c>
      <c r="AN568" s="465">
        <f t="shared" si="24"/>
        <v>1</v>
      </c>
    </row>
    <row r="569" spans="1:40" ht="15.5" x14ac:dyDescent="0.35">
      <c r="A569" s="1147"/>
      <c r="B569" s="1148"/>
      <c r="C569" s="1148"/>
      <c r="D569" s="1148"/>
      <c r="E569" s="1148"/>
      <c r="F569" s="1148"/>
      <c r="G569" s="1148"/>
      <c r="H569" s="1148"/>
      <c r="I569" s="1148"/>
      <c r="J569" s="1148"/>
      <c r="K569" s="1148"/>
      <c r="L569" s="1148"/>
      <c r="M569" s="1148"/>
      <c r="N569" s="1148"/>
      <c r="O569" s="1148"/>
      <c r="P569" s="1148"/>
      <c r="Q569" s="1148"/>
      <c r="R569" s="1148"/>
      <c r="S569" s="1148"/>
      <c r="T569" s="1148"/>
      <c r="U569" s="1148"/>
      <c r="V569" s="1148"/>
      <c r="W569" s="1148"/>
      <c r="X569" s="1148"/>
      <c r="Y569" s="1148"/>
      <c r="Z569" s="1148"/>
      <c r="AA569" s="1148"/>
      <c r="AB569" s="1148"/>
      <c r="AC569" s="1148"/>
      <c r="AD569" s="1148"/>
      <c r="AE569" s="1148"/>
      <c r="AF569" s="1149"/>
      <c r="AG569" s="1166"/>
      <c r="AH569" s="1167"/>
      <c r="AI569" s="468" t="s">
        <v>547</v>
      </c>
      <c r="AJ569" s="467"/>
      <c r="AK569" s="466"/>
      <c r="AL569" s="466"/>
      <c r="AM569" s="470">
        <v>1</v>
      </c>
      <c r="AN569" s="465">
        <f t="shared" si="24"/>
        <v>1</v>
      </c>
    </row>
    <row r="570" spans="1:40" ht="15.5" x14ac:dyDescent="0.35">
      <c r="A570" s="1147"/>
      <c r="B570" s="1148"/>
      <c r="C570" s="1148"/>
      <c r="D570" s="1148"/>
      <c r="E570" s="1148"/>
      <c r="F570" s="1148"/>
      <c r="G570" s="1148"/>
      <c r="H570" s="1148"/>
      <c r="I570" s="1148"/>
      <c r="J570" s="1148"/>
      <c r="K570" s="1148"/>
      <c r="L570" s="1148"/>
      <c r="M570" s="1148"/>
      <c r="N570" s="1148"/>
      <c r="O570" s="1148"/>
      <c r="P570" s="1148"/>
      <c r="Q570" s="1148"/>
      <c r="R570" s="1148"/>
      <c r="S570" s="1148"/>
      <c r="T570" s="1148"/>
      <c r="U570" s="1148"/>
      <c r="V570" s="1148"/>
      <c r="W570" s="1148"/>
      <c r="X570" s="1148"/>
      <c r="Y570" s="1148"/>
      <c r="Z570" s="1148"/>
      <c r="AA570" s="1148"/>
      <c r="AB570" s="1148"/>
      <c r="AC570" s="1148"/>
      <c r="AD570" s="1148"/>
      <c r="AE570" s="1148"/>
      <c r="AF570" s="1149"/>
      <c r="AG570" s="1166"/>
      <c r="AH570" s="1167"/>
      <c r="AI570" s="468" t="s">
        <v>548</v>
      </c>
      <c r="AJ570" s="467"/>
      <c r="AK570" s="466"/>
      <c r="AL570" s="466"/>
      <c r="AM570" s="470">
        <v>2</v>
      </c>
      <c r="AN570" s="465">
        <f t="shared" si="24"/>
        <v>2</v>
      </c>
    </row>
    <row r="571" spans="1:40" ht="15.5" x14ac:dyDescent="0.35">
      <c r="A571" s="1147"/>
      <c r="B571" s="1148"/>
      <c r="C571" s="1148"/>
      <c r="D571" s="1148"/>
      <c r="E571" s="1148"/>
      <c r="F571" s="1148"/>
      <c r="G571" s="1148"/>
      <c r="H571" s="1148"/>
      <c r="I571" s="1148"/>
      <c r="J571" s="1148"/>
      <c r="K571" s="1148"/>
      <c r="L571" s="1148"/>
      <c r="M571" s="1148"/>
      <c r="N571" s="1148"/>
      <c r="O571" s="1148"/>
      <c r="P571" s="1148"/>
      <c r="Q571" s="1148"/>
      <c r="R571" s="1148"/>
      <c r="S571" s="1148"/>
      <c r="T571" s="1148"/>
      <c r="U571" s="1148"/>
      <c r="V571" s="1148"/>
      <c r="W571" s="1148"/>
      <c r="X571" s="1148"/>
      <c r="Y571" s="1148"/>
      <c r="Z571" s="1148"/>
      <c r="AA571" s="1148"/>
      <c r="AB571" s="1148"/>
      <c r="AC571" s="1148"/>
      <c r="AD571" s="1148"/>
      <c r="AE571" s="1148"/>
      <c r="AF571" s="1149"/>
      <c r="AG571" s="1166"/>
      <c r="AH571" s="1167"/>
      <c r="AI571" s="468" t="s">
        <v>549</v>
      </c>
      <c r="AJ571" s="467"/>
      <c r="AK571" s="466"/>
      <c r="AL571" s="466"/>
      <c r="AM571" s="470">
        <v>1</v>
      </c>
      <c r="AN571" s="465">
        <f t="shared" si="24"/>
        <v>1</v>
      </c>
    </row>
    <row r="572" spans="1:40" ht="15.5" x14ac:dyDescent="0.35">
      <c r="A572" s="1147"/>
      <c r="B572" s="1148"/>
      <c r="C572" s="1148"/>
      <c r="D572" s="1148"/>
      <c r="E572" s="1148"/>
      <c r="F572" s="1148"/>
      <c r="G572" s="1148"/>
      <c r="H572" s="1148"/>
      <c r="I572" s="1148"/>
      <c r="J572" s="1148"/>
      <c r="K572" s="1148"/>
      <c r="L572" s="1148"/>
      <c r="M572" s="1148"/>
      <c r="N572" s="1148"/>
      <c r="O572" s="1148"/>
      <c r="P572" s="1148"/>
      <c r="Q572" s="1148"/>
      <c r="R572" s="1148"/>
      <c r="S572" s="1148"/>
      <c r="T572" s="1148"/>
      <c r="U572" s="1148"/>
      <c r="V572" s="1148"/>
      <c r="W572" s="1148"/>
      <c r="X572" s="1148"/>
      <c r="Y572" s="1148"/>
      <c r="Z572" s="1148"/>
      <c r="AA572" s="1148"/>
      <c r="AB572" s="1148"/>
      <c r="AC572" s="1148"/>
      <c r="AD572" s="1148"/>
      <c r="AE572" s="1148"/>
      <c r="AF572" s="1149"/>
      <c r="AG572" s="1166"/>
      <c r="AH572" s="1167"/>
      <c r="AI572" s="468" t="s">
        <v>591</v>
      </c>
      <c r="AJ572" s="467"/>
      <c r="AK572" s="466"/>
      <c r="AL572" s="466"/>
      <c r="AM572" s="470">
        <v>1</v>
      </c>
      <c r="AN572" s="465">
        <f t="shared" si="24"/>
        <v>1</v>
      </c>
    </row>
    <row r="573" spans="1:40" ht="15.5" x14ac:dyDescent="0.35">
      <c r="A573" s="1147"/>
      <c r="B573" s="1148"/>
      <c r="C573" s="1148"/>
      <c r="D573" s="1148"/>
      <c r="E573" s="1148"/>
      <c r="F573" s="1148"/>
      <c r="G573" s="1148"/>
      <c r="H573" s="1148"/>
      <c r="I573" s="1148"/>
      <c r="J573" s="1148"/>
      <c r="K573" s="1148"/>
      <c r="L573" s="1148"/>
      <c r="M573" s="1148"/>
      <c r="N573" s="1148"/>
      <c r="O573" s="1148"/>
      <c r="P573" s="1148"/>
      <c r="Q573" s="1148"/>
      <c r="R573" s="1148"/>
      <c r="S573" s="1148"/>
      <c r="T573" s="1148"/>
      <c r="U573" s="1148"/>
      <c r="V573" s="1148"/>
      <c r="W573" s="1148"/>
      <c r="X573" s="1148"/>
      <c r="Y573" s="1148"/>
      <c r="Z573" s="1148"/>
      <c r="AA573" s="1148"/>
      <c r="AB573" s="1148"/>
      <c r="AC573" s="1148"/>
      <c r="AD573" s="1148"/>
      <c r="AE573" s="1148"/>
      <c r="AF573" s="1149"/>
      <c r="AG573" s="1166"/>
      <c r="AH573" s="1167"/>
      <c r="AI573" s="468" t="s">
        <v>550</v>
      </c>
      <c r="AJ573" s="467"/>
      <c r="AK573" s="466"/>
      <c r="AL573" s="466"/>
      <c r="AM573" s="470">
        <v>1</v>
      </c>
      <c r="AN573" s="465">
        <f t="shared" si="24"/>
        <v>1</v>
      </c>
    </row>
    <row r="574" spans="1:40" ht="15.5" x14ac:dyDescent="0.35">
      <c r="A574" s="1147"/>
      <c r="B574" s="1148"/>
      <c r="C574" s="1148"/>
      <c r="D574" s="1148"/>
      <c r="E574" s="1148"/>
      <c r="F574" s="1148"/>
      <c r="G574" s="1148"/>
      <c r="H574" s="1148"/>
      <c r="I574" s="1148"/>
      <c r="J574" s="1148"/>
      <c r="K574" s="1148"/>
      <c r="L574" s="1148"/>
      <c r="M574" s="1148"/>
      <c r="N574" s="1148"/>
      <c r="O574" s="1148"/>
      <c r="P574" s="1148"/>
      <c r="Q574" s="1148"/>
      <c r="R574" s="1148"/>
      <c r="S574" s="1148"/>
      <c r="T574" s="1148"/>
      <c r="U574" s="1148"/>
      <c r="V574" s="1148"/>
      <c r="W574" s="1148"/>
      <c r="X574" s="1148"/>
      <c r="Y574" s="1148"/>
      <c r="Z574" s="1148"/>
      <c r="AA574" s="1148"/>
      <c r="AB574" s="1148"/>
      <c r="AC574" s="1148"/>
      <c r="AD574" s="1148"/>
      <c r="AE574" s="1148"/>
      <c r="AF574" s="1149"/>
      <c r="AG574" s="1166"/>
      <c r="AH574" s="1167"/>
      <c r="AI574" s="468" t="s">
        <v>565</v>
      </c>
      <c r="AJ574" s="467"/>
      <c r="AK574" s="466"/>
      <c r="AL574" s="466"/>
      <c r="AM574" s="470">
        <v>1</v>
      </c>
      <c r="AN574" s="465">
        <f t="shared" si="24"/>
        <v>1</v>
      </c>
    </row>
    <row r="575" spans="1:40" ht="15.5" x14ac:dyDescent="0.35">
      <c r="A575" s="1147"/>
      <c r="B575" s="1148"/>
      <c r="C575" s="1148"/>
      <c r="D575" s="1148"/>
      <c r="E575" s="1148"/>
      <c r="F575" s="1148"/>
      <c r="G575" s="1148"/>
      <c r="H575" s="1148"/>
      <c r="I575" s="1148"/>
      <c r="J575" s="1148"/>
      <c r="K575" s="1148"/>
      <c r="L575" s="1148"/>
      <c r="M575" s="1148"/>
      <c r="N575" s="1148"/>
      <c r="O575" s="1148"/>
      <c r="P575" s="1148"/>
      <c r="Q575" s="1148"/>
      <c r="R575" s="1148"/>
      <c r="S575" s="1148"/>
      <c r="T575" s="1148"/>
      <c r="U575" s="1148"/>
      <c r="V575" s="1148"/>
      <c r="W575" s="1148"/>
      <c r="X575" s="1148"/>
      <c r="Y575" s="1148"/>
      <c r="Z575" s="1148"/>
      <c r="AA575" s="1148"/>
      <c r="AB575" s="1148"/>
      <c r="AC575" s="1148"/>
      <c r="AD575" s="1148"/>
      <c r="AE575" s="1148"/>
      <c r="AF575" s="1149"/>
      <c r="AG575" s="545"/>
      <c r="AH575" s="546"/>
      <c r="AI575" s="468" t="s">
        <v>600</v>
      </c>
      <c r="AJ575" s="467"/>
      <c r="AK575" s="466"/>
      <c r="AL575" s="466"/>
      <c r="AM575" s="470">
        <v>2</v>
      </c>
      <c r="AN575" s="465">
        <f t="shared" si="24"/>
        <v>2</v>
      </c>
    </row>
    <row r="576" spans="1:40" ht="15.5" x14ac:dyDescent="0.35">
      <c r="A576" s="1147"/>
      <c r="B576" s="1148"/>
      <c r="C576" s="1148"/>
      <c r="D576" s="1148"/>
      <c r="E576" s="1148"/>
      <c r="F576" s="1148"/>
      <c r="G576" s="1148"/>
      <c r="H576" s="1148"/>
      <c r="I576" s="1148"/>
      <c r="J576" s="1148"/>
      <c r="K576" s="1148"/>
      <c r="L576" s="1148"/>
      <c r="M576" s="1148"/>
      <c r="N576" s="1148"/>
      <c r="O576" s="1148"/>
      <c r="P576" s="1148"/>
      <c r="Q576" s="1148"/>
      <c r="R576" s="1148"/>
      <c r="S576" s="1148"/>
      <c r="T576" s="1148"/>
      <c r="U576" s="1148"/>
      <c r="V576" s="1148"/>
      <c r="W576" s="1148"/>
      <c r="X576" s="1148"/>
      <c r="Y576" s="1148"/>
      <c r="Z576" s="1148"/>
      <c r="AA576" s="1148"/>
      <c r="AB576" s="1148"/>
      <c r="AC576" s="1148"/>
      <c r="AD576" s="1148"/>
      <c r="AE576" s="1148"/>
      <c r="AF576" s="1149"/>
      <c r="AG576" s="545"/>
      <c r="AH576" s="546"/>
      <c r="AI576" s="468" t="s">
        <v>601</v>
      </c>
      <c r="AJ576" s="467"/>
      <c r="AK576" s="466"/>
      <c r="AL576" s="466"/>
      <c r="AM576" s="470">
        <v>1</v>
      </c>
      <c r="AN576" s="465">
        <f t="shared" si="24"/>
        <v>1</v>
      </c>
    </row>
    <row r="577" spans="1:40" ht="15.5" x14ac:dyDescent="0.35">
      <c r="A577" s="1147"/>
      <c r="B577" s="1148"/>
      <c r="C577" s="1148"/>
      <c r="D577" s="1148"/>
      <c r="E577" s="1148"/>
      <c r="F577" s="1148"/>
      <c r="G577" s="1148"/>
      <c r="H577" s="1148"/>
      <c r="I577" s="1148"/>
      <c r="J577" s="1148"/>
      <c r="K577" s="1148"/>
      <c r="L577" s="1148"/>
      <c r="M577" s="1148"/>
      <c r="N577" s="1148"/>
      <c r="O577" s="1148"/>
      <c r="P577" s="1148"/>
      <c r="Q577" s="1148"/>
      <c r="R577" s="1148"/>
      <c r="S577" s="1148"/>
      <c r="T577" s="1148"/>
      <c r="U577" s="1148"/>
      <c r="V577" s="1148"/>
      <c r="W577" s="1148"/>
      <c r="X577" s="1148"/>
      <c r="Y577" s="1148"/>
      <c r="Z577" s="1148"/>
      <c r="AA577" s="1148"/>
      <c r="AB577" s="1148"/>
      <c r="AC577" s="1148"/>
      <c r="AD577" s="1148"/>
      <c r="AE577" s="1148"/>
      <c r="AF577" s="1149"/>
      <c r="AG577" s="545"/>
      <c r="AH577" s="546"/>
      <c r="AI577" s="468" t="s">
        <v>602</v>
      </c>
      <c r="AJ577" s="467"/>
      <c r="AK577" s="466"/>
      <c r="AL577" s="466"/>
      <c r="AM577" s="470">
        <v>1</v>
      </c>
      <c r="AN577" s="465">
        <f t="shared" si="24"/>
        <v>1</v>
      </c>
    </row>
    <row r="578" spans="1:40" ht="15.5" x14ac:dyDescent="0.35">
      <c r="A578" s="1147"/>
      <c r="B578" s="1148"/>
      <c r="C578" s="1148"/>
      <c r="D578" s="1148"/>
      <c r="E578" s="1148"/>
      <c r="F578" s="1148"/>
      <c r="G578" s="1148"/>
      <c r="H578" s="1148"/>
      <c r="I578" s="1148"/>
      <c r="J578" s="1148"/>
      <c r="K578" s="1148"/>
      <c r="L578" s="1148"/>
      <c r="M578" s="1148"/>
      <c r="N578" s="1148"/>
      <c r="O578" s="1148"/>
      <c r="P578" s="1148"/>
      <c r="Q578" s="1148"/>
      <c r="R578" s="1148"/>
      <c r="S578" s="1148"/>
      <c r="T578" s="1148"/>
      <c r="U578" s="1148"/>
      <c r="V578" s="1148"/>
      <c r="W578" s="1148"/>
      <c r="X578" s="1148"/>
      <c r="Y578" s="1148"/>
      <c r="Z578" s="1148"/>
      <c r="AA578" s="1148"/>
      <c r="AB578" s="1148"/>
      <c r="AC578" s="1148"/>
      <c r="AD578" s="1148"/>
      <c r="AE578" s="1148"/>
      <c r="AF578" s="1149"/>
      <c r="AG578" s="1166"/>
      <c r="AH578" s="1167"/>
      <c r="AI578" s="468" t="s">
        <v>630</v>
      </c>
      <c r="AJ578" s="467"/>
      <c r="AK578" s="466"/>
      <c r="AL578" s="466"/>
      <c r="AM578" s="470">
        <v>1</v>
      </c>
      <c r="AN578" s="465">
        <f t="shared" ref="AN578" si="25">AM578</f>
        <v>1</v>
      </c>
    </row>
    <row r="579" spans="1:40" ht="15.5" x14ac:dyDescent="0.35">
      <c r="A579" s="1147"/>
      <c r="B579" s="1148"/>
      <c r="C579" s="1148"/>
      <c r="D579" s="1148"/>
      <c r="E579" s="1148"/>
      <c r="F579" s="1148"/>
      <c r="G579" s="1148"/>
      <c r="H579" s="1148"/>
      <c r="I579" s="1148"/>
      <c r="J579" s="1148"/>
      <c r="K579" s="1148"/>
      <c r="L579" s="1148"/>
      <c r="M579" s="1148"/>
      <c r="N579" s="1148"/>
      <c r="O579" s="1148"/>
      <c r="P579" s="1148"/>
      <c r="Q579" s="1148"/>
      <c r="R579" s="1148"/>
      <c r="S579" s="1148"/>
      <c r="T579" s="1148"/>
      <c r="U579" s="1148"/>
      <c r="V579" s="1148"/>
      <c r="W579" s="1148"/>
      <c r="X579" s="1148"/>
      <c r="Y579" s="1148"/>
      <c r="Z579" s="1148"/>
      <c r="AA579" s="1148"/>
      <c r="AB579" s="1148"/>
      <c r="AC579" s="1148"/>
      <c r="AD579" s="1148"/>
      <c r="AE579" s="1148"/>
      <c r="AF579" s="1149"/>
      <c r="AG579" s="545"/>
      <c r="AH579" s="546"/>
      <c r="AI579" s="468" t="s">
        <v>717</v>
      </c>
      <c r="AJ579" s="467"/>
      <c r="AK579" s="466"/>
      <c r="AL579" s="466"/>
      <c r="AM579" s="470">
        <v>1</v>
      </c>
      <c r="AN579" s="465">
        <f t="shared" ref="AN579" si="26">AM579</f>
        <v>1</v>
      </c>
    </row>
    <row r="580" spans="1:40" ht="15.5" x14ac:dyDescent="0.35">
      <c r="A580" s="1147"/>
      <c r="B580" s="1148"/>
      <c r="C580" s="1148"/>
      <c r="D580" s="1148"/>
      <c r="E580" s="1148"/>
      <c r="F580" s="1148"/>
      <c r="G580" s="1148"/>
      <c r="H580" s="1148"/>
      <c r="I580" s="1148"/>
      <c r="J580" s="1148"/>
      <c r="K580" s="1148"/>
      <c r="L580" s="1148"/>
      <c r="M580" s="1148"/>
      <c r="N580" s="1148"/>
      <c r="O580" s="1148"/>
      <c r="P580" s="1148"/>
      <c r="Q580" s="1148"/>
      <c r="R580" s="1148"/>
      <c r="S580" s="1148"/>
      <c r="T580" s="1148"/>
      <c r="U580" s="1148"/>
      <c r="V580" s="1148"/>
      <c r="W580" s="1148"/>
      <c r="X580" s="1148"/>
      <c r="Y580" s="1148"/>
      <c r="Z580" s="1148"/>
      <c r="AA580" s="1148"/>
      <c r="AB580" s="1148"/>
      <c r="AC580" s="1148"/>
      <c r="AD580" s="1148"/>
      <c r="AE580" s="1148"/>
      <c r="AF580" s="1149"/>
      <c r="AG580" s="545"/>
      <c r="AH580" s="546"/>
      <c r="AI580" s="469"/>
      <c r="AJ580" s="467"/>
      <c r="AK580" s="466"/>
      <c r="AL580" s="466"/>
      <c r="AM580" s="470"/>
      <c r="AN580" s="465">
        <f t="shared" si="24"/>
        <v>0</v>
      </c>
    </row>
    <row r="581" spans="1:40" ht="15.5" x14ac:dyDescent="0.35">
      <c r="A581" s="1147"/>
      <c r="B581" s="1148"/>
      <c r="C581" s="1148"/>
      <c r="D581" s="1148"/>
      <c r="E581" s="1148"/>
      <c r="F581" s="1148"/>
      <c r="G581" s="1148"/>
      <c r="H581" s="1148"/>
      <c r="I581" s="1148"/>
      <c r="J581" s="1148"/>
      <c r="K581" s="1148"/>
      <c r="L581" s="1148"/>
      <c r="M581" s="1148"/>
      <c r="N581" s="1148"/>
      <c r="O581" s="1148"/>
      <c r="P581" s="1148"/>
      <c r="Q581" s="1148"/>
      <c r="R581" s="1148"/>
      <c r="S581" s="1148"/>
      <c r="T581" s="1148"/>
      <c r="U581" s="1148"/>
      <c r="V581" s="1148"/>
      <c r="W581" s="1148"/>
      <c r="X581" s="1148"/>
      <c r="Y581" s="1148"/>
      <c r="Z581" s="1148"/>
      <c r="AA581" s="1148"/>
      <c r="AB581" s="1148"/>
      <c r="AC581" s="1148"/>
      <c r="AD581" s="1148"/>
      <c r="AE581" s="1148"/>
      <c r="AF581" s="1149"/>
      <c r="AG581" s="545"/>
      <c r="AH581" s="546"/>
      <c r="AI581" s="469" t="s">
        <v>558</v>
      </c>
      <c r="AJ581" s="467"/>
      <c r="AK581" s="466"/>
      <c r="AL581" s="466"/>
      <c r="AM581" s="470"/>
      <c r="AN581" s="465">
        <f t="shared" ref="AN581:AN589" si="27">AM581</f>
        <v>0</v>
      </c>
    </row>
    <row r="582" spans="1:40" ht="15.5" x14ac:dyDescent="0.35">
      <c r="A582" s="1147"/>
      <c r="B582" s="1148"/>
      <c r="C582" s="1148"/>
      <c r="D582" s="1148"/>
      <c r="E582" s="1148"/>
      <c r="F582" s="1148"/>
      <c r="G582" s="1148"/>
      <c r="H582" s="1148"/>
      <c r="I582" s="1148"/>
      <c r="J582" s="1148"/>
      <c r="K582" s="1148"/>
      <c r="L582" s="1148"/>
      <c r="M582" s="1148"/>
      <c r="N582" s="1148"/>
      <c r="O582" s="1148"/>
      <c r="P582" s="1148"/>
      <c r="Q582" s="1148"/>
      <c r="R582" s="1148"/>
      <c r="S582" s="1148"/>
      <c r="T582" s="1148"/>
      <c r="U582" s="1148"/>
      <c r="V582" s="1148"/>
      <c r="W582" s="1148"/>
      <c r="X582" s="1148"/>
      <c r="Y582" s="1148"/>
      <c r="Z582" s="1148"/>
      <c r="AA582" s="1148"/>
      <c r="AB582" s="1148"/>
      <c r="AC582" s="1148"/>
      <c r="AD582" s="1148"/>
      <c r="AE582" s="1148"/>
      <c r="AF582" s="1149"/>
      <c r="AG582" s="545"/>
      <c r="AH582" s="546"/>
      <c r="AI582" s="468" t="s">
        <v>592</v>
      </c>
      <c r="AJ582" s="467"/>
      <c r="AK582" s="466"/>
      <c r="AL582" s="466"/>
      <c r="AM582" s="470">
        <v>1</v>
      </c>
      <c r="AN582" s="465">
        <f t="shared" si="27"/>
        <v>1</v>
      </c>
    </row>
    <row r="583" spans="1:40" ht="15.5" x14ac:dyDescent="0.35">
      <c r="A583" s="1147"/>
      <c r="B583" s="1148"/>
      <c r="C583" s="1148"/>
      <c r="D583" s="1148"/>
      <c r="E583" s="1148"/>
      <c r="F583" s="1148"/>
      <c r="G583" s="1148"/>
      <c r="H583" s="1148"/>
      <c r="I583" s="1148"/>
      <c r="J583" s="1148"/>
      <c r="K583" s="1148"/>
      <c r="L583" s="1148"/>
      <c r="M583" s="1148"/>
      <c r="N583" s="1148"/>
      <c r="O583" s="1148"/>
      <c r="P583" s="1148"/>
      <c r="Q583" s="1148"/>
      <c r="R583" s="1148"/>
      <c r="S583" s="1148"/>
      <c r="T583" s="1148"/>
      <c r="U583" s="1148"/>
      <c r="V583" s="1148"/>
      <c r="W583" s="1148"/>
      <c r="X583" s="1148"/>
      <c r="Y583" s="1148"/>
      <c r="Z583" s="1148"/>
      <c r="AA583" s="1148"/>
      <c r="AB583" s="1148"/>
      <c r="AC583" s="1148"/>
      <c r="AD583" s="1148"/>
      <c r="AE583" s="1148"/>
      <c r="AF583" s="1149"/>
      <c r="AG583" s="545"/>
      <c r="AH583" s="546"/>
      <c r="AI583" s="468" t="s">
        <v>603</v>
      </c>
      <c r="AJ583" s="467"/>
      <c r="AK583" s="466"/>
      <c r="AL583" s="466"/>
      <c r="AM583" s="470">
        <v>1</v>
      </c>
      <c r="AN583" s="465">
        <f t="shared" si="27"/>
        <v>1</v>
      </c>
    </row>
    <row r="584" spans="1:40" ht="15.5" x14ac:dyDescent="0.35">
      <c r="A584" s="1147"/>
      <c r="B584" s="1148"/>
      <c r="C584" s="1148"/>
      <c r="D584" s="1148"/>
      <c r="E584" s="1148"/>
      <c r="F584" s="1148"/>
      <c r="G584" s="1148"/>
      <c r="H584" s="1148"/>
      <c r="I584" s="1148"/>
      <c r="J584" s="1148"/>
      <c r="K584" s="1148"/>
      <c r="L584" s="1148"/>
      <c r="M584" s="1148"/>
      <c r="N584" s="1148"/>
      <c r="O584" s="1148"/>
      <c r="P584" s="1148"/>
      <c r="Q584" s="1148"/>
      <c r="R584" s="1148"/>
      <c r="S584" s="1148"/>
      <c r="T584" s="1148"/>
      <c r="U584" s="1148"/>
      <c r="V584" s="1148"/>
      <c r="W584" s="1148"/>
      <c r="X584" s="1148"/>
      <c r="Y584" s="1148"/>
      <c r="Z584" s="1148"/>
      <c r="AA584" s="1148"/>
      <c r="AB584" s="1148"/>
      <c r="AC584" s="1148"/>
      <c r="AD584" s="1148"/>
      <c r="AE584" s="1148"/>
      <c r="AF584" s="1149"/>
      <c r="AG584" s="545"/>
      <c r="AH584" s="546"/>
      <c r="AI584" s="468" t="s">
        <v>593</v>
      </c>
      <c r="AJ584" s="467"/>
      <c r="AK584" s="466"/>
      <c r="AL584" s="466"/>
      <c r="AM584" s="470">
        <v>1</v>
      </c>
      <c r="AN584" s="465">
        <f t="shared" si="27"/>
        <v>1</v>
      </c>
    </row>
    <row r="585" spans="1:40" ht="15.5" x14ac:dyDescent="0.35">
      <c r="A585" s="1147"/>
      <c r="B585" s="1148"/>
      <c r="C585" s="1148"/>
      <c r="D585" s="1148"/>
      <c r="E585" s="1148"/>
      <c r="F585" s="1148"/>
      <c r="G585" s="1148"/>
      <c r="H585" s="1148"/>
      <c r="I585" s="1148"/>
      <c r="J585" s="1148"/>
      <c r="K585" s="1148"/>
      <c r="L585" s="1148"/>
      <c r="M585" s="1148"/>
      <c r="N585" s="1148"/>
      <c r="O585" s="1148"/>
      <c r="P585" s="1148"/>
      <c r="Q585" s="1148"/>
      <c r="R585" s="1148"/>
      <c r="S585" s="1148"/>
      <c r="T585" s="1148"/>
      <c r="U585" s="1148"/>
      <c r="V585" s="1148"/>
      <c r="W585" s="1148"/>
      <c r="X585" s="1148"/>
      <c r="Y585" s="1148"/>
      <c r="Z585" s="1148"/>
      <c r="AA585" s="1148"/>
      <c r="AB585" s="1148"/>
      <c r="AC585" s="1148"/>
      <c r="AD585" s="1148"/>
      <c r="AE585" s="1148"/>
      <c r="AF585" s="1149"/>
      <c r="AG585" s="545"/>
      <c r="AH585" s="546"/>
      <c r="AI585" s="468" t="s">
        <v>594</v>
      </c>
      <c r="AJ585" s="467"/>
      <c r="AK585" s="467"/>
      <c r="AL585" s="466"/>
      <c r="AM585" s="466">
        <v>1</v>
      </c>
      <c r="AN585" s="465">
        <f t="shared" si="27"/>
        <v>1</v>
      </c>
    </row>
    <row r="586" spans="1:40" ht="15.5" x14ac:dyDescent="0.35">
      <c r="A586" s="1147"/>
      <c r="B586" s="1148"/>
      <c r="C586" s="1148"/>
      <c r="D586" s="1148"/>
      <c r="E586" s="1148"/>
      <c r="F586" s="1148"/>
      <c r="G586" s="1148"/>
      <c r="H586" s="1148"/>
      <c r="I586" s="1148"/>
      <c r="J586" s="1148"/>
      <c r="K586" s="1148"/>
      <c r="L586" s="1148"/>
      <c r="M586" s="1148"/>
      <c r="N586" s="1148"/>
      <c r="O586" s="1148"/>
      <c r="P586" s="1148"/>
      <c r="Q586" s="1148"/>
      <c r="R586" s="1148"/>
      <c r="S586" s="1148"/>
      <c r="T586" s="1148"/>
      <c r="U586" s="1148"/>
      <c r="V586" s="1148"/>
      <c r="W586" s="1148"/>
      <c r="X586" s="1148"/>
      <c r="Y586" s="1148"/>
      <c r="Z586" s="1148"/>
      <c r="AA586" s="1148"/>
      <c r="AB586" s="1148"/>
      <c r="AC586" s="1148"/>
      <c r="AD586" s="1148"/>
      <c r="AE586" s="1148"/>
      <c r="AF586" s="1149"/>
      <c r="AG586" s="545"/>
      <c r="AH586" s="546"/>
      <c r="AI586" s="468" t="s">
        <v>595</v>
      </c>
      <c r="AJ586" s="467"/>
      <c r="AK586" s="467"/>
      <c r="AL586" s="466"/>
      <c r="AM586" s="466">
        <v>1</v>
      </c>
      <c r="AN586" s="465">
        <f t="shared" si="27"/>
        <v>1</v>
      </c>
    </row>
    <row r="587" spans="1:40" ht="15.5" x14ac:dyDescent="0.35">
      <c r="A587" s="1147"/>
      <c r="B587" s="1148"/>
      <c r="C587" s="1148"/>
      <c r="D587" s="1148"/>
      <c r="E587" s="1148"/>
      <c r="F587" s="1148"/>
      <c r="G587" s="1148"/>
      <c r="H587" s="1148"/>
      <c r="I587" s="1148"/>
      <c r="J587" s="1148"/>
      <c r="K587" s="1148"/>
      <c r="L587" s="1148"/>
      <c r="M587" s="1148"/>
      <c r="N587" s="1148"/>
      <c r="O587" s="1148"/>
      <c r="P587" s="1148"/>
      <c r="Q587" s="1148"/>
      <c r="R587" s="1148"/>
      <c r="S587" s="1148"/>
      <c r="T587" s="1148"/>
      <c r="U587" s="1148"/>
      <c r="V587" s="1148"/>
      <c r="W587" s="1148"/>
      <c r="X587" s="1148"/>
      <c r="Y587" s="1148"/>
      <c r="Z587" s="1148"/>
      <c r="AA587" s="1148"/>
      <c r="AB587" s="1148"/>
      <c r="AC587" s="1148"/>
      <c r="AD587" s="1148"/>
      <c r="AE587" s="1148"/>
      <c r="AF587" s="1149"/>
      <c r="AG587" s="545"/>
      <c r="AH587" s="546"/>
      <c r="AI587" s="468" t="s">
        <v>596</v>
      </c>
      <c r="AJ587" s="467"/>
      <c r="AK587" s="467"/>
      <c r="AL587" s="466"/>
      <c r="AM587" s="466">
        <v>1</v>
      </c>
      <c r="AN587" s="465">
        <f t="shared" si="27"/>
        <v>1</v>
      </c>
    </row>
    <row r="588" spans="1:40" ht="15.5" x14ac:dyDescent="0.35">
      <c r="A588" s="1147"/>
      <c r="B588" s="1148"/>
      <c r="C588" s="1148"/>
      <c r="D588" s="1148"/>
      <c r="E588" s="1148"/>
      <c r="F588" s="1148"/>
      <c r="G588" s="1148"/>
      <c r="H588" s="1148"/>
      <c r="I588" s="1148"/>
      <c r="J588" s="1148"/>
      <c r="K588" s="1148"/>
      <c r="L588" s="1148"/>
      <c r="M588" s="1148"/>
      <c r="N588" s="1148"/>
      <c r="O588" s="1148"/>
      <c r="P588" s="1148"/>
      <c r="Q588" s="1148"/>
      <c r="R588" s="1148"/>
      <c r="S588" s="1148"/>
      <c r="T588" s="1148"/>
      <c r="U588" s="1148"/>
      <c r="V588" s="1148"/>
      <c r="W588" s="1148"/>
      <c r="X588" s="1148"/>
      <c r="Y588" s="1148"/>
      <c r="Z588" s="1148"/>
      <c r="AA588" s="1148"/>
      <c r="AB588" s="1148"/>
      <c r="AC588" s="1148"/>
      <c r="AD588" s="1148"/>
      <c r="AE588" s="1148"/>
      <c r="AF588" s="1149"/>
      <c r="AG588" s="545"/>
      <c r="AH588" s="546"/>
      <c r="AI588" s="468" t="s">
        <v>597</v>
      </c>
      <c r="AJ588" s="467"/>
      <c r="AK588" s="467"/>
      <c r="AL588" s="466"/>
      <c r="AM588" s="466">
        <v>1</v>
      </c>
      <c r="AN588" s="465">
        <f t="shared" si="27"/>
        <v>1</v>
      </c>
    </row>
    <row r="589" spans="1:40" ht="15.5" x14ac:dyDescent="0.35">
      <c r="A589" s="1147"/>
      <c r="B589" s="1148"/>
      <c r="C589" s="1148"/>
      <c r="D589" s="1148"/>
      <c r="E589" s="1148"/>
      <c r="F589" s="1148"/>
      <c r="G589" s="1148"/>
      <c r="H589" s="1148"/>
      <c r="I589" s="1148"/>
      <c r="J589" s="1148"/>
      <c r="K589" s="1148"/>
      <c r="L589" s="1148"/>
      <c r="M589" s="1148"/>
      <c r="N589" s="1148"/>
      <c r="O589" s="1148"/>
      <c r="P589" s="1148"/>
      <c r="Q589" s="1148"/>
      <c r="R589" s="1148"/>
      <c r="S589" s="1148"/>
      <c r="T589" s="1148"/>
      <c r="U589" s="1148"/>
      <c r="V589" s="1148"/>
      <c r="W589" s="1148"/>
      <c r="X589" s="1148"/>
      <c r="Y589" s="1148"/>
      <c r="Z589" s="1148"/>
      <c r="AA589" s="1148"/>
      <c r="AB589" s="1148"/>
      <c r="AC589" s="1148"/>
      <c r="AD589" s="1148"/>
      <c r="AE589" s="1148"/>
      <c r="AF589" s="1149"/>
      <c r="AG589" s="545"/>
      <c r="AH589" s="546"/>
      <c r="AI589" s="468" t="s">
        <v>604</v>
      </c>
      <c r="AJ589" s="467"/>
      <c r="AK589" s="467"/>
      <c r="AL589" s="466"/>
      <c r="AM589" s="466">
        <v>1</v>
      </c>
      <c r="AN589" s="465">
        <f t="shared" si="27"/>
        <v>1</v>
      </c>
    </row>
    <row r="590" spans="1:40" ht="15.5" x14ac:dyDescent="0.35">
      <c r="A590" s="1147"/>
      <c r="B590" s="1148"/>
      <c r="C590" s="1148"/>
      <c r="D590" s="1148"/>
      <c r="E590" s="1148"/>
      <c r="F590" s="1148"/>
      <c r="G590" s="1148"/>
      <c r="H590" s="1148"/>
      <c r="I590" s="1148"/>
      <c r="J590" s="1148"/>
      <c r="K590" s="1148"/>
      <c r="L590" s="1148"/>
      <c r="M590" s="1148"/>
      <c r="N590" s="1148"/>
      <c r="O590" s="1148"/>
      <c r="P590" s="1148"/>
      <c r="Q590" s="1148"/>
      <c r="R590" s="1148"/>
      <c r="S590" s="1148"/>
      <c r="T590" s="1148"/>
      <c r="U590" s="1148"/>
      <c r="V590" s="1148"/>
      <c r="W590" s="1148"/>
      <c r="X590" s="1148"/>
      <c r="Y590" s="1148"/>
      <c r="Z590" s="1148"/>
      <c r="AA590" s="1148"/>
      <c r="AB590" s="1148"/>
      <c r="AC590" s="1148"/>
      <c r="AD590" s="1148"/>
      <c r="AE590" s="1148"/>
      <c r="AF590" s="1149"/>
      <c r="AG590" s="545"/>
      <c r="AH590" s="546"/>
      <c r="AI590" s="468"/>
      <c r="AJ590" s="467"/>
      <c r="AK590" s="467"/>
      <c r="AL590" s="466"/>
      <c r="AM590" s="466"/>
      <c r="AN590" s="465"/>
    </row>
    <row r="591" spans="1:40" ht="15.5" x14ac:dyDescent="0.35">
      <c r="A591" s="1147"/>
      <c r="B591" s="1148"/>
      <c r="C591" s="1148"/>
      <c r="D591" s="1148"/>
      <c r="E591" s="1148"/>
      <c r="F591" s="1148"/>
      <c r="G591" s="1148"/>
      <c r="H591" s="1148"/>
      <c r="I591" s="1148"/>
      <c r="J591" s="1148"/>
      <c r="K591" s="1148"/>
      <c r="L591" s="1148"/>
      <c r="M591" s="1148"/>
      <c r="N591" s="1148"/>
      <c r="O591" s="1148"/>
      <c r="P591" s="1148"/>
      <c r="Q591" s="1148"/>
      <c r="R591" s="1148"/>
      <c r="S591" s="1148"/>
      <c r="T591" s="1148"/>
      <c r="U591" s="1148"/>
      <c r="V591" s="1148"/>
      <c r="W591" s="1148"/>
      <c r="X591" s="1148"/>
      <c r="Y591" s="1148"/>
      <c r="Z591" s="1148"/>
      <c r="AA591" s="1148"/>
      <c r="AB591" s="1148"/>
      <c r="AC591" s="1148"/>
      <c r="AD591" s="1148"/>
      <c r="AE591" s="1148"/>
      <c r="AF591" s="1149"/>
      <c r="AG591" s="545"/>
      <c r="AH591" s="546"/>
      <c r="AI591" s="468"/>
      <c r="AJ591" s="467"/>
      <c r="AK591" s="467"/>
      <c r="AL591" s="466"/>
      <c r="AM591" s="466"/>
      <c r="AN591" s="465"/>
    </row>
    <row r="592" spans="1:40" ht="15.5" x14ac:dyDescent="0.35">
      <c r="A592" s="1147"/>
      <c r="B592" s="1148"/>
      <c r="C592" s="1148"/>
      <c r="D592" s="1148"/>
      <c r="E592" s="1148"/>
      <c r="F592" s="1148"/>
      <c r="G592" s="1148"/>
      <c r="H592" s="1148"/>
      <c r="I592" s="1148"/>
      <c r="J592" s="1148"/>
      <c r="K592" s="1148"/>
      <c r="L592" s="1148"/>
      <c r="M592" s="1148"/>
      <c r="N592" s="1148"/>
      <c r="O592" s="1148"/>
      <c r="P592" s="1148"/>
      <c r="Q592" s="1148"/>
      <c r="R592" s="1148"/>
      <c r="S592" s="1148"/>
      <c r="T592" s="1148"/>
      <c r="U592" s="1148"/>
      <c r="V592" s="1148"/>
      <c r="W592" s="1148"/>
      <c r="X592" s="1148"/>
      <c r="Y592" s="1148"/>
      <c r="Z592" s="1148"/>
      <c r="AA592" s="1148"/>
      <c r="AB592" s="1148"/>
      <c r="AC592" s="1148"/>
      <c r="AD592" s="1148"/>
      <c r="AE592" s="1148"/>
      <c r="AF592" s="1149"/>
      <c r="AG592" s="545"/>
      <c r="AH592" s="546"/>
      <c r="AI592" s="468"/>
      <c r="AJ592" s="467"/>
      <c r="AK592" s="467"/>
      <c r="AL592" s="466"/>
      <c r="AM592" s="466"/>
      <c r="AN592" s="465"/>
    </row>
    <row r="593" spans="1:40" ht="15.5" x14ac:dyDescent="0.35">
      <c r="A593" s="1147"/>
      <c r="B593" s="1148"/>
      <c r="C593" s="1148"/>
      <c r="D593" s="1148"/>
      <c r="E593" s="1148"/>
      <c r="F593" s="1148"/>
      <c r="G593" s="1148"/>
      <c r="H593" s="1148"/>
      <c r="I593" s="1148"/>
      <c r="J593" s="1148"/>
      <c r="K593" s="1148"/>
      <c r="L593" s="1148"/>
      <c r="M593" s="1148"/>
      <c r="N593" s="1148"/>
      <c r="O593" s="1148"/>
      <c r="P593" s="1148"/>
      <c r="Q593" s="1148"/>
      <c r="R593" s="1148"/>
      <c r="S593" s="1148"/>
      <c r="T593" s="1148"/>
      <c r="U593" s="1148"/>
      <c r="V593" s="1148"/>
      <c r="W593" s="1148"/>
      <c r="X593" s="1148"/>
      <c r="Y593" s="1148"/>
      <c r="Z593" s="1148"/>
      <c r="AA593" s="1148"/>
      <c r="AB593" s="1148"/>
      <c r="AC593" s="1148"/>
      <c r="AD593" s="1148"/>
      <c r="AE593" s="1148"/>
      <c r="AF593" s="1149"/>
      <c r="AG593" s="545"/>
      <c r="AH593" s="546"/>
      <c r="AI593" s="468"/>
      <c r="AJ593" s="467"/>
      <c r="AK593" s="467"/>
      <c r="AL593" s="466"/>
      <c r="AM593" s="466"/>
      <c r="AN593" s="465"/>
    </row>
    <row r="594" spans="1:40" ht="15.5" x14ac:dyDescent="0.35">
      <c r="A594" s="1147"/>
      <c r="B594" s="1148"/>
      <c r="C594" s="1148"/>
      <c r="D594" s="1148"/>
      <c r="E594" s="1148"/>
      <c r="F594" s="1148"/>
      <c r="G594" s="1148"/>
      <c r="H594" s="1148"/>
      <c r="I594" s="1148"/>
      <c r="J594" s="1148"/>
      <c r="K594" s="1148"/>
      <c r="L594" s="1148"/>
      <c r="M594" s="1148"/>
      <c r="N594" s="1148"/>
      <c r="O594" s="1148"/>
      <c r="P594" s="1148"/>
      <c r="Q594" s="1148"/>
      <c r="R594" s="1148"/>
      <c r="S594" s="1148"/>
      <c r="T594" s="1148"/>
      <c r="U594" s="1148"/>
      <c r="V594" s="1148"/>
      <c r="W594" s="1148"/>
      <c r="X594" s="1148"/>
      <c r="Y594" s="1148"/>
      <c r="Z594" s="1148"/>
      <c r="AA594" s="1148"/>
      <c r="AB594" s="1148"/>
      <c r="AC594" s="1148"/>
      <c r="AD594" s="1148"/>
      <c r="AE594" s="1148"/>
      <c r="AF594" s="1149"/>
      <c r="AG594" s="545"/>
      <c r="AH594" s="546"/>
      <c r="AI594" s="468"/>
      <c r="AJ594" s="467"/>
      <c r="AK594" s="467"/>
      <c r="AL594" s="466"/>
      <c r="AM594" s="466"/>
      <c r="AN594" s="465"/>
    </row>
    <row r="595" spans="1:40" ht="15.5" x14ac:dyDescent="0.35">
      <c r="A595" s="1147"/>
      <c r="B595" s="1148"/>
      <c r="C595" s="1148"/>
      <c r="D595" s="1148"/>
      <c r="E595" s="1148"/>
      <c r="F595" s="1148"/>
      <c r="G595" s="1148"/>
      <c r="H595" s="1148"/>
      <c r="I595" s="1148"/>
      <c r="J595" s="1148"/>
      <c r="K595" s="1148"/>
      <c r="L595" s="1148"/>
      <c r="M595" s="1148"/>
      <c r="N595" s="1148"/>
      <c r="O595" s="1148"/>
      <c r="P595" s="1148"/>
      <c r="Q595" s="1148"/>
      <c r="R595" s="1148"/>
      <c r="S595" s="1148"/>
      <c r="T595" s="1148"/>
      <c r="U595" s="1148"/>
      <c r="V595" s="1148"/>
      <c r="W595" s="1148"/>
      <c r="X595" s="1148"/>
      <c r="Y595" s="1148"/>
      <c r="Z595" s="1148"/>
      <c r="AA595" s="1148"/>
      <c r="AB595" s="1148"/>
      <c r="AC595" s="1148"/>
      <c r="AD595" s="1148"/>
      <c r="AE595" s="1148"/>
      <c r="AF595" s="1149"/>
      <c r="AG595" s="545"/>
      <c r="AH595" s="546"/>
      <c r="AI595" s="468"/>
      <c r="AJ595" s="467"/>
      <c r="AK595" s="467"/>
      <c r="AL595" s="466"/>
      <c r="AM595" s="466"/>
      <c r="AN595" s="465"/>
    </row>
    <row r="596" spans="1:40" ht="15.5" x14ac:dyDescent="0.35">
      <c r="A596" s="1147"/>
      <c r="B596" s="1148"/>
      <c r="C596" s="1148"/>
      <c r="D596" s="1148"/>
      <c r="E596" s="1148"/>
      <c r="F596" s="1148"/>
      <c r="G596" s="1148"/>
      <c r="H596" s="1148"/>
      <c r="I596" s="1148"/>
      <c r="J596" s="1148"/>
      <c r="K596" s="1148"/>
      <c r="L596" s="1148"/>
      <c r="M596" s="1148"/>
      <c r="N596" s="1148"/>
      <c r="O596" s="1148"/>
      <c r="P596" s="1148"/>
      <c r="Q596" s="1148"/>
      <c r="R596" s="1148"/>
      <c r="S596" s="1148"/>
      <c r="T596" s="1148"/>
      <c r="U596" s="1148"/>
      <c r="V596" s="1148"/>
      <c r="W596" s="1148"/>
      <c r="X596" s="1148"/>
      <c r="Y596" s="1148"/>
      <c r="Z596" s="1148"/>
      <c r="AA596" s="1148"/>
      <c r="AB596" s="1148"/>
      <c r="AC596" s="1148"/>
      <c r="AD596" s="1148"/>
      <c r="AE596" s="1148"/>
      <c r="AF596" s="1149"/>
      <c r="AG596" s="545"/>
      <c r="AH596" s="546"/>
      <c r="AI596" s="468"/>
      <c r="AJ596" s="467"/>
      <c r="AK596" s="467"/>
      <c r="AL596" s="466"/>
      <c r="AM596" s="466"/>
      <c r="AN596" s="465"/>
    </row>
    <row r="597" spans="1:40" ht="15.5" x14ac:dyDescent="0.35">
      <c r="A597" s="1147"/>
      <c r="B597" s="1148"/>
      <c r="C597" s="1148"/>
      <c r="D597" s="1148"/>
      <c r="E597" s="1148"/>
      <c r="F597" s="1148"/>
      <c r="G597" s="1148"/>
      <c r="H597" s="1148"/>
      <c r="I597" s="1148"/>
      <c r="J597" s="1148"/>
      <c r="K597" s="1148"/>
      <c r="L597" s="1148"/>
      <c r="M597" s="1148"/>
      <c r="N597" s="1148"/>
      <c r="O597" s="1148"/>
      <c r="P597" s="1148"/>
      <c r="Q597" s="1148"/>
      <c r="R597" s="1148"/>
      <c r="S597" s="1148"/>
      <c r="T597" s="1148"/>
      <c r="U597" s="1148"/>
      <c r="V597" s="1148"/>
      <c r="W597" s="1148"/>
      <c r="X597" s="1148"/>
      <c r="Y597" s="1148"/>
      <c r="Z597" s="1148"/>
      <c r="AA597" s="1148"/>
      <c r="AB597" s="1148"/>
      <c r="AC597" s="1148"/>
      <c r="AD597" s="1148"/>
      <c r="AE597" s="1148"/>
      <c r="AF597" s="1149"/>
      <c r="AG597" s="545"/>
      <c r="AH597" s="546"/>
      <c r="AI597" s="468"/>
      <c r="AJ597" s="467"/>
      <c r="AK597" s="467"/>
      <c r="AL597" s="466"/>
      <c r="AM597" s="466"/>
      <c r="AN597" s="465"/>
    </row>
    <row r="598" spans="1:40" ht="15.5" x14ac:dyDescent="0.35">
      <c r="A598" s="1147"/>
      <c r="B598" s="1148"/>
      <c r="C598" s="1148"/>
      <c r="D598" s="1148"/>
      <c r="E598" s="1148"/>
      <c r="F598" s="1148"/>
      <c r="G598" s="1148"/>
      <c r="H598" s="1148"/>
      <c r="I598" s="1148"/>
      <c r="J598" s="1148"/>
      <c r="K598" s="1148"/>
      <c r="L598" s="1148"/>
      <c r="M598" s="1148"/>
      <c r="N598" s="1148"/>
      <c r="O598" s="1148"/>
      <c r="P598" s="1148"/>
      <c r="Q598" s="1148"/>
      <c r="R598" s="1148"/>
      <c r="S598" s="1148"/>
      <c r="T598" s="1148"/>
      <c r="U598" s="1148"/>
      <c r="V598" s="1148"/>
      <c r="W598" s="1148"/>
      <c r="X598" s="1148"/>
      <c r="Y598" s="1148"/>
      <c r="Z598" s="1148"/>
      <c r="AA598" s="1148"/>
      <c r="AB598" s="1148"/>
      <c r="AC598" s="1148"/>
      <c r="AD598" s="1148"/>
      <c r="AE598" s="1148"/>
      <c r="AF598" s="1149"/>
      <c r="AG598" s="545"/>
      <c r="AH598" s="546"/>
      <c r="AI598" s="468"/>
      <c r="AJ598" s="467"/>
      <c r="AK598" s="467"/>
      <c r="AL598" s="466"/>
      <c r="AM598" s="466"/>
      <c r="AN598" s="465"/>
    </row>
    <row r="599" spans="1:40" ht="15.5" x14ac:dyDescent="0.35">
      <c r="A599" s="1147"/>
      <c r="B599" s="1148"/>
      <c r="C599" s="1148"/>
      <c r="D599" s="1148"/>
      <c r="E599" s="1148"/>
      <c r="F599" s="1148"/>
      <c r="G599" s="1148"/>
      <c r="H599" s="1148"/>
      <c r="I599" s="1148"/>
      <c r="J599" s="1148"/>
      <c r="K599" s="1148"/>
      <c r="L599" s="1148"/>
      <c r="M599" s="1148"/>
      <c r="N599" s="1148"/>
      <c r="O599" s="1148"/>
      <c r="P599" s="1148"/>
      <c r="Q599" s="1148"/>
      <c r="R599" s="1148"/>
      <c r="S599" s="1148"/>
      <c r="T599" s="1148"/>
      <c r="U599" s="1148"/>
      <c r="V599" s="1148"/>
      <c r="W599" s="1148"/>
      <c r="X599" s="1148"/>
      <c r="Y599" s="1148"/>
      <c r="Z599" s="1148"/>
      <c r="AA599" s="1148"/>
      <c r="AB599" s="1148"/>
      <c r="AC599" s="1148"/>
      <c r="AD599" s="1148"/>
      <c r="AE599" s="1148"/>
      <c r="AF599" s="1149"/>
      <c r="AG599" s="545"/>
      <c r="AH599" s="546"/>
      <c r="AI599" s="468"/>
      <c r="AJ599" s="467"/>
      <c r="AK599" s="467"/>
      <c r="AL599" s="466"/>
      <c r="AM599" s="466"/>
      <c r="AN599" s="465"/>
    </row>
    <row r="600" spans="1:40" ht="15.5" x14ac:dyDescent="0.35">
      <c r="A600" s="1147"/>
      <c r="B600" s="1148"/>
      <c r="C600" s="1148"/>
      <c r="D600" s="1148"/>
      <c r="E600" s="1148"/>
      <c r="F600" s="1148"/>
      <c r="G600" s="1148"/>
      <c r="H600" s="1148"/>
      <c r="I600" s="1148"/>
      <c r="J600" s="1148"/>
      <c r="K600" s="1148"/>
      <c r="L600" s="1148"/>
      <c r="M600" s="1148"/>
      <c r="N600" s="1148"/>
      <c r="O600" s="1148"/>
      <c r="P600" s="1148"/>
      <c r="Q600" s="1148"/>
      <c r="R600" s="1148"/>
      <c r="S600" s="1148"/>
      <c r="T600" s="1148"/>
      <c r="U600" s="1148"/>
      <c r="V600" s="1148"/>
      <c r="W600" s="1148"/>
      <c r="X600" s="1148"/>
      <c r="Y600" s="1148"/>
      <c r="Z600" s="1148"/>
      <c r="AA600" s="1148"/>
      <c r="AB600" s="1148"/>
      <c r="AC600" s="1148"/>
      <c r="AD600" s="1148"/>
      <c r="AE600" s="1148"/>
      <c r="AF600" s="1149"/>
      <c r="AG600" s="1166"/>
      <c r="AH600" s="1167"/>
      <c r="AI600" s="468"/>
      <c r="AJ600" s="467"/>
      <c r="AK600" s="467"/>
      <c r="AL600" s="466"/>
      <c r="AM600" s="466"/>
      <c r="AN600" s="465"/>
    </row>
    <row r="601" spans="1:40" ht="15.5" x14ac:dyDescent="0.35">
      <c r="A601" s="1147"/>
      <c r="B601" s="1148"/>
      <c r="C601" s="1148"/>
      <c r="D601" s="1148"/>
      <c r="E601" s="1148"/>
      <c r="F601" s="1148"/>
      <c r="G601" s="1148"/>
      <c r="H601" s="1148"/>
      <c r="I601" s="1148"/>
      <c r="J601" s="1148"/>
      <c r="K601" s="1148"/>
      <c r="L601" s="1148"/>
      <c r="M601" s="1148"/>
      <c r="N601" s="1148"/>
      <c r="O601" s="1148"/>
      <c r="P601" s="1148"/>
      <c r="Q601" s="1148"/>
      <c r="R601" s="1148"/>
      <c r="S601" s="1148"/>
      <c r="T601" s="1148"/>
      <c r="U601" s="1148"/>
      <c r="V601" s="1148"/>
      <c r="W601" s="1148"/>
      <c r="X601" s="1148"/>
      <c r="Y601" s="1148"/>
      <c r="Z601" s="1148"/>
      <c r="AA601" s="1148"/>
      <c r="AB601" s="1148"/>
      <c r="AC601" s="1148"/>
      <c r="AD601" s="1148"/>
      <c r="AE601" s="1148"/>
      <c r="AF601" s="1149"/>
      <c r="AG601" s="1166"/>
      <c r="AH601" s="1167"/>
      <c r="AI601" s="468"/>
      <c r="AJ601" s="467"/>
      <c r="AK601" s="467"/>
      <c r="AL601" s="466"/>
      <c r="AM601" s="466"/>
      <c r="AN601" s="465"/>
    </row>
    <row r="602" spans="1:40" ht="15.5" x14ac:dyDescent="0.35">
      <c r="A602" s="1147"/>
      <c r="B602" s="1148"/>
      <c r="C602" s="1148"/>
      <c r="D602" s="1148"/>
      <c r="E602" s="1148"/>
      <c r="F602" s="1148"/>
      <c r="G602" s="1148"/>
      <c r="H602" s="1148"/>
      <c r="I602" s="1148"/>
      <c r="J602" s="1148"/>
      <c r="K602" s="1148"/>
      <c r="L602" s="1148"/>
      <c r="M602" s="1148"/>
      <c r="N602" s="1148"/>
      <c r="O602" s="1148"/>
      <c r="P602" s="1148"/>
      <c r="Q602" s="1148"/>
      <c r="R602" s="1148"/>
      <c r="S602" s="1148"/>
      <c r="T602" s="1148"/>
      <c r="U602" s="1148"/>
      <c r="V602" s="1148"/>
      <c r="W602" s="1148"/>
      <c r="X602" s="1148"/>
      <c r="Y602" s="1148"/>
      <c r="Z602" s="1148"/>
      <c r="AA602" s="1148"/>
      <c r="AB602" s="1148"/>
      <c r="AC602" s="1148"/>
      <c r="AD602" s="1148"/>
      <c r="AE602" s="1148"/>
      <c r="AF602" s="1149"/>
      <c r="AG602" s="1166"/>
      <c r="AH602" s="1167"/>
      <c r="AI602" s="468"/>
      <c r="AJ602" s="467"/>
      <c r="AK602" s="467"/>
      <c r="AL602" s="466"/>
      <c r="AM602" s="466"/>
      <c r="AN602" s="465"/>
    </row>
    <row r="603" spans="1:40" ht="15.5" x14ac:dyDescent="0.35">
      <c r="A603" s="1147"/>
      <c r="B603" s="1148"/>
      <c r="C603" s="1148"/>
      <c r="D603" s="1148"/>
      <c r="E603" s="1148"/>
      <c r="F603" s="1148"/>
      <c r="G603" s="1148"/>
      <c r="H603" s="1148"/>
      <c r="I603" s="1148"/>
      <c r="J603" s="1148"/>
      <c r="K603" s="1148"/>
      <c r="L603" s="1148"/>
      <c r="M603" s="1148"/>
      <c r="N603" s="1148"/>
      <c r="O603" s="1148"/>
      <c r="P603" s="1148"/>
      <c r="Q603" s="1148"/>
      <c r="R603" s="1148"/>
      <c r="S603" s="1148"/>
      <c r="T603" s="1148"/>
      <c r="U603" s="1148"/>
      <c r="V603" s="1148"/>
      <c r="W603" s="1148"/>
      <c r="X603" s="1148"/>
      <c r="Y603" s="1148"/>
      <c r="Z603" s="1148"/>
      <c r="AA603" s="1148"/>
      <c r="AB603" s="1148"/>
      <c r="AC603" s="1148"/>
      <c r="AD603" s="1148"/>
      <c r="AE603" s="1148"/>
      <c r="AF603" s="1149"/>
      <c r="AG603" s="1168"/>
      <c r="AH603" s="1169"/>
      <c r="AI603" s="551"/>
      <c r="AJ603" s="547"/>
      <c r="AK603" s="548"/>
      <c r="AL603" s="548"/>
      <c r="AM603" s="549"/>
      <c r="AN603" s="550"/>
    </row>
    <row r="604" spans="1:40" ht="15.5" x14ac:dyDescent="0.35">
      <c r="A604" s="1147"/>
      <c r="B604" s="1148"/>
      <c r="C604" s="1148"/>
      <c r="D604" s="1148"/>
      <c r="E604" s="1148"/>
      <c r="F604" s="1148"/>
      <c r="G604" s="1148"/>
      <c r="H604" s="1148"/>
      <c r="I604" s="1148"/>
      <c r="J604" s="1148"/>
      <c r="K604" s="1148"/>
      <c r="L604" s="1148"/>
      <c r="M604" s="1148"/>
      <c r="N604" s="1148"/>
      <c r="O604" s="1148"/>
      <c r="P604" s="1148"/>
      <c r="Q604" s="1148"/>
      <c r="R604" s="1148"/>
      <c r="S604" s="1148"/>
      <c r="T604" s="1148"/>
      <c r="U604" s="1148"/>
      <c r="V604" s="1148"/>
      <c r="W604" s="1148"/>
      <c r="X604" s="1148"/>
      <c r="Y604" s="1148"/>
      <c r="Z604" s="1148"/>
      <c r="AA604" s="1148"/>
      <c r="AB604" s="1148"/>
      <c r="AC604" s="1148"/>
      <c r="AD604" s="1148"/>
      <c r="AE604" s="1148"/>
      <c r="AF604" s="1149"/>
      <c r="AG604" s="472"/>
      <c r="AH604" s="471"/>
      <c r="AI604" s="468"/>
      <c r="AJ604" s="467"/>
      <c r="AK604" s="466"/>
      <c r="AL604" s="466"/>
      <c r="AM604" s="470"/>
      <c r="AN604" s="465"/>
    </row>
    <row r="605" spans="1:40" ht="15.5" x14ac:dyDescent="0.35">
      <c r="A605" s="1147"/>
      <c r="B605" s="1148"/>
      <c r="C605" s="1148"/>
      <c r="D605" s="1148"/>
      <c r="E605" s="1148"/>
      <c r="F605" s="1148"/>
      <c r="G605" s="1148"/>
      <c r="H605" s="1148"/>
      <c r="I605" s="1148"/>
      <c r="J605" s="1148"/>
      <c r="K605" s="1148"/>
      <c r="L605" s="1148"/>
      <c r="M605" s="1148"/>
      <c r="N605" s="1148"/>
      <c r="O605" s="1148"/>
      <c r="P605" s="1148"/>
      <c r="Q605" s="1148"/>
      <c r="R605" s="1148"/>
      <c r="S605" s="1148"/>
      <c r="T605" s="1148"/>
      <c r="U605" s="1148"/>
      <c r="V605" s="1148"/>
      <c r="W605" s="1148"/>
      <c r="X605" s="1148"/>
      <c r="Y605" s="1148"/>
      <c r="Z605" s="1148"/>
      <c r="AA605" s="1148"/>
      <c r="AB605" s="1148"/>
      <c r="AC605" s="1148"/>
      <c r="AD605" s="1148"/>
      <c r="AE605" s="1148"/>
      <c r="AF605" s="1149"/>
      <c r="AG605" s="1168"/>
      <c r="AH605" s="1169"/>
      <c r="AI605" s="469"/>
      <c r="AJ605" s="467"/>
      <c r="AK605" s="467"/>
      <c r="AL605" s="466"/>
      <c r="AM605" s="466"/>
      <c r="AN605" s="465"/>
    </row>
    <row r="606" spans="1:40" ht="15.5" x14ac:dyDescent="0.35">
      <c r="A606" s="1147"/>
      <c r="B606" s="1148"/>
      <c r="C606" s="1148"/>
      <c r="D606" s="1148"/>
      <c r="E606" s="1148"/>
      <c r="F606" s="1148"/>
      <c r="G606" s="1148"/>
      <c r="H606" s="1148"/>
      <c r="I606" s="1148"/>
      <c r="J606" s="1148"/>
      <c r="K606" s="1148"/>
      <c r="L606" s="1148"/>
      <c r="M606" s="1148"/>
      <c r="N606" s="1148"/>
      <c r="O606" s="1148"/>
      <c r="P606" s="1148"/>
      <c r="Q606" s="1148"/>
      <c r="R606" s="1148"/>
      <c r="S606" s="1148"/>
      <c r="T606" s="1148"/>
      <c r="U606" s="1148"/>
      <c r="V606" s="1148"/>
      <c r="W606" s="1148"/>
      <c r="X606" s="1148"/>
      <c r="Y606" s="1148"/>
      <c r="Z606" s="1148"/>
      <c r="AA606" s="1148"/>
      <c r="AB606" s="1148"/>
      <c r="AC606" s="1148"/>
      <c r="AD606" s="1148"/>
      <c r="AE606" s="1148"/>
      <c r="AF606" s="1149"/>
      <c r="AG606" s="1168"/>
      <c r="AH606" s="1169"/>
      <c r="AI606" s="468"/>
      <c r="AJ606" s="547"/>
      <c r="AK606" s="548"/>
      <c r="AL606" s="548"/>
      <c r="AM606" s="549"/>
      <c r="AN606" s="550"/>
    </row>
    <row r="607" spans="1:40" ht="16" thickBot="1" x14ac:dyDescent="0.4">
      <c r="A607" s="1147"/>
      <c r="B607" s="1148"/>
      <c r="C607" s="1148"/>
      <c r="D607" s="1148"/>
      <c r="E607" s="1148"/>
      <c r="F607" s="1148"/>
      <c r="G607" s="1148"/>
      <c r="H607" s="1148"/>
      <c r="I607" s="1148"/>
      <c r="J607" s="1148"/>
      <c r="K607" s="1148"/>
      <c r="L607" s="1148"/>
      <c r="M607" s="1148"/>
      <c r="N607" s="1148"/>
      <c r="O607" s="1148"/>
      <c r="P607" s="1148"/>
      <c r="Q607" s="1148"/>
      <c r="R607" s="1148"/>
      <c r="S607" s="1148"/>
      <c r="T607" s="1148"/>
      <c r="U607" s="1148"/>
      <c r="V607" s="1148"/>
      <c r="W607" s="1148"/>
      <c r="X607" s="1148"/>
      <c r="Y607" s="1148"/>
      <c r="Z607" s="1148"/>
      <c r="AA607" s="1148"/>
      <c r="AB607" s="1148"/>
      <c r="AC607" s="1148"/>
      <c r="AD607" s="1148"/>
      <c r="AE607" s="1148"/>
      <c r="AF607" s="1149"/>
      <c r="AG607" s="1185"/>
      <c r="AH607" s="1186"/>
      <c r="AI607" s="464"/>
      <c r="AJ607" s="463"/>
      <c r="AK607" s="463"/>
      <c r="AL607" s="463"/>
      <c r="AM607" s="463"/>
      <c r="AN607" s="462"/>
    </row>
    <row r="608" spans="1:40" ht="15.5" x14ac:dyDescent="0.35">
      <c r="A608" s="1147"/>
      <c r="B608" s="1148"/>
      <c r="C608" s="1148"/>
      <c r="D608" s="1148"/>
      <c r="E608" s="1148"/>
      <c r="F608" s="1148"/>
      <c r="G608" s="1148"/>
      <c r="H608" s="1148"/>
      <c r="I608" s="1148"/>
      <c r="J608" s="1148"/>
      <c r="K608" s="1148"/>
      <c r="L608" s="1148"/>
      <c r="M608" s="1148"/>
      <c r="N608" s="1148"/>
      <c r="O608" s="1148"/>
      <c r="P608" s="1148"/>
      <c r="Q608" s="1148"/>
      <c r="R608" s="1148"/>
      <c r="S608" s="1148"/>
      <c r="T608" s="1148"/>
      <c r="U608" s="1148"/>
      <c r="V608" s="1148"/>
      <c r="W608" s="1148"/>
      <c r="X608" s="1148"/>
      <c r="Y608" s="1148"/>
      <c r="Z608" s="1148"/>
      <c r="AA608" s="1148"/>
      <c r="AB608" s="1148"/>
      <c r="AC608" s="1148"/>
      <c r="AD608" s="1148"/>
      <c r="AE608" s="1148"/>
      <c r="AF608" s="1149"/>
      <c r="AG608" s="1187" t="s">
        <v>416</v>
      </c>
      <c r="AH608" s="1188"/>
      <c r="AI608" s="1188"/>
      <c r="AJ608" s="1188"/>
      <c r="AK608" s="1188"/>
      <c r="AL608" s="1188"/>
      <c r="AM608" s="1189"/>
      <c r="AN608" s="461">
        <f>SUM(AN565:AN607)</f>
        <v>26</v>
      </c>
    </row>
    <row r="609" spans="1:40" ht="15.5" x14ac:dyDescent="0.35">
      <c r="A609" s="1147"/>
      <c r="B609" s="1148"/>
      <c r="C609" s="1148"/>
      <c r="D609" s="1148"/>
      <c r="E609" s="1148"/>
      <c r="F609" s="1148"/>
      <c r="G609" s="1148"/>
      <c r="H609" s="1148"/>
      <c r="I609" s="1148"/>
      <c r="J609" s="1148"/>
      <c r="K609" s="1148"/>
      <c r="L609" s="1148"/>
      <c r="M609" s="1148"/>
      <c r="N609" s="1148"/>
      <c r="O609" s="1148"/>
      <c r="P609" s="1148"/>
      <c r="Q609" s="1148"/>
      <c r="R609" s="1148"/>
      <c r="S609" s="1148"/>
      <c r="T609" s="1148"/>
      <c r="U609" s="1148"/>
      <c r="V609" s="1148"/>
      <c r="W609" s="1148"/>
      <c r="X609" s="1148"/>
      <c r="Y609" s="1148"/>
      <c r="Z609" s="1148"/>
      <c r="AA609" s="1148"/>
      <c r="AB609" s="1148"/>
      <c r="AC609" s="1148"/>
      <c r="AD609" s="1148"/>
      <c r="AE609" s="1148"/>
      <c r="AF609" s="1149"/>
      <c r="AG609" s="1190"/>
      <c r="AH609" s="1191"/>
      <c r="AI609" s="1191"/>
      <c r="AJ609" s="1191"/>
      <c r="AK609" s="1191"/>
      <c r="AL609" s="1191"/>
      <c r="AM609" s="1192"/>
      <c r="AN609" s="460"/>
    </row>
    <row r="610" spans="1:40" ht="18.5" thickBot="1" x14ac:dyDescent="0.45">
      <c r="A610" s="1150"/>
      <c r="B610" s="1151"/>
      <c r="C610" s="1151"/>
      <c r="D610" s="1151"/>
      <c r="E610" s="1151"/>
      <c r="F610" s="1151"/>
      <c r="G610" s="1151"/>
      <c r="H610" s="1151"/>
      <c r="I610" s="1151"/>
      <c r="J610" s="1151"/>
      <c r="K610" s="1151"/>
      <c r="L610" s="1151"/>
      <c r="M610" s="1151"/>
      <c r="N610" s="1151"/>
      <c r="O610" s="1151"/>
      <c r="P610" s="1151"/>
      <c r="Q610" s="1151"/>
      <c r="R610" s="1151"/>
      <c r="S610" s="1151"/>
      <c r="T610" s="1151"/>
      <c r="U610" s="1151"/>
      <c r="V610" s="1151"/>
      <c r="W610" s="1151"/>
      <c r="X610" s="1151"/>
      <c r="Y610" s="1151"/>
      <c r="Z610" s="1151"/>
      <c r="AA610" s="1151"/>
      <c r="AB610" s="1151"/>
      <c r="AC610" s="1151"/>
      <c r="AD610" s="1151"/>
      <c r="AE610" s="1151"/>
      <c r="AF610" s="1152"/>
      <c r="AG610" s="1193" t="s">
        <v>415</v>
      </c>
      <c r="AH610" s="1194"/>
      <c r="AI610" s="1194"/>
      <c r="AJ610" s="1194"/>
      <c r="AK610" s="1194"/>
      <c r="AL610" s="1194"/>
      <c r="AM610" s="1195"/>
      <c r="AN610" s="459">
        <f>AN608-AN609</f>
        <v>26</v>
      </c>
    </row>
    <row r="611" spans="1:40" ht="15.5" x14ac:dyDescent="0.35">
      <c r="A611" s="458"/>
      <c r="B611" s="457"/>
      <c r="C611" s="453"/>
      <c r="D611" s="453"/>
      <c r="E611" s="453"/>
      <c r="F611" s="453"/>
      <c r="G611" s="453"/>
      <c r="H611" s="454"/>
      <c r="I611" s="453"/>
      <c r="J611" s="453"/>
      <c r="K611" s="453"/>
      <c r="L611" s="453"/>
      <c r="M611" s="453"/>
      <c r="N611" s="453"/>
      <c r="O611" s="453"/>
      <c r="P611" s="453"/>
      <c r="Q611" s="453"/>
      <c r="R611" s="453"/>
      <c r="S611" s="1170"/>
      <c r="T611" s="1170"/>
      <c r="U611" s="1170"/>
      <c r="V611" s="1170"/>
      <c r="W611" s="1170"/>
      <c r="X611" s="1170"/>
      <c r="Y611" s="1170"/>
      <c r="Z611" s="1170"/>
      <c r="AA611" s="1170"/>
      <c r="AB611" s="1170"/>
      <c r="AC611" s="1170"/>
      <c r="AD611" s="1170"/>
      <c r="AE611" s="1170"/>
      <c r="AF611" s="1170"/>
      <c r="AG611" s="1170"/>
      <c r="AH611" s="1170"/>
      <c r="AI611" s="456"/>
      <c r="AJ611" s="455"/>
      <c r="AK611" s="454"/>
      <c r="AL611" s="453"/>
      <c r="AM611" s="453"/>
      <c r="AN611" s="452"/>
    </row>
    <row r="612" spans="1:40" ht="15.5" x14ac:dyDescent="0.35">
      <c r="A612" s="448"/>
      <c r="B612" s="447"/>
      <c r="H612" s="446"/>
      <c r="S612" s="1171"/>
      <c r="T612" s="1171"/>
      <c r="U612" s="1171"/>
      <c r="V612" s="1171"/>
      <c r="W612" s="1171"/>
      <c r="X612" s="1171"/>
      <c r="Y612" s="1171"/>
      <c r="Z612" s="1171"/>
      <c r="AA612" s="1171"/>
      <c r="AB612" s="1171"/>
      <c r="AC612" s="1171"/>
      <c r="AD612" s="1171"/>
      <c r="AE612" s="1171"/>
      <c r="AF612" s="1171"/>
      <c r="AG612" s="1171"/>
      <c r="AH612" s="1171"/>
      <c r="AI612" s="451"/>
      <c r="AJ612" s="450"/>
      <c r="AK612" s="446"/>
      <c r="AN612" s="449"/>
    </row>
    <row r="613" spans="1:40" ht="15.5" x14ac:dyDescent="0.35">
      <c r="A613" s="448"/>
      <c r="B613" s="447"/>
      <c r="H613" s="446"/>
      <c r="S613" s="1171"/>
      <c r="T613" s="1171"/>
      <c r="U613" s="1171"/>
      <c r="V613" s="1171"/>
      <c r="W613" s="1171"/>
      <c r="X613" s="1171"/>
      <c r="Y613" s="1171"/>
      <c r="Z613" s="1171"/>
      <c r="AA613" s="1171"/>
      <c r="AB613" s="1171"/>
      <c r="AC613" s="1171"/>
      <c r="AD613" s="1171"/>
      <c r="AE613" s="1171"/>
      <c r="AF613" s="1171"/>
      <c r="AG613" s="1171"/>
      <c r="AH613" s="1171"/>
      <c r="AI613" s="451"/>
      <c r="AJ613" s="450"/>
      <c r="AK613" s="446"/>
      <c r="AN613" s="449"/>
    </row>
    <row r="614" spans="1:40" ht="15.5" x14ac:dyDescent="0.35">
      <c r="A614" s="448"/>
      <c r="B614" s="447"/>
      <c r="H614" s="446"/>
      <c r="S614" s="1171"/>
      <c r="T614" s="1171"/>
      <c r="U614" s="1171"/>
      <c r="V614" s="1171"/>
      <c r="W614" s="1171"/>
      <c r="X614" s="1171"/>
      <c r="Y614" s="1171"/>
      <c r="Z614" s="1171"/>
      <c r="AA614" s="1171"/>
      <c r="AB614" s="1171"/>
      <c r="AC614" s="1171"/>
      <c r="AD614" s="1171"/>
      <c r="AE614" s="1171"/>
      <c r="AF614" s="1171"/>
      <c r="AG614" s="1171"/>
      <c r="AH614" s="1171"/>
      <c r="AI614" s="451"/>
      <c r="AJ614" s="450"/>
      <c r="AK614" s="446"/>
      <c r="AN614" s="449"/>
    </row>
    <row r="615" spans="1:40" ht="15.5" x14ac:dyDescent="0.35">
      <c r="A615" s="448"/>
      <c r="B615" s="447"/>
      <c r="H615" s="446"/>
      <c r="S615" s="1171"/>
      <c r="T615" s="1171"/>
      <c r="U615" s="1171"/>
      <c r="V615" s="1171"/>
      <c r="W615" s="1171"/>
      <c r="X615" s="1171"/>
      <c r="Y615" s="1171"/>
      <c r="Z615" s="1171"/>
      <c r="AA615" s="1171"/>
      <c r="AB615" s="1171"/>
      <c r="AC615" s="1171"/>
      <c r="AD615" s="1171"/>
      <c r="AE615" s="1171"/>
      <c r="AF615" s="1171"/>
      <c r="AG615" s="1171"/>
      <c r="AH615" s="1171"/>
      <c r="AI615" s="451"/>
      <c r="AJ615" s="450"/>
      <c r="AK615" s="446"/>
      <c r="AN615" s="449"/>
    </row>
    <row r="616" spans="1:40" ht="15.5" x14ac:dyDescent="0.35">
      <c r="A616" s="448"/>
      <c r="B616" s="447"/>
      <c r="H616" s="446"/>
      <c r="S616" s="1171"/>
      <c r="T616" s="1171"/>
      <c r="U616" s="1171"/>
      <c r="V616" s="1171"/>
      <c r="W616" s="1171"/>
      <c r="X616" s="1171"/>
      <c r="Y616" s="1171"/>
      <c r="Z616" s="1171"/>
      <c r="AA616" s="1171"/>
      <c r="AB616" s="1171"/>
      <c r="AC616" s="1171"/>
      <c r="AD616" s="1171"/>
      <c r="AE616" s="1171"/>
      <c r="AF616" s="1171"/>
      <c r="AG616" s="1171"/>
      <c r="AH616" s="1171"/>
      <c r="AI616" s="451"/>
      <c r="AJ616" s="450"/>
      <c r="AK616" s="446"/>
      <c r="AN616" s="449"/>
    </row>
    <row r="617" spans="1:40" ht="15.5" x14ac:dyDescent="0.35">
      <c r="A617" s="448"/>
      <c r="B617" s="447"/>
      <c r="H617" s="446"/>
      <c r="S617" s="1171"/>
      <c r="T617" s="1171"/>
      <c r="U617" s="1171"/>
      <c r="V617" s="1171"/>
      <c r="W617" s="1171"/>
      <c r="X617" s="1171"/>
      <c r="Y617" s="1171"/>
      <c r="Z617" s="1171"/>
      <c r="AA617" s="1171"/>
      <c r="AB617" s="1171"/>
      <c r="AC617" s="1171"/>
      <c r="AD617" s="1171"/>
      <c r="AE617" s="1171"/>
      <c r="AF617" s="1171"/>
      <c r="AG617" s="1171"/>
      <c r="AH617" s="1171"/>
      <c r="AI617" s="1173" t="s">
        <v>541</v>
      </c>
      <c r="AJ617" s="1174"/>
      <c r="AK617" s="1174"/>
      <c r="AL617" s="1174"/>
      <c r="AM617" s="1174"/>
      <c r="AN617" s="1175"/>
    </row>
    <row r="618" spans="1:40" ht="13" x14ac:dyDescent="0.3">
      <c r="A618" s="1176"/>
      <c r="B618" s="1177"/>
      <c r="C618" s="1177"/>
      <c r="D618" s="1177"/>
      <c r="E618" s="1177"/>
      <c r="F618" s="1177"/>
      <c r="G618" s="1177"/>
      <c r="H618" s="1177"/>
      <c r="I618" s="1177"/>
      <c r="J618" s="1177"/>
      <c r="K618" s="1177"/>
      <c r="L618" s="1177"/>
      <c r="M618" s="1177"/>
      <c r="N618" s="1177"/>
      <c r="O618" s="1177"/>
      <c r="P618" s="1177"/>
      <c r="Q618" s="1177"/>
      <c r="R618" s="1178"/>
      <c r="S618" s="1171"/>
      <c r="T618" s="1171"/>
      <c r="U618" s="1171"/>
      <c r="V618" s="1171"/>
      <c r="W618" s="1171"/>
      <c r="X618" s="1171"/>
      <c r="Y618" s="1171"/>
      <c r="Z618" s="1171"/>
      <c r="AA618" s="1171"/>
      <c r="AB618" s="1171"/>
      <c r="AC618" s="1171"/>
      <c r="AD618" s="1171"/>
      <c r="AE618" s="1171"/>
      <c r="AF618" s="1171"/>
      <c r="AG618" s="1171"/>
      <c r="AH618" s="1171"/>
      <c r="AI618" s="1173" t="s">
        <v>542</v>
      </c>
      <c r="AJ618" s="1174"/>
      <c r="AK618" s="1174"/>
      <c r="AL618" s="1174"/>
      <c r="AM618" s="1174"/>
      <c r="AN618" s="1175"/>
    </row>
    <row r="619" spans="1:40" ht="13" x14ac:dyDescent="0.3">
      <c r="A619" s="1176"/>
      <c r="B619" s="1177"/>
      <c r="C619" s="1177"/>
      <c r="D619" s="1177"/>
      <c r="E619" s="1177"/>
      <c r="F619" s="1177"/>
      <c r="G619" s="1177"/>
      <c r="H619" s="1177"/>
      <c r="I619" s="1177"/>
      <c r="J619" s="1177"/>
      <c r="K619" s="1177"/>
      <c r="L619" s="1177"/>
      <c r="M619" s="1177"/>
      <c r="N619" s="1177"/>
      <c r="O619" s="1177"/>
      <c r="P619" s="1177"/>
      <c r="Q619" s="1177"/>
      <c r="R619" s="1178"/>
      <c r="S619" s="1171"/>
      <c r="T619" s="1171"/>
      <c r="U619" s="1171"/>
      <c r="V619" s="1171"/>
      <c r="W619" s="1171"/>
      <c r="X619" s="1171"/>
      <c r="Y619" s="1171"/>
      <c r="Z619" s="1171"/>
      <c r="AA619" s="1171"/>
      <c r="AB619" s="1171"/>
      <c r="AC619" s="1171"/>
      <c r="AD619" s="1171"/>
      <c r="AE619" s="1171"/>
      <c r="AF619" s="1171"/>
      <c r="AG619" s="1171"/>
      <c r="AH619" s="1171"/>
      <c r="AI619" s="1173" t="s">
        <v>543</v>
      </c>
      <c r="AJ619" s="1174"/>
      <c r="AK619" s="1174"/>
      <c r="AL619" s="1174"/>
      <c r="AM619" s="1174"/>
      <c r="AN619" s="1175"/>
    </row>
    <row r="620" spans="1:40" ht="13.5" thickBot="1" x14ac:dyDescent="0.35">
      <c r="A620" s="1179"/>
      <c r="B620" s="1180"/>
      <c r="C620" s="1180"/>
      <c r="D620" s="1180"/>
      <c r="E620" s="1180"/>
      <c r="F620" s="1180"/>
      <c r="G620" s="1180"/>
      <c r="H620" s="1180"/>
      <c r="I620" s="1180"/>
      <c r="J620" s="1180"/>
      <c r="K620" s="1180"/>
      <c r="L620" s="1180"/>
      <c r="M620" s="1180"/>
      <c r="N620" s="1180"/>
      <c r="O620" s="1180"/>
      <c r="P620" s="1180"/>
      <c r="Q620" s="1180"/>
      <c r="R620" s="1181"/>
      <c r="S620" s="1172"/>
      <c r="T620" s="1172"/>
      <c r="U620" s="1172"/>
      <c r="V620" s="1172"/>
      <c r="W620" s="1172"/>
      <c r="X620" s="1172"/>
      <c r="Y620" s="1172"/>
      <c r="Z620" s="1172"/>
      <c r="AA620" s="1172"/>
      <c r="AB620" s="1172"/>
      <c r="AC620" s="1172"/>
      <c r="AD620" s="1172"/>
      <c r="AE620" s="1172"/>
      <c r="AF620" s="1172"/>
      <c r="AG620" s="1172"/>
      <c r="AH620" s="1172"/>
      <c r="AI620" s="1182"/>
      <c r="AJ620" s="1183"/>
      <c r="AK620" s="1183"/>
      <c r="AL620" s="1183"/>
      <c r="AM620" s="1183"/>
      <c r="AN620" s="1184"/>
    </row>
    <row r="621" spans="1:40" ht="23" x14ac:dyDescent="0.5">
      <c r="A621" s="1202"/>
      <c r="B621" s="1203"/>
      <c r="C621" s="1203"/>
      <c r="D621" s="1203"/>
      <c r="E621" s="1203"/>
      <c r="F621" s="1203"/>
      <c r="G621" s="1203"/>
      <c r="H621" s="1204"/>
      <c r="I621" s="1208" t="s">
        <v>443</v>
      </c>
      <c r="J621" s="1209"/>
      <c r="K621" s="1209"/>
      <c r="L621" s="1209"/>
      <c r="M621" s="1209"/>
      <c r="N621" s="1209"/>
      <c r="O621" s="1209"/>
      <c r="P621" s="1209"/>
      <c r="Q621" s="1209"/>
      <c r="R621" s="1209"/>
      <c r="S621" s="1209"/>
      <c r="T621" s="1209"/>
      <c r="U621" s="1209"/>
      <c r="V621" s="1209"/>
      <c r="W621" s="1209"/>
      <c r="X621" s="1209"/>
      <c r="Y621" s="1209"/>
      <c r="Z621" s="1209"/>
      <c r="AA621" s="1209"/>
      <c r="AB621" s="1209"/>
      <c r="AC621" s="1209"/>
      <c r="AD621" s="1209"/>
      <c r="AE621" s="1209"/>
      <c r="AF621" s="1209"/>
      <c r="AG621" s="1209"/>
      <c r="AH621" s="1209"/>
      <c r="AI621" s="1209"/>
      <c r="AJ621" s="1209"/>
      <c r="AK621" s="1210"/>
      <c r="AL621" s="1214" t="s">
        <v>442</v>
      </c>
      <c r="AM621" s="1215"/>
      <c r="AN621" s="1216"/>
    </row>
    <row r="622" spans="1:40" ht="23" x14ac:dyDescent="0.5">
      <c r="A622" s="1205"/>
      <c r="B622" s="1206"/>
      <c r="C622" s="1206"/>
      <c r="D622" s="1206"/>
      <c r="E622" s="1206"/>
      <c r="F622" s="1206"/>
      <c r="G622" s="1206"/>
      <c r="H622" s="1207"/>
      <c r="I622" s="1211"/>
      <c r="J622" s="1212"/>
      <c r="K622" s="1212"/>
      <c r="L622" s="1212"/>
      <c r="M622" s="1212"/>
      <c r="N622" s="1212"/>
      <c r="O622" s="1212"/>
      <c r="P622" s="1212"/>
      <c r="Q622" s="1212"/>
      <c r="R622" s="1212"/>
      <c r="S622" s="1212"/>
      <c r="T622" s="1212"/>
      <c r="U622" s="1212"/>
      <c r="V622" s="1212"/>
      <c r="W622" s="1212"/>
      <c r="X622" s="1212"/>
      <c r="Y622" s="1212"/>
      <c r="Z622" s="1212"/>
      <c r="AA622" s="1212"/>
      <c r="AB622" s="1212"/>
      <c r="AC622" s="1212"/>
      <c r="AD622" s="1212"/>
      <c r="AE622" s="1212"/>
      <c r="AF622" s="1212"/>
      <c r="AG622" s="1212"/>
      <c r="AH622" s="1212"/>
      <c r="AI622" s="1212"/>
      <c r="AJ622" s="1212"/>
      <c r="AK622" s="1213"/>
      <c r="AL622" s="1217" t="s">
        <v>441</v>
      </c>
      <c r="AM622" s="1218"/>
      <c r="AN622" s="1219"/>
    </row>
    <row r="623" spans="1:40" ht="23" x14ac:dyDescent="0.5">
      <c r="A623" s="1205"/>
      <c r="B623" s="1206"/>
      <c r="C623" s="1206"/>
      <c r="D623" s="1206"/>
      <c r="E623" s="1206"/>
      <c r="F623" s="1206"/>
      <c r="G623" s="1206"/>
      <c r="H623" s="1207"/>
      <c r="I623" s="1220" t="s">
        <v>440</v>
      </c>
      <c r="J623" s="1221"/>
      <c r="K623" s="1221"/>
      <c r="L623" s="1221"/>
      <c r="M623" s="1221"/>
      <c r="N623" s="1221"/>
      <c r="O623" s="1221"/>
      <c r="P623" s="1221"/>
      <c r="Q623" s="1221"/>
      <c r="R623" s="1221"/>
      <c r="S623" s="1221"/>
      <c r="T623" s="1221"/>
      <c r="U623" s="1221"/>
      <c r="V623" s="1221"/>
      <c r="W623" s="1221"/>
      <c r="X623" s="1221"/>
      <c r="Y623" s="1221"/>
      <c r="Z623" s="1221"/>
      <c r="AA623" s="1221"/>
      <c r="AB623" s="1221"/>
      <c r="AC623" s="1221"/>
      <c r="AD623" s="1221"/>
      <c r="AE623" s="1221"/>
      <c r="AF623" s="1221"/>
      <c r="AG623" s="1221"/>
      <c r="AH623" s="1221"/>
      <c r="AI623" s="1221"/>
      <c r="AJ623" s="1221"/>
      <c r="AK623" s="1222"/>
      <c r="AL623" s="1223" t="s">
        <v>439</v>
      </c>
      <c r="AM623" s="1224"/>
      <c r="AN623" s="1225"/>
    </row>
    <row r="624" spans="1:40" ht="14" x14ac:dyDescent="0.25">
      <c r="A624" s="1226" t="s">
        <v>438</v>
      </c>
      <c r="B624" s="1227"/>
      <c r="C624" s="1227"/>
      <c r="D624" s="1227"/>
      <c r="E624" s="1227"/>
      <c r="F624" s="1227" t="s">
        <v>437</v>
      </c>
      <c r="G624" s="1227"/>
      <c r="H624" s="1228">
        <v>15</v>
      </c>
      <c r="I624" s="1229"/>
      <c r="J624" s="1227" t="s">
        <v>436</v>
      </c>
      <c r="K624" s="1227"/>
      <c r="L624" s="1230">
        <v>6</v>
      </c>
      <c r="M624" s="1230"/>
      <c r="N624" s="1227" t="s">
        <v>8</v>
      </c>
      <c r="O624" s="1227"/>
      <c r="P624" s="1230">
        <v>2025</v>
      </c>
      <c r="Q624" s="1230"/>
      <c r="R624" s="482"/>
      <c r="S624" s="482"/>
      <c r="T624" s="482"/>
      <c r="U624" s="1227" t="s">
        <v>435</v>
      </c>
      <c r="V624" s="1227"/>
      <c r="W624" s="1227"/>
      <c r="X624" s="1227"/>
      <c r="Y624" s="1227"/>
      <c r="Z624" s="1231"/>
      <c r="AA624" s="1231"/>
      <c r="AB624" s="1231"/>
      <c r="AC624" s="1231"/>
      <c r="AD624" s="1231"/>
      <c r="AE624" s="1231"/>
      <c r="AF624" s="1231"/>
      <c r="AG624" s="1227" t="s">
        <v>434</v>
      </c>
      <c r="AH624" s="1227"/>
      <c r="AI624" s="1227"/>
      <c r="AJ624" s="1142" t="s">
        <v>541</v>
      </c>
      <c r="AK624" s="1142"/>
      <c r="AL624" s="1142"/>
      <c r="AM624" s="1142"/>
      <c r="AN624" s="1143"/>
    </row>
    <row r="625" spans="1:40" ht="17.649999999999999" customHeight="1" x14ac:dyDescent="0.25">
      <c r="A625" s="1232" t="s">
        <v>433</v>
      </c>
      <c r="B625" s="1233"/>
      <c r="C625" s="1233"/>
      <c r="D625" s="1233"/>
      <c r="E625" s="1233"/>
      <c r="F625" s="1233"/>
      <c r="G625" s="1233"/>
      <c r="H625" s="1233"/>
      <c r="I625" s="1234" t="s">
        <v>540</v>
      </c>
      <c r="J625" s="1235"/>
      <c r="K625" s="1235"/>
      <c r="L625" s="1235"/>
      <c r="M625" s="1235"/>
      <c r="N625" s="1235"/>
      <c r="O625" s="1235"/>
      <c r="P625" s="1235"/>
      <c r="Q625" s="1235"/>
      <c r="R625" s="1235"/>
      <c r="S625" s="1235"/>
      <c r="T625" s="1235"/>
      <c r="U625" s="1235"/>
      <c r="V625" s="1235"/>
      <c r="W625" s="1235"/>
      <c r="X625" s="1235"/>
      <c r="Y625" s="1235"/>
      <c r="Z625" s="1235"/>
      <c r="AA625" s="1235"/>
      <c r="AB625" s="1235"/>
      <c r="AC625" s="1235"/>
      <c r="AD625" s="1235"/>
      <c r="AE625" s="1235"/>
      <c r="AF625" s="1235"/>
      <c r="AG625" s="1235"/>
      <c r="AH625" s="1235"/>
      <c r="AI625" s="1235"/>
      <c r="AJ625" s="1235"/>
      <c r="AK625" s="1235"/>
      <c r="AL625" s="1235"/>
      <c r="AM625" s="1235"/>
      <c r="AN625" s="1236"/>
    </row>
    <row r="626" spans="1:40" ht="20" x14ac:dyDescent="0.4">
      <c r="A626" s="1226" t="s">
        <v>432</v>
      </c>
      <c r="B626" s="1227"/>
      <c r="C626" s="1227"/>
      <c r="D626" s="1227"/>
      <c r="E626" s="1227"/>
      <c r="F626" s="1227"/>
      <c r="G626" s="1227"/>
      <c r="H626" s="1227"/>
      <c r="I626" s="1237"/>
      <c r="J626" s="1237"/>
      <c r="K626" s="1237"/>
      <c r="L626" s="1237"/>
      <c r="M626" s="1237"/>
      <c r="N626" s="1237"/>
      <c r="O626" s="1237"/>
      <c r="P626" s="1237"/>
      <c r="Q626" s="1237"/>
      <c r="R626" s="1237"/>
      <c r="S626" s="1237"/>
      <c r="T626" s="1237"/>
      <c r="U626" s="1237"/>
      <c r="V626" s="1237"/>
      <c r="W626" s="1237"/>
      <c r="X626" s="1237"/>
      <c r="Y626" s="1237"/>
      <c r="Z626" s="1237"/>
      <c r="AA626" s="1237"/>
      <c r="AB626" s="1237"/>
      <c r="AC626" s="1237"/>
      <c r="AD626" s="1237"/>
      <c r="AE626" s="1238" t="s">
        <v>429</v>
      </c>
      <c r="AF626" s="1239"/>
      <c r="AG626" s="1239"/>
      <c r="AH626" s="1240"/>
      <c r="AI626" s="484"/>
      <c r="AJ626" s="1241" t="s">
        <v>431</v>
      </c>
      <c r="AK626" s="1242"/>
      <c r="AL626" s="1243"/>
      <c r="AM626" s="1244"/>
      <c r="AN626" s="1245"/>
    </row>
    <row r="627" spans="1:40" ht="20" x14ac:dyDescent="0.4">
      <c r="A627" s="1226" t="s">
        <v>430</v>
      </c>
      <c r="B627" s="1227"/>
      <c r="C627" s="1227"/>
      <c r="D627" s="1227"/>
      <c r="E627" s="1227"/>
      <c r="F627" s="1227"/>
      <c r="G627" s="1227"/>
      <c r="H627" s="1227"/>
      <c r="I627" s="1237"/>
      <c r="J627" s="1237"/>
      <c r="K627" s="1237"/>
      <c r="L627" s="1237"/>
      <c r="M627" s="1237"/>
      <c r="N627" s="1237"/>
      <c r="O627" s="1237"/>
      <c r="P627" s="1237"/>
      <c r="Q627" s="1237"/>
      <c r="R627" s="1237"/>
      <c r="S627" s="1237"/>
      <c r="T627" s="1237"/>
      <c r="U627" s="1237"/>
      <c r="V627" s="1237"/>
      <c r="W627" s="1237"/>
      <c r="X627" s="1237"/>
      <c r="Y627" s="1237"/>
      <c r="Z627" s="1237"/>
      <c r="AA627" s="1237"/>
      <c r="AB627" s="1237"/>
      <c r="AC627" s="1237"/>
      <c r="AD627" s="1237"/>
      <c r="AE627" s="1238" t="s">
        <v>429</v>
      </c>
      <c r="AF627" s="1239"/>
      <c r="AG627" s="1239"/>
      <c r="AH627" s="1240"/>
      <c r="AI627" s="484"/>
      <c r="AJ627" s="1238" t="s">
        <v>428</v>
      </c>
      <c r="AK627" s="1239"/>
      <c r="AL627" s="1240"/>
      <c r="AM627" s="1244"/>
      <c r="AN627" s="1245"/>
    </row>
    <row r="628" spans="1:40" ht="16" thickBot="1" x14ac:dyDescent="0.3">
      <c r="A628" s="483"/>
      <c r="B628" s="482"/>
      <c r="C628" s="482"/>
      <c r="D628" s="482"/>
      <c r="E628" s="482"/>
      <c r="F628" s="482"/>
      <c r="G628" s="482"/>
      <c r="H628" s="482"/>
      <c r="I628" s="482"/>
      <c r="J628" s="482"/>
      <c r="K628" s="482"/>
      <c r="L628" s="482"/>
      <c r="M628" s="482"/>
      <c r="N628" s="482"/>
      <c r="O628" s="482"/>
      <c r="P628" s="482"/>
      <c r="Q628" s="482"/>
      <c r="R628" s="482"/>
      <c r="S628" s="482"/>
      <c r="T628" s="482"/>
      <c r="U628" s="482"/>
      <c r="V628" s="482"/>
      <c r="W628" s="482"/>
      <c r="X628" s="482"/>
      <c r="Y628" s="482"/>
      <c r="Z628" s="482"/>
      <c r="AA628" s="482"/>
      <c r="AB628" s="482"/>
      <c r="AC628" s="482"/>
      <c r="AD628" s="482"/>
      <c r="AE628" s="482"/>
      <c r="AF628" s="482"/>
      <c r="AG628" s="482"/>
      <c r="AH628" s="482"/>
      <c r="AI628" s="481"/>
      <c r="AJ628" s="481"/>
      <c r="AK628" s="481"/>
      <c r="AL628" s="481"/>
      <c r="AM628" s="480"/>
      <c r="AN628" s="479"/>
    </row>
    <row r="629" spans="1:40" ht="18.399999999999999" customHeight="1" thickBot="1" x14ac:dyDescent="0.3">
      <c r="A629" s="1246" t="s">
        <v>466</v>
      </c>
      <c r="B629" s="1247"/>
      <c r="C629" s="1247"/>
      <c r="D629" s="1247"/>
      <c r="E629" s="1247"/>
      <c r="F629" s="1247"/>
      <c r="G629" s="1247"/>
      <c r="H629" s="1248" t="s">
        <v>31</v>
      </c>
      <c r="I629" s="1249"/>
      <c r="J629" s="1249"/>
      <c r="K629" s="1249"/>
      <c r="L629" s="1249"/>
      <c r="M629" s="1249"/>
      <c r="N629" s="1249"/>
      <c r="O629" s="1249"/>
      <c r="P629" s="1249"/>
      <c r="Q629" s="1249"/>
      <c r="R629" s="1249"/>
      <c r="S629" s="1249"/>
      <c r="T629" s="1250"/>
      <c r="U629" s="1247" t="s">
        <v>20</v>
      </c>
      <c r="V629" s="1247"/>
      <c r="W629" s="1247"/>
      <c r="X629" s="1247"/>
      <c r="Y629" s="1247"/>
      <c r="Z629" s="1247"/>
      <c r="AA629" s="1247"/>
      <c r="AB629" s="1247"/>
      <c r="AC629" s="1247"/>
      <c r="AD629" s="1247"/>
      <c r="AE629" s="1196" t="s">
        <v>605</v>
      </c>
      <c r="AF629" s="1197"/>
      <c r="AG629" s="1198"/>
      <c r="AH629" s="1198"/>
      <c r="AI629" s="1199"/>
      <c r="AJ629" s="478" t="s">
        <v>427</v>
      </c>
      <c r="AK629" s="555" t="s">
        <v>36</v>
      </c>
      <c r="AL629" s="476" t="s">
        <v>426</v>
      </c>
      <c r="AM629" s="1200" t="s">
        <v>425</v>
      </c>
      <c r="AN629" s="1201"/>
    </row>
    <row r="630" spans="1:40" ht="13" x14ac:dyDescent="0.3">
      <c r="A630" s="1144"/>
      <c r="B630" s="1145"/>
      <c r="C630" s="1145"/>
      <c r="D630" s="1145"/>
      <c r="E630" s="1145"/>
      <c r="F630" s="1145"/>
      <c r="G630" s="1145"/>
      <c r="H630" s="1145"/>
      <c r="I630" s="1145"/>
      <c r="J630" s="1145"/>
      <c r="K630" s="1145"/>
      <c r="L630" s="1145"/>
      <c r="M630" s="1145"/>
      <c r="N630" s="1145"/>
      <c r="O630" s="1145"/>
      <c r="P630" s="1145"/>
      <c r="Q630" s="1145"/>
      <c r="R630" s="1145"/>
      <c r="S630" s="1145"/>
      <c r="T630" s="1145"/>
      <c r="U630" s="1145"/>
      <c r="V630" s="1145"/>
      <c r="W630" s="1145"/>
      <c r="X630" s="1145"/>
      <c r="Y630" s="1145"/>
      <c r="Z630" s="1145"/>
      <c r="AA630" s="1145"/>
      <c r="AB630" s="1145"/>
      <c r="AC630" s="1145"/>
      <c r="AD630" s="1145"/>
      <c r="AE630" s="1145"/>
      <c r="AF630" s="1146"/>
      <c r="AG630" s="1153" t="s">
        <v>424</v>
      </c>
      <c r="AH630" s="1154"/>
      <c r="AI630" s="1157" t="s">
        <v>423</v>
      </c>
      <c r="AJ630" s="1159" t="s">
        <v>422</v>
      </c>
      <c r="AK630" s="1161"/>
      <c r="AL630" s="1161"/>
      <c r="AM630" s="1157" t="s">
        <v>421</v>
      </c>
      <c r="AN630" s="1162" t="s">
        <v>420</v>
      </c>
    </row>
    <row r="631" spans="1:40" ht="13.5" thickBot="1" x14ac:dyDescent="0.35">
      <c r="A631" s="1147"/>
      <c r="B631" s="1148"/>
      <c r="C631" s="1148"/>
      <c r="D631" s="1148"/>
      <c r="E631" s="1148"/>
      <c r="F631" s="1148"/>
      <c r="G631" s="1148"/>
      <c r="H631" s="1148"/>
      <c r="I631" s="1148"/>
      <c r="J631" s="1148"/>
      <c r="K631" s="1148"/>
      <c r="L631" s="1148"/>
      <c r="M631" s="1148"/>
      <c r="N631" s="1148"/>
      <c r="O631" s="1148"/>
      <c r="P631" s="1148"/>
      <c r="Q631" s="1148"/>
      <c r="R631" s="1148"/>
      <c r="S631" s="1148"/>
      <c r="T631" s="1148"/>
      <c r="U631" s="1148"/>
      <c r="V631" s="1148"/>
      <c r="W631" s="1148"/>
      <c r="X631" s="1148"/>
      <c r="Y631" s="1148"/>
      <c r="Z631" s="1148"/>
      <c r="AA631" s="1148"/>
      <c r="AB631" s="1148"/>
      <c r="AC631" s="1148"/>
      <c r="AD631" s="1148"/>
      <c r="AE631" s="1148"/>
      <c r="AF631" s="1149"/>
      <c r="AG631" s="1155"/>
      <c r="AH631" s="1156"/>
      <c r="AI631" s="1158"/>
      <c r="AJ631" s="475" t="s">
        <v>419</v>
      </c>
      <c r="AK631" s="475" t="s">
        <v>418</v>
      </c>
      <c r="AL631" s="475" t="s">
        <v>417</v>
      </c>
      <c r="AM631" s="1158"/>
      <c r="AN631" s="1163"/>
    </row>
    <row r="632" spans="1:40" ht="15.5" x14ac:dyDescent="0.35">
      <c r="A632" s="1147"/>
      <c r="B632" s="1148"/>
      <c r="C632" s="1148"/>
      <c r="D632" s="1148"/>
      <c r="E632" s="1148"/>
      <c r="F632" s="1148"/>
      <c r="G632" s="1148"/>
      <c r="H632" s="1148"/>
      <c r="I632" s="1148"/>
      <c r="J632" s="1148"/>
      <c r="K632" s="1148"/>
      <c r="L632" s="1148"/>
      <c r="M632" s="1148"/>
      <c r="N632" s="1148"/>
      <c r="O632" s="1148"/>
      <c r="P632" s="1148"/>
      <c r="Q632" s="1148"/>
      <c r="R632" s="1148"/>
      <c r="S632" s="1148"/>
      <c r="T632" s="1148"/>
      <c r="U632" s="1148"/>
      <c r="V632" s="1148"/>
      <c r="W632" s="1148"/>
      <c r="X632" s="1148"/>
      <c r="Y632" s="1148"/>
      <c r="Z632" s="1148"/>
      <c r="AA632" s="1148"/>
      <c r="AB632" s="1148"/>
      <c r="AC632" s="1148"/>
      <c r="AD632" s="1148"/>
      <c r="AE632" s="1148"/>
      <c r="AF632" s="1149"/>
      <c r="AG632" s="1164"/>
      <c r="AH632" s="1165"/>
      <c r="AI632" s="468"/>
      <c r="AJ632" s="467"/>
      <c r="AK632" s="466"/>
      <c r="AL632" s="466"/>
      <c r="AM632" s="470"/>
      <c r="AN632" s="465">
        <f>AJ632*AL632</f>
        <v>0</v>
      </c>
    </row>
    <row r="633" spans="1:40" ht="15.5" x14ac:dyDescent="0.35">
      <c r="A633" s="1147"/>
      <c r="B633" s="1148"/>
      <c r="C633" s="1148"/>
      <c r="D633" s="1148"/>
      <c r="E633" s="1148"/>
      <c r="F633" s="1148"/>
      <c r="G633" s="1148"/>
      <c r="H633" s="1148"/>
      <c r="I633" s="1148"/>
      <c r="J633" s="1148"/>
      <c r="K633" s="1148"/>
      <c r="L633" s="1148"/>
      <c r="M633" s="1148"/>
      <c r="N633" s="1148"/>
      <c r="O633" s="1148"/>
      <c r="P633" s="1148"/>
      <c r="Q633" s="1148"/>
      <c r="R633" s="1148"/>
      <c r="S633" s="1148"/>
      <c r="T633" s="1148"/>
      <c r="U633" s="1148"/>
      <c r="V633" s="1148"/>
      <c r="W633" s="1148"/>
      <c r="X633" s="1148"/>
      <c r="Y633" s="1148"/>
      <c r="Z633" s="1148"/>
      <c r="AA633" s="1148"/>
      <c r="AB633" s="1148"/>
      <c r="AC633" s="1148"/>
      <c r="AD633" s="1148"/>
      <c r="AE633" s="1148"/>
      <c r="AF633" s="1149"/>
      <c r="AG633" s="1166"/>
      <c r="AH633" s="1167"/>
      <c r="AI633" s="468" t="s">
        <v>556</v>
      </c>
      <c r="AJ633" s="467">
        <v>0.8</v>
      </c>
      <c r="AK633" s="466"/>
      <c r="AL633" s="466">
        <v>1.2</v>
      </c>
      <c r="AM633" s="470"/>
      <c r="AN633" s="465">
        <f>AJ633*AL633</f>
        <v>0.96</v>
      </c>
    </row>
    <row r="634" spans="1:40" ht="15.5" x14ac:dyDescent="0.35">
      <c r="A634" s="1147"/>
      <c r="B634" s="1148"/>
      <c r="C634" s="1148"/>
      <c r="D634" s="1148"/>
      <c r="E634" s="1148"/>
      <c r="F634" s="1148"/>
      <c r="G634" s="1148"/>
      <c r="H634" s="1148"/>
      <c r="I634" s="1148"/>
      <c r="J634" s="1148"/>
      <c r="K634" s="1148"/>
      <c r="L634" s="1148"/>
      <c r="M634" s="1148"/>
      <c r="N634" s="1148"/>
      <c r="O634" s="1148"/>
      <c r="P634" s="1148"/>
      <c r="Q634" s="1148"/>
      <c r="R634" s="1148"/>
      <c r="S634" s="1148"/>
      <c r="T634" s="1148"/>
      <c r="U634" s="1148"/>
      <c r="V634" s="1148"/>
      <c r="W634" s="1148"/>
      <c r="X634" s="1148"/>
      <c r="Y634" s="1148"/>
      <c r="Z634" s="1148"/>
      <c r="AA634" s="1148"/>
      <c r="AB634" s="1148"/>
      <c r="AC634" s="1148"/>
      <c r="AD634" s="1148"/>
      <c r="AE634" s="1148"/>
      <c r="AF634" s="1149"/>
      <c r="AG634" s="1166"/>
      <c r="AH634" s="1167"/>
      <c r="AI634" s="468"/>
      <c r="AJ634" s="467"/>
      <c r="AK634" s="466"/>
      <c r="AL634" s="467"/>
      <c r="AM634" s="470"/>
      <c r="AN634" s="465"/>
    </row>
    <row r="635" spans="1:40" ht="15.5" x14ac:dyDescent="0.35">
      <c r="A635" s="1147"/>
      <c r="B635" s="1148"/>
      <c r="C635" s="1148"/>
      <c r="D635" s="1148"/>
      <c r="E635" s="1148"/>
      <c r="F635" s="1148"/>
      <c r="G635" s="1148"/>
      <c r="H635" s="1148"/>
      <c r="I635" s="1148"/>
      <c r="J635" s="1148"/>
      <c r="K635" s="1148"/>
      <c r="L635" s="1148"/>
      <c r="M635" s="1148"/>
      <c r="N635" s="1148"/>
      <c r="O635" s="1148"/>
      <c r="P635" s="1148"/>
      <c r="Q635" s="1148"/>
      <c r="R635" s="1148"/>
      <c r="S635" s="1148"/>
      <c r="T635" s="1148"/>
      <c r="U635" s="1148"/>
      <c r="V635" s="1148"/>
      <c r="W635" s="1148"/>
      <c r="X635" s="1148"/>
      <c r="Y635" s="1148"/>
      <c r="Z635" s="1148"/>
      <c r="AA635" s="1148"/>
      <c r="AB635" s="1148"/>
      <c r="AC635" s="1148"/>
      <c r="AD635" s="1148"/>
      <c r="AE635" s="1148"/>
      <c r="AF635" s="1149"/>
      <c r="AG635" s="1166"/>
      <c r="AH635" s="1167"/>
      <c r="AI635" s="468"/>
      <c r="AJ635" s="467"/>
      <c r="AK635" s="466"/>
      <c r="AL635" s="467"/>
      <c r="AM635" s="470"/>
      <c r="AN635" s="465">
        <f t="shared" ref="AN635:AN638" si="28">(AK635*AL635)</f>
        <v>0</v>
      </c>
    </row>
    <row r="636" spans="1:40" ht="15.5" x14ac:dyDescent="0.35">
      <c r="A636" s="1147"/>
      <c r="B636" s="1148"/>
      <c r="C636" s="1148"/>
      <c r="D636" s="1148"/>
      <c r="E636" s="1148"/>
      <c r="F636" s="1148"/>
      <c r="G636" s="1148"/>
      <c r="H636" s="1148"/>
      <c r="I636" s="1148"/>
      <c r="J636" s="1148"/>
      <c r="K636" s="1148"/>
      <c r="L636" s="1148"/>
      <c r="M636" s="1148"/>
      <c r="N636" s="1148"/>
      <c r="O636" s="1148"/>
      <c r="P636" s="1148"/>
      <c r="Q636" s="1148"/>
      <c r="R636" s="1148"/>
      <c r="S636" s="1148"/>
      <c r="T636" s="1148"/>
      <c r="U636" s="1148"/>
      <c r="V636" s="1148"/>
      <c r="W636" s="1148"/>
      <c r="X636" s="1148"/>
      <c r="Y636" s="1148"/>
      <c r="Z636" s="1148"/>
      <c r="AA636" s="1148"/>
      <c r="AB636" s="1148"/>
      <c r="AC636" s="1148"/>
      <c r="AD636" s="1148"/>
      <c r="AE636" s="1148"/>
      <c r="AF636" s="1149"/>
      <c r="AG636" s="1166"/>
      <c r="AH636" s="1167"/>
      <c r="AI636" s="468"/>
      <c r="AJ636" s="467"/>
      <c r="AK636" s="466"/>
      <c r="AL636" s="467"/>
      <c r="AM636" s="470"/>
      <c r="AN636" s="465">
        <f t="shared" si="28"/>
        <v>0</v>
      </c>
    </row>
    <row r="637" spans="1:40" ht="15.5" x14ac:dyDescent="0.35">
      <c r="A637" s="1147"/>
      <c r="B637" s="1148"/>
      <c r="C637" s="1148"/>
      <c r="D637" s="1148"/>
      <c r="E637" s="1148"/>
      <c r="F637" s="1148"/>
      <c r="G637" s="1148"/>
      <c r="H637" s="1148"/>
      <c r="I637" s="1148"/>
      <c r="J637" s="1148"/>
      <c r="K637" s="1148"/>
      <c r="L637" s="1148"/>
      <c r="M637" s="1148"/>
      <c r="N637" s="1148"/>
      <c r="O637" s="1148"/>
      <c r="P637" s="1148"/>
      <c r="Q637" s="1148"/>
      <c r="R637" s="1148"/>
      <c r="S637" s="1148"/>
      <c r="T637" s="1148"/>
      <c r="U637" s="1148"/>
      <c r="V637" s="1148"/>
      <c r="W637" s="1148"/>
      <c r="X637" s="1148"/>
      <c r="Y637" s="1148"/>
      <c r="Z637" s="1148"/>
      <c r="AA637" s="1148"/>
      <c r="AB637" s="1148"/>
      <c r="AC637" s="1148"/>
      <c r="AD637" s="1148"/>
      <c r="AE637" s="1148"/>
      <c r="AF637" s="1149"/>
      <c r="AG637" s="1166"/>
      <c r="AH637" s="1167"/>
      <c r="AI637" s="468"/>
      <c r="AJ637" s="467"/>
      <c r="AK637" s="466"/>
      <c r="AL637" s="467"/>
      <c r="AM637" s="470"/>
      <c r="AN637" s="465">
        <f t="shared" si="28"/>
        <v>0</v>
      </c>
    </row>
    <row r="638" spans="1:40" ht="15.5" x14ac:dyDescent="0.35">
      <c r="A638" s="1147"/>
      <c r="B638" s="1148"/>
      <c r="C638" s="1148"/>
      <c r="D638" s="1148"/>
      <c r="E638" s="1148"/>
      <c r="F638" s="1148"/>
      <c r="G638" s="1148"/>
      <c r="H638" s="1148"/>
      <c r="I638" s="1148"/>
      <c r="J638" s="1148"/>
      <c r="K638" s="1148"/>
      <c r="L638" s="1148"/>
      <c r="M638" s="1148"/>
      <c r="N638" s="1148"/>
      <c r="O638" s="1148"/>
      <c r="P638" s="1148"/>
      <c r="Q638" s="1148"/>
      <c r="R638" s="1148"/>
      <c r="S638" s="1148"/>
      <c r="T638" s="1148"/>
      <c r="U638" s="1148"/>
      <c r="V638" s="1148"/>
      <c r="W638" s="1148"/>
      <c r="X638" s="1148"/>
      <c r="Y638" s="1148"/>
      <c r="Z638" s="1148"/>
      <c r="AA638" s="1148"/>
      <c r="AB638" s="1148"/>
      <c r="AC638" s="1148"/>
      <c r="AD638" s="1148"/>
      <c r="AE638" s="1148"/>
      <c r="AF638" s="1149"/>
      <c r="AG638" s="1166"/>
      <c r="AH638" s="1167"/>
      <c r="AI638" s="468"/>
      <c r="AJ638" s="467"/>
      <c r="AK638" s="466"/>
      <c r="AL638" s="467"/>
      <c r="AM638" s="470"/>
      <c r="AN638" s="465">
        <f t="shared" si="28"/>
        <v>0</v>
      </c>
    </row>
    <row r="639" spans="1:40" ht="15.5" x14ac:dyDescent="0.35">
      <c r="A639" s="1147"/>
      <c r="B639" s="1148"/>
      <c r="C639" s="1148"/>
      <c r="D639" s="1148"/>
      <c r="E639" s="1148"/>
      <c r="F639" s="1148"/>
      <c r="G639" s="1148"/>
      <c r="H639" s="1148"/>
      <c r="I639" s="1148"/>
      <c r="J639" s="1148"/>
      <c r="K639" s="1148"/>
      <c r="L639" s="1148"/>
      <c r="M639" s="1148"/>
      <c r="N639" s="1148"/>
      <c r="O639" s="1148"/>
      <c r="P639" s="1148"/>
      <c r="Q639" s="1148"/>
      <c r="R639" s="1148"/>
      <c r="S639" s="1148"/>
      <c r="T639" s="1148"/>
      <c r="U639" s="1148"/>
      <c r="V639" s="1148"/>
      <c r="W639" s="1148"/>
      <c r="X639" s="1148"/>
      <c r="Y639" s="1148"/>
      <c r="Z639" s="1148"/>
      <c r="AA639" s="1148"/>
      <c r="AB639" s="1148"/>
      <c r="AC639" s="1148"/>
      <c r="AD639" s="1148"/>
      <c r="AE639" s="1148"/>
      <c r="AF639" s="1149"/>
      <c r="AG639" s="1166"/>
      <c r="AH639" s="1167"/>
      <c r="AI639" s="468"/>
      <c r="AJ639" s="467"/>
      <c r="AK639" s="467"/>
      <c r="AL639" s="466"/>
      <c r="AM639" s="466"/>
      <c r="AN639" s="465"/>
    </row>
    <row r="640" spans="1:40" ht="15.5" x14ac:dyDescent="0.35">
      <c r="A640" s="1147"/>
      <c r="B640" s="1148"/>
      <c r="C640" s="1148"/>
      <c r="D640" s="1148"/>
      <c r="E640" s="1148"/>
      <c r="F640" s="1148"/>
      <c r="G640" s="1148"/>
      <c r="H640" s="1148"/>
      <c r="I640" s="1148"/>
      <c r="J640" s="1148"/>
      <c r="K640" s="1148"/>
      <c r="L640" s="1148"/>
      <c r="M640" s="1148"/>
      <c r="N640" s="1148"/>
      <c r="O640" s="1148"/>
      <c r="P640" s="1148"/>
      <c r="Q640" s="1148"/>
      <c r="R640" s="1148"/>
      <c r="S640" s="1148"/>
      <c r="T640" s="1148"/>
      <c r="U640" s="1148"/>
      <c r="V640" s="1148"/>
      <c r="W640" s="1148"/>
      <c r="X640" s="1148"/>
      <c r="Y640" s="1148"/>
      <c r="Z640" s="1148"/>
      <c r="AA640" s="1148"/>
      <c r="AB640" s="1148"/>
      <c r="AC640" s="1148"/>
      <c r="AD640" s="1148"/>
      <c r="AE640" s="1148"/>
      <c r="AF640" s="1149"/>
      <c r="AG640" s="1166"/>
      <c r="AH640" s="1167"/>
      <c r="AI640" s="469"/>
      <c r="AJ640" s="467"/>
      <c r="AK640" s="467"/>
      <c r="AL640" s="466"/>
      <c r="AM640" s="466"/>
      <c r="AN640" s="465"/>
    </row>
    <row r="641" spans="1:40" ht="15.5" x14ac:dyDescent="0.35">
      <c r="A641" s="1147"/>
      <c r="B641" s="1148"/>
      <c r="C641" s="1148"/>
      <c r="D641" s="1148"/>
      <c r="E641" s="1148"/>
      <c r="F641" s="1148"/>
      <c r="G641" s="1148"/>
      <c r="H641" s="1148"/>
      <c r="I641" s="1148"/>
      <c r="J641" s="1148"/>
      <c r="K641" s="1148"/>
      <c r="L641" s="1148"/>
      <c r="M641" s="1148"/>
      <c r="N641" s="1148"/>
      <c r="O641" s="1148"/>
      <c r="P641" s="1148"/>
      <c r="Q641" s="1148"/>
      <c r="R641" s="1148"/>
      <c r="S641" s="1148"/>
      <c r="T641" s="1148"/>
      <c r="U641" s="1148"/>
      <c r="V641" s="1148"/>
      <c r="W641" s="1148"/>
      <c r="X641" s="1148"/>
      <c r="Y641" s="1148"/>
      <c r="Z641" s="1148"/>
      <c r="AA641" s="1148"/>
      <c r="AB641" s="1148"/>
      <c r="AC641" s="1148"/>
      <c r="AD641" s="1148"/>
      <c r="AE641" s="1148"/>
      <c r="AF641" s="1149"/>
      <c r="AG641" s="1166"/>
      <c r="AH641" s="1167"/>
      <c r="AI641" s="468"/>
      <c r="AJ641" s="467"/>
      <c r="AK641" s="467"/>
      <c r="AL641" s="466"/>
      <c r="AM641" s="466"/>
      <c r="AN641" s="465"/>
    </row>
    <row r="642" spans="1:40" ht="15.5" x14ac:dyDescent="0.35">
      <c r="A642" s="1147"/>
      <c r="B642" s="1148"/>
      <c r="C642" s="1148"/>
      <c r="D642" s="1148"/>
      <c r="E642" s="1148"/>
      <c r="F642" s="1148"/>
      <c r="G642" s="1148"/>
      <c r="H642" s="1148"/>
      <c r="I642" s="1148"/>
      <c r="J642" s="1148"/>
      <c r="K642" s="1148"/>
      <c r="L642" s="1148"/>
      <c r="M642" s="1148"/>
      <c r="N642" s="1148"/>
      <c r="O642" s="1148"/>
      <c r="P642" s="1148"/>
      <c r="Q642" s="1148"/>
      <c r="R642" s="1148"/>
      <c r="S642" s="1148"/>
      <c r="T642" s="1148"/>
      <c r="U642" s="1148"/>
      <c r="V642" s="1148"/>
      <c r="W642" s="1148"/>
      <c r="X642" s="1148"/>
      <c r="Y642" s="1148"/>
      <c r="Z642" s="1148"/>
      <c r="AA642" s="1148"/>
      <c r="AB642" s="1148"/>
      <c r="AC642" s="1148"/>
      <c r="AD642" s="1148"/>
      <c r="AE642" s="1148"/>
      <c r="AF642" s="1149"/>
      <c r="AG642" s="1166"/>
      <c r="AH642" s="1167"/>
      <c r="AI642" s="468"/>
      <c r="AJ642" s="467"/>
      <c r="AK642" s="467"/>
      <c r="AL642" s="466"/>
      <c r="AM642" s="466"/>
      <c r="AN642" s="465"/>
    </row>
    <row r="643" spans="1:40" ht="15.5" x14ac:dyDescent="0.35">
      <c r="A643" s="1147"/>
      <c r="B643" s="1148"/>
      <c r="C643" s="1148"/>
      <c r="D643" s="1148"/>
      <c r="E643" s="1148"/>
      <c r="F643" s="1148"/>
      <c r="G643" s="1148"/>
      <c r="H643" s="1148"/>
      <c r="I643" s="1148"/>
      <c r="J643" s="1148"/>
      <c r="K643" s="1148"/>
      <c r="L643" s="1148"/>
      <c r="M643" s="1148"/>
      <c r="N643" s="1148"/>
      <c r="O643" s="1148"/>
      <c r="P643" s="1148"/>
      <c r="Q643" s="1148"/>
      <c r="R643" s="1148"/>
      <c r="S643" s="1148"/>
      <c r="T643" s="1148"/>
      <c r="U643" s="1148"/>
      <c r="V643" s="1148"/>
      <c r="W643" s="1148"/>
      <c r="X643" s="1148"/>
      <c r="Y643" s="1148"/>
      <c r="Z643" s="1148"/>
      <c r="AA643" s="1148"/>
      <c r="AB643" s="1148"/>
      <c r="AC643" s="1148"/>
      <c r="AD643" s="1148"/>
      <c r="AE643" s="1148"/>
      <c r="AF643" s="1149"/>
      <c r="AG643" s="1166"/>
      <c r="AH643" s="1167"/>
      <c r="AI643" s="468"/>
      <c r="AJ643" s="467"/>
      <c r="AK643" s="467"/>
      <c r="AL643" s="466"/>
      <c r="AM643" s="466"/>
      <c r="AN643" s="465"/>
    </row>
    <row r="644" spans="1:40" ht="15.5" x14ac:dyDescent="0.35">
      <c r="A644" s="1147"/>
      <c r="B644" s="1148"/>
      <c r="C644" s="1148"/>
      <c r="D644" s="1148"/>
      <c r="E644" s="1148"/>
      <c r="F644" s="1148"/>
      <c r="G644" s="1148"/>
      <c r="H644" s="1148"/>
      <c r="I644" s="1148"/>
      <c r="J644" s="1148"/>
      <c r="K644" s="1148"/>
      <c r="L644" s="1148"/>
      <c r="M644" s="1148"/>
      <c r="N644" s="1148"/>
      <c r="O644" s="1148"/>
      <c r="P644" s="1148"/>
      <c r="Q644" s="1148"/>
      <c r="R644" s="1148"/>
      <c r="S644" s="1148"/>
      <c r="T644" s="1148"/>
      <c r="U644" s="1148"/>
      <c r="V644" s="1148"/>
      <c r="W644" s="1148"/>
      <c r="X644" s="1148"/>
      <c r="Y644" s="1148"/>
      <c r="Z644" s="1148"/>
      <c r="AA644" s="1148"/>
      <c r="AB644" s="1148"/>
      <c r="AC644" s="1148"/>
      <c r="AD644" s="1148"/>
      <c r="AE644" s="1148"/>
      <c r="AF644" s="1149"/>
      <c r="AG644" s="1166"/>
      <c r="AH644" s="1167"/>
      <c r="AI644" s="468"/>
      <c r="AJ644" s="467"/>
      <c r="AK644" s="467"/>
      <c r="AL644" s="466"/>
      <c r="AM644" s="466"/>
      <c r="AN644" s="465"/>
    </row>
    <row r="645" spans="1:40" ht="15.5" x14ac:dyDescent="0.35">
      <c r="A645" s="1147"/>
      <c r="B645" s="1148"/>
      <c r="C645" s="1148"/>
      <c r="D645" s="1148"/>
      <c r="E645" s="1148"/>
      <c r="F645" s="1148"/>
      <c r="G645" s="1148"/>
      <c r="H645" s="1148"/>
      <c r="I645" s="1148"/>
      <c r="J645" s="1148"/>
      <c r="K645" s="1148"/>
      <c r="L645" s="1148"/>
      <c r="M645" s="1148"/>
      <c r="N645" s="1148"/>
      <c r="O645" s="1148"/>
      <c r="P645" s="1148"/>
      <c r="Q645" s="1148"/>
      <c r="R645" s="1148"/>
      <c r="S645" s="1148"/>
      <c r="T645" s="1148"/>
      <c r="U645" s="1148"/>
      <c r="V645" s="1148"/>
      <c r="W645" s="1148"/>
      <c r="X645" s="1148"/>
      <c r="Y645" s="1148"/>
      <c r="Z645" s="1148"/>
      <c r="AA645" s="1148"/>
      <c r="AB645" s="1148"/>
      <c r="AC645" s="1148"/>
      <c r="AD645" s="1148"/>
      <c r="AE645" s="1148"/>
      <c r="AF645" s="1149"/>
      <c r="AG645" s="1166"/>
      <c r="AH645" s="1167"/>
      <c r="AI645" s="468"/>
      <c r="AJ645" s="467"/>
      <c r="AK645" s="467"/>
      <c r="AL645" s="466"/>
      <c r="AM645" s="466"/>
      <c r="AN645" s="465"/>
    </row>
    <row r="646" spans="1:40" ht="15.5" x14ac:dyDescent="0.35">
      <c r="A646" s="1147"/>
      <c r="B646" s="1148"/>
      <c r="C646" s="1148"/>
      <c r="D646" s="1148"/>
      <c r="E646" s="1148"/>
      <c r="F646" s="1148"/>
      <c r="G646" s="1148"/>
      <c r="H646" s="1148"/>
      <c r="I646" s="1148"/>
      <c r="J646" s="1148"/>
      <c r="K646" s="1148"/>
      <c r="L646" s="1148"/>
      <c r="M646" s="1148"/>
      <c r="N646" s="1148"/>
      <c r="O646" s="1148"/>
      <c r="P646" s="1148"/>
      <c r="Q646" s="1148"/>
      <c r="R646" s="1148"/>
      <c r="S646" s="1148"/>
      <c r="T646" s="1148"/>
      <c r="U646" s="1148"/>
      <c r="V646" s="1148"/>
      <c r="W646" s="1148"/>
      <c r="X646" s="1148"/>
      <c r="Y646" s="1148"/>
      <c r="Z646" s="1148"/>
      <c r="AA646" s="1148"/>
      <c r="AB646" s="1148"/>
      <c r="AC646" s="1148"/>
      <c r="AD646" s="1148"/>
      <c r="AE646" s="1148"/>
      <c r="AF646" s="1149"/>
      <c r="AG646" s="472"/>
      <c r="AH646" s="471"/>
      <c r="AI646" s="468"/>
      <c r="AJ646" s="467"/>
      <c r="AK646" s="467"/>
      <c r="AL646" s="466"/>
      <c r="AM646" s="470"/>
      <c r="AN646" s="465"/>
    </row>
    <row r="647" spans="1:40" ht="15.5" x14ac:dyDescent="0.35">
      <c r="A647" s="1147"/>
      <c r="B647" s="1148"/>
      <c r="C647" s="1148"/>
      <c r="D647" s="1148"/>
      <c r="E647" s="1148"/>
      <c r="F647" s="1148"/>
      <c r="G647" s="1148"/>
      <c r="H647" s="1148"/>
      <c r="I647" s="1148"/>
      <c r="J647" s="1148"/>
      <c r="K647" s="1148"/>
      <c r="L647" s="1148"/>
      <c r="M647" s="1148"/>
      <c r="N647" s="1148"/>
      <c r="O647" s="1148"/>
      <c r="P647" s="1148"/>
      <c r="Q647" s="1148"/>
      <c r="R647" s="1148"/>
      <c r="S647" s="1148"/>
      <c r="T647" s="1148"/>
      <c r="U647" s="1148"/>
      <c r="V647" s="1148"/>
      <c r="W647" s="1148"/>
      <c r="X647" s="1148"/>
      <c r="Y647" s="1148"/>
      <c r="Z647" s="1148"/>
      <c r="AA647" s="1148"/>
      <c r="AB647" s="1148"/>
      <c r="AC647" s="1148"/>
      <c r="AD647" s="1148"/>
      <c r="AE647" s="1148"/>
      <c r="AF647" s="1149"/>
      <c r="AG647" s="472"/>
      <c r="AH647" s="471"/>
      <c r="AI647" s="468"/>
      <c r="AJ647" s="467"/>
      <c r="AK647" s="467"/>
      <c r="AL647" s="466"/>
      <c r="AM647" s="470"/>
      <c r="AN647" s="465"/>
    </row>
    <row r="648" spans="1:40" ht="15.5" x14ac:dyDescent="0.35">
      <c r="A648" s="1147"/>
      <c r="B648" s="1148"/>
      <c r="C648" s="1148"/>
      <c r="D648" s="1148"/>
      <c r="E648" s="1148"/>
      <c r="F648" s="1148"/>
      <c r="G648" s="1148"/>
      <c r="H648" s="1148"/>
      <c r="I648" s="1148"/>
      <c r="J648" s="1148"/>
      <c r="K648" s="1148"/>
      <c r="L648" s="1148"/>
      <c r="M648" s="1148"/>
      <c r="N648" s="1148"/>
      <c r="O648" s="1148"/>
      <c r="P648" s="1148"/>
      <c r="Q648" s="1148"/>
      <c r="R648" s="1148"/>
      <c r="S648" s="1148"/>
      <c r="T648" s="1148"/>
      <c r="U648" s="1148"/>
      <c r="V648" s="1148"/>
      <c r="W648" s="1148"/>
      <c r="X648" s="1148"/>
      <c r="Y648" s="1148"/>
      <c r="Z648" s="1148"/>
      <c r="AA648" s="1148"/>
      <c r="AB648" s="1148"/>
      <c r="AC648" s="1148"/>
      <c r="AD648" s="1148"/>
      <c r="AE648" s="1148"/>
      <c r="AF648" s="1149"/>
      <c r="AG648" s="472"/>
      <c r="AH648" s="471"/>
      <c r="AI648" s="468"/>
      <c r="AJ648" s="467"/>
      <c r="AK648" s="467"/>
      <c r="AL648" s="466"/>
      <c r="AM648" s="470"/>
      <c r="AN648" s="465"/>
    </row>
    <row r="649" spans="1:40" ht="15.5" x14ac:dyDescent="0.35">
      <c r="A649" s="1147"/>
      <c r="B649" s="1148"/>
      <c r="C649" s="1148"/>
      <c r="D649" s="1148"/>
      <c r="E649" s="1148"/>
      <c r="F649" s="1148"/>
      <c r="G649" s="1148"/>
      <c r="H649" s="1148"/>
      <c r="I649" s="1148"/>
      <c r="J649" s="1148"/>
      <c r="K649" s="1148"/>
      <c r="L649" s="1148"/>
      <c r="M649" s="1148"/>
      <c r="N649" s="1148"/>
      <c r="O649" s="1148"/>
      <c r="P649" s="1148"/>
      <c r="Q649" s="1148"/>
      <c r="R649" s="1148"/>
      <c r="S649" s="1148"/>
      <c r="T649" s="1148"/>
      <c r="U649" s="1148"/>
      <c r="V649" s="1148"/>
      <c r="W649" s="1148"/>
      <c r="X649" s="1148"/>
      <c r="Y649" s="1148"/>
      <c r="Z649" s="1148"/>
      <c r="AA649" s="1148"/>
      <c r="AB649" s="1148"/>
      <c r="AC649" s="1148"/>
      <c r="AD649" s="1148"/>
      <c r="AE649" s="1148"/>
      <c r="AF649" s="1149"/>
      <c r="AG649" s="472"/>
      <c r="AH649" s="471"/>
      <c r="AI649" s="468"/>
      <c r="AJ649" s="467"/>
      <c r="AK649" s="467"/>
      <c r="AL649" s="466"/>
      <c r="AM649" s="470"/>
      <c r="AN649" s="465"/>
    </row>
    <row r="650" spans="1:40" ht="15.5" x14ac:dyDescent="0.35">
      <c r="A650" s="1147"/>
      <c r="B650" s="1148"/>
      <c r="C650" s="1148"/>
      <c r="D650" s="1148"/>
      <c r="E650" s="1148"/>
      <c r="F650" s="1148"/>
      <c r="G650" s="1148"/>
      <c r="H650" s="1148"/>
      <c r="I650" s="1148"/>
      <c r="J650" s="1148"/>
      <c r="K650" s="1148"/>
      <c r="L650" s="1148"/>
      <c r="M650" s="1148"/>
      <c r="N650" s="1148"/>
      <c r="O650" s="1148"/>
      <c r="P650" s="1148"/>
      <c r="Q650" s="1148"/>
      <c r="R650" s="1148"/>
      <c r="S650" s="1148"/>
      <c r="T650" s="1148"/>
      <c r="U650" s="1148"/>
      <c r="V650" s="1148"/>
      <c r="W650" s="1148"/>
      <c r="X650" s="1148"/>
      <c r="Y650" s="1148"/>
      <c r="Z650" s="1148"/>
      <c r="AA650" s="1148"/>
      <c r="AB650" s="1148"/>
      <c r="AC650" s="1148"/>
      <c r="AD650" s="1148"/>
      <c r="AE650" s="1148"/>
      <c r="AF650" s="1149"/>
      <c r="AG650" s="472"/>
      <c r="AH650" s="471"/>
      <c r="AI650" s="468"/>
      <c r="AJ650" s="467"/>
      <c r="AK650" s="467"/>
      <c r="AL650" s="466"/>
      <c r="AM650" s="470"/>
      <c r="AN650" s="465"/>
    </row>
    <row r="651" spans="1:40" ht="15.5" x14ac:dyDescent="0.35">
      <c r="A651" s="1147"/>
      <c r="B651" s="1148"/>
      <c r="C651" s="1148"/>
      <c r="D651" s="1148"/>
      <c r="E651" s="1148"/>
      <c r="F651" s="1148"/>
      <c r="G651" s="1148"/>
      <c r="H651" s="1148"/>
      <c r="I651" s="1148"/>
      <c r="J651" s="1148"/>
      <c r="K651" s="1148"/>
      <c r="L651" s="1148"/>
      <c r="M651" s="1148"/>
      <c r="N651" s="1148"/>
      <c r="O651" s="1148"/>
      <c r="P651" s="1148"/>
      <c r="Q651" s="1148"/>
      <c r="R651" s="1148"/>
      <c r="S651" s="1148"/>
      <c r="T651" s="1148"/>
      <c r="U651" s="1148"/>
      <c r="V651" s="1148"/>
      <c r="W651" s="1148"/>
      <c r="X651" s="1148"/>
      <c r="Y651" s="1148"/>
      <c r="Z651" s="1148"/>
      <c r="AA651" s="1148"/>
      <c r="AB651" s="1148"/>
      <c r="AC651" s="1148"/>
      <c r="AD651" s="1148"/>
      <c r="AE651" s="1148"/>
      <c r="AF651" s="1149"/>
      <c r="AG651" s="472"/>
      <c r="AH651" s="471"/>
      <c r="AI651" s="468"/>
      <c r="AJ651" s="467"/>
      <c r="AK651" s="467"/>
      <c r="AL651" s="466"/>
      <c r="AM651" s="470"/>
      <c r="AN651" s="465"/>
    </row>
    <row r="652" spans="1:40" ht="15.5" x14ac:dyDescent="0.35">
      <c r="A652" s="1147"/>
      <c r="B652" s="1148"/>
      <c r="C652" s="1148"/>
      <c r="D652" s="1148"/>
      <c r="E652" s="1148"/>
      <c r="F652" s="1148"/>
      <c r="G652" s="1148"/>
      <c r="H652" s="1148"/>
      <c r="I652" s="1148"/>
      <c r="J652" s="1148"/>
      <c r="K652" s="1148"/>
      <c r="L652" s="1148"/>
      <c r="M652" s="1148"/>
      <c r="N652" s="1148"/>
      <c r="O652" s="1148"/>
      <c r="P652" s="1148"/>
      <c r="Q652" s="1148"/>
      <c r="R652" s="1148"/>
      <c r="S652" s="1148"/>
      <c r="T652" s="1148"/>
      <c r="U652" s="1148"/>
      <c r="V652" s="1148"/>
      <c r="W652" s="1148"/>
      <c r="X652" s="1148"/>
      <c r="Y652" s="1148"/>
      <c r="Z652" s="1148"/>
      <c r="AA652" s="1148"/>
      <c r="AB652" s="1148"/>
      <c r="AC652" s="1148"/>
      <c r="AD652" s="1148"/>
      <c r="AE652" s="1148"/>
      <c r="AF652" s="1149"/>
      <c r="AG652" s="472"/>
      <c r="AH652" s="471"/>
      <c r="AI652" s="468"/>
      <c r="AJ652" s="467"/>
      <c r="AK652" s="467"/>
      <c r="AL652" s="466"/>
      <c r="AM652" s="470"/>
      <c r="AN652" s="465"/>
    </row>
    <row r="653" spans="1:40" ht="15.5" x14ac:dyDescent="0.35">
      <c r="A653" s="1147"/>
      <c r="B653" s="1148"/>
      <c r="C653" s="1148"/>
      <c r="D653" s="1148"/>
      <c r="E653" s="1148"/>
      <c r="F653" s="1148"/>
      <c r="G653" s="1148"/>
      <c r="H653" s="1148"/>
      <c r="I653" s="1148"/>
      <c r="J653" s="1148"/>
      <c r="K653" s="1148"/>
      <c r="L653" s="1148"/>
      <c r="M653" s="1148"/>
      <c r="N653" s="1148"/>
      <c r="O653" s="1148"/>
      <c r="P653" s="1148"/>
      <c r="Q653" s="1148"/>
      <c r="R653" s="1148"/>
      <c r="S653" s="1148"/>
      <c r="T653" s="1148"/>
      <c r="U653" s="1148"/>
      <c r="V653" s="1148"/>
      <c r="W653" s="1148"/>
      <c r="X653" s="1148"/>
      <c r="Y653" s="1148"/>
      <c r="Z653" s="1148"/>
      <c r="AA653" s="1148"/>
      <c r="AB653" s="1148"/>
      <c r="AC653" s="1148"/>
      <c r="AD653" s="1148"/>
      <c r="AE653" s="1148"/>
      <c r="AF653" s="1149"/>
      <c r="AG653" s="1168"/>
      <c r="AH653" s="1169"/>
      <c r="AI653" s="551"/>
      <c r="AJ653" s="547"/>
      <c r="AK653" s="548"/>
      <c r="AL653" s="548"/>
      <c r="AM653" s="549"/>
      <c r="AN653" s="550"/>
    </row>
    <row r="654" spans="1:40" ht="15.5" x14ac:dyDescent="0.35">
      <c r="A654" s="1147"/>
      <c r="B654" s="1148"/>
      <c r="C654" s="1148"/>
      <c r="D654" s="1148"/>
      <c r="E654" s="1148"/>
      <c r="F654" s="1148"/>
      <c r="G654" s="1148"/>
      <c r="H654" s="1148"/>
      <c r="I654" s="1148"/>
      <c r="J654" s="1148"/>
      <c r="K654" s="1148"/>
      <c r="L654" s="1148"/>
      <c r="M654" s="1148"/>
      <c r="N654" s="1148"/>
      <c r="O654" s="1148"/>
      <c r="P654" s="1148"/>
      <c r="Q654" s="1148"/>
      <c r="R654" s="1148"/>
      <c r="S654" s="1148"/>
      <c r="T654" s="1148"/>
      <c r="U654" s="1148"/>
      <c r="V654" s="1148"/>
      <c r="W654" s="1148"/>
      <c r="X654" s="1148"/>
      <c r="Y654" s="1148"/>
      <c r="Z654" s="1148"/>
      <c r="AA654" s="1148"/>
      <c r="AB654" s="1148"/>
      <c r="AC654" s="1148"/>
      <c r="AD654" s="1148"/>
      <c r="AE654" s="1148"/>
      <c r="AF654" s="1149"/>
      <c r="AG654" s="472"/>
      <c r="AH654" s="471"/>
      <c r="AI654" s="468"/>
      <c r="AJ654" s="467"/>
      <c r="AK654" s="466"/>
      <c r="AL654" s="466"/>
      <c r="AM654" s="470"/>
      <c r="AN654" s="465"/>
    </row>
    <row r="655" spans="1:40" ht="15.5" x14ac:dyDescent="0.35">
      <c r="A655" s="1147"/>
      <c r="B655" s="1148"/>
      <c r="C655" s="1148"/>
      <c r="D655" s="1148"/>
      <c r="E655" s="1148"/>
      <c r="F655" s="1148"/>
      <c r="G655" s="1148"/>
      <c r="H655" s="1148"/>
      <c r="I655" s="1148"/>
      <c r="J655" s="1148"/>
      <c r="K655" s="1148"/>
      <c r="L655" s="1148"/>
      <c r="M655" s="1148"/>
      <c r="N655" s="1148"/>
      <c r="O655" s="1148"/>
      <c r="P655" s="1148"/>
      <c r="Q655" s="1148"/>
      <c r="R655" s="1148"/>
      <c r="S655" s="1148"/>
      <c r="T655" s="1148"/>
      <c r="U655" s="1148"/>
      <c r="V655" s="1148"/>
      <c r="W655" s="1148"/>
      <c r="X655" s="1148"/>
      <c r="Y655" s="1148"/>
      <c r="Z655" s="1148"/>
      <c r="AA655" s="1148"/>
      <c r="AB655" s="1148"/>
      <c r="AC655" s="1148"/>
      <c r="AD655" s="1148"/>
      <c r="AE655" s="1148"/>
      <c r="AF655" s="1149"/>
      <c r="AG655" s="1168"/>
      <c r="AH655" s="1169"/>
      <c r="AI655" s="469"/>
      <c r="AJ655" s="467"/>
      <c r="AK655" s="467"/>
      <c r="AL655" s="466"/>
      <c r="AM655" s="466"/>
      <c r="AN655" s="465"/>
    </row>
    <row r="656" spans="1:40" ht="15.5" x14ac:dyDescent="0.35">
      <c r="A656" s="1147"/>
      <c r="B656" s="1148"/>
      <c r="C656" s="1148"/>
      <c r="D656" s="1148"/>
      <c r="E656" s="1148"/>
      <c r="F656" s="1148"/>
      <c r="G656" s="1148"/>
      <c r="H656" s="1148"/>
      <c r="I656" s="1148"/>
      <c r="J656" s="1148"/>
      <c r="K656" s="1148"/>
      <c r="L656" s="1148"/>
      <c r="M656" s="1148"/>
      <c r="N656" s="1148"/>
      <c r="O656" s="1148"/>
      <c r="P656" s="1148"/>
      <c r="Q656" s="1148"/>
      <c r="R656" s="1148"/>
      <c r="S656" s="1148"/>
      <c r="T656" s="1148"/>
      <c r="U656" s="1148"/>
      <c r="V656" s="1148"/>
      <c r="W656" s="1148"/>
      <c r="X656" s="1148"/>
      <c r="Y656" s="1148"/>
      <c r="Z656" s="1148"/>
      <c r="AA656" s="1148"/>
      <c r="AB656" s="1148"/>
      <c r="AC656" s="1148"/>
      <c r="AD656" s="1148"/>
      <c r="AE656" s="1148"/>
      <c r="AF656" s="1149"/>
      <c r="AG656" s="1168"/>
      <c r="AH656" s="1169"/>
      <c r="AI656" s="468"/>
      <c r="AJ656" s="547"/>
      <c r="AK656" s="548"/>
      <c r="AL656" s="548"/>
      <c r="AM656" s="549"/>
      <c r="AN656" s="550"/>
    </row>
    <row r="657" spans="1:40" ht="15.5" x14ac:dyDescent="0.35">
      <c r="A657" s="1147"/>
      <c r="B657" s="1148"/>
      <c r="C657" s="1148"/>
      <c r="D657" s="1148"/>
      <c r="E657" s="1148"/>
      <c r="F657" s="1148"/>
      <c r="G657" s="1148"/>
      <c r="H657" s="1148"/>
      <c r="I657" s="1148"/>
      <c r="J657" s="1148"/>
      <c r="K657" s="1148"/>
      <c r="L657" s="1148"/>
      <c r="M657" s="1148"/>
      <c r="N657" s="1148"/>
      <c r="O657" s="1148"/>
      <c r="P657" s="1148"/>
      <c r="Q657" s="1148"/>
      <c r="R657" s="1148"/>
      <c r="S657" s="1148"/>
      <c r="T657" s="1148"/>
      <c r="U657" s="1148"/>
      <c r="V657" s="1148"/>
      <c r="W657" s="1148"/>
      <c r="X657" s="1148"/>
      <c r="Y657" s="1148"/>
      <c r="Z657" s="1148"/>
      <c r="AA657" s="1148"/>
      <c r="AB657" s="1148"/>
      <c r="AC657" s="1148"/>
      <c r="AD657" s="1148"/>
      <c r="AE657" s="1148"/>
      <c r="AF657" s="1149"/>
      <c r="AG657" s="1168"/>
      <c r="AH657" s="1169"/>
      <c r="AI657" s="468"/>
      <c r="AJ657" s="467"/>
      <c r="AK657" s="466"/>
      <c r="AL657" s="466"/>
      <c r="AM657" s="470"/>
      <c r="AN657" s="465"/>
    </row>
    <row r="658" spans="1:40" ht="15.5" x14ac:dyDescent="0.35">
      <c r="A658" s="1147"/>
      <c r="B658" s="1148"/>
      <c r="C658" s="1148"/>
      <c r="D658" s="1148"/>
      <c r="E658" s="1148"/>
      <c r="F658" s="1148"/>
      <c r="G658" s="1148"/>
      <c r="H658" s="1148"/>
      <c r="I658" s="1148"/>
      <c r="J658" s="1148"/>
      <c r="K658" s="1148"/>
      <c r="L658" s="1148"/>
      <c r="M658" s="1148"/>
      <c r="N658" s="1148"/>
      <c r="O658" s="1148"/>
      <c r="P658" s="1148"/>
      <c r="Q658" s="1148"/>
      <c r="R658" s="1148"/>
      <c r="S658" s="1148"/>
      <c r="T658" s="1148"/>
      <c r="U658" s="1148"/>
      <c r="V658" s="1148"/>
      <c r="W658" s="1148"/>
      <c r="X658" s="1148"/>
      <c r="Y658" s="1148"/>
      <c r="Z658" s="1148"/>
      <c r="AA658" s="1148"/>
      <c r="AB658" s="1148"/>
      <c r="AC658" s="1148"/>
      <c r="AD658" s="1148"/>
      <c r="AE658" s="1148"/>
      <c r="AF658" s="1149"/>
      <c r="AG658" s="1168"/>
      <c r="AH658" s="1169"/>
      <c r="AI658" s="468"/>
      <c r="AJ658" s="547"/>
      <c r="AK658" s="548"/>
      <c r="AL658" s="548"/>
      <c r="AM658" s="549"/>
      <c r="AN658" s="550"/>
    </row>
    <row r="659" spans="1:40" ht="15.5" x14ac:dyDescent="0.35">
      <c r="A659" s="1147"/>
      <c r="B659" s="1148"/>
      <c r="C659" s="1148"/>
      <c r="D659" s="1148"/>
      <c r="E659" s="1148"/>
      <c r="F659" s="1148"/>
      <c r="G659" s="1148"/>
      <c r="H659" s="1148"/>
      <c r="I659" s="1148"/>
      <c r="J659" s="1148"/>
      <c r="K659" s="1148"/>
      <c r="L659" s="1148"/>
      <c r="M659" s="1148"/>
      <c r="N659" s="1148"/>
      <c r="O659" s="1148"/>
      <c r="P659" s="1148"/>
      <c r="Q659" s="1148"/>
      <c r="R659" s="1148"/>
      <c r="S659" s="1148"/>
      <c r="T659" s="1148"/>
      <c r="U659" s="1148"/>
      <c r="V659" s="1148"/>
      <c r="W659" s="1148"/>
      <c r="X659" s="1148"/>
      <c r="Y659" s="1148"/>
      <c r="Z659" s="1148"/>
      <c r="AA659" s="1148"/>
      <c r="AB659" s="1148"/>
      <c r="AC659" s="1148"/>
      <c r="AD659" s="1148"/>
      <c r="AE659" s="1148"/>
      <c r="AF659" s="1149"/>
      <c r="AG659" s="1166"/>
      <c r="AH659" s="1167"/>
      <c r="AI659" s="468"/>
      <c r="AJ659" s="467"/>
      <c r="AK659" s="466"/>
      <c r="AL659" s="466"/>
      <c r="AM659" s="466"/>
      <c r="AN659" s="465"/>
    </row>
    <row r="660" spans="1:40" ht="16" thickBot="1" x14ac:dyDescent="0.4">
      <c r="A660" s="1147"/>
      <c r="B660" s="1148"/>
      <c r="C660" s="1148"/>
      <c r="D660" s="1148"/>
      <c r="E660" s="1148"/>
      <c r="F660" s="1148"/>
      <c r="G660" s="1148"/>
      <c r="H660" s="1148"/>
      <c r="I660" s="1148"/>
      <c r="J660" s="1148"/>
      <c r="K660" s="1148"/>
      <c r="L660" s="1148"/>
      <c r="M660" s="1148"/>
      <c r="N660" s="1148"/>
      <c r="O660" s="1148"/>
      <c r="P660" s="1148"/>
      <c r="Q660" s="1148"/>
      <c r="R660" s="1148"/>
      <c r="S660" s="1148"/>
      <c r="T660" s="1148"/>
      <c r="U660" s="1148"/>
      <c r="V660" s="1148"/>
      <c r="W660" s="1148"/>
      <c r="X660" s="1148"/>
      <c r="Y660" s="1148"/>
      <c r="Z660" s="1148"/>
      <c r="AA660" s="1148"/>
      <c r="AB660" s="1148"/>
      <c r="AC660" s="1148"/>
      <c r="AD660" s="1148"/>
      <c r="AE660" s="1148"/>
      <c r="AF660" s="1149"/>
      <c r="AG660" s="1185"/>
      <c r="AH660" s="1186"/>
      <c r="AI660" s="464"/>
      <c r="AJ660" s="463"/>
      <c r="AK660" s="463"/>
      <c r="AL660" s="463"/>
      <c r="AM660" s="463"/>
      <c r="AN660" s="462"/>
    </row>
    <row r="661" spans="1:40" ht="15.5" x14ac:dyDescent="0.35">
      <c r="A661" s="1147"/>
      <c r="B661" s="1148"/>
      <c r="C661" s="1148"/>
      <c r="D661" s="1148"/>
      <c r="E661" s="1148"/>
      <c r="F661" s="1148"/>
      <c r="G661" s="1148"/>
      <c r="H661" s="1148"/>
      <c r="I661" s="1148"/>
      <c r="J661" s="1148"/>
      <c r="K661" s="1148"/>
      <c r="L661" s="1148"/>
      <c r="M661" s="1148"/>
      <c r="N661" s="1148"/>
      <c r="O661" s="1148"/>
      <c r="P661" s="1148"/>
      <c r="Q661" s="1148"/>
      <c r="R661" s="1148"/>
      <c r="S661" s="1148"/>
      <c r="T661" s="1148"/>
      <c r="U661" s="1148"/>
      <c r="V661" s="1148"/>
      <c r="W661" s="1148"/>
      <c r="X661" s="1148"/>
      <c r="Y661" s="1148"/>
      <c r="Z661" s="1148"/>
      <c r="AA661" s="1148"/>
      <c r="AB661" s="1148"/>
      <c r="AC661" s="1148"/>
      <c r="AD661" s="1148"/>
      <c r="AE661" s="1148"/>
      <c r="AF661" s="1149"/>
      <c r="AG661" s="1187" t="s">
        <v>416</v>
      </c>
      <c r="AH661" s="1188"/>
      <c r="AI661" s="1188"/>
      <c r="AJ661" s="1188"/>
      <c r="AK661" s="1188"/>
      <c r="AL661" s="1188"/>
      <c r="AM661" s="1189"/>
      <c r="AN661" s="461">
        <f>SUM(AN632:AN660)</f>
        <v>0.96</v>
      </c>
    </row>
    <row r="662" spans="1:40" ht="15.5" x14ac:dyDescent="0.35">
      <c r="A662" s="1147"/>
      <c r="B662" s="1148"/>
      <c r="C662" s="1148"/>
      <c r="D662" s="1148"/>
      <c r="E662" s="1148"/>
      <c r="F662" s="1148"/>
      <c r="G662" s="1148"/>
      <c r="H662" s="1148"/>
      <c r="I662" s="1148"/>
      <c r="J662" s="1148"/>
      <c r="K662" s="1148"/>
      <c r="L662" s="1148"/>
      <c r="M662" s="1148"/>
      <c r="N662" s="1148"/>
      <c r="O662" s="1148"/>
      <c r="P662" s="1148"/>
      <c r="Q662" s="1148"/>
      <c r="R662" s="1148"/>
      <c r="S662" s="1148"/>
      <c r="T662" s="1148"/>
      <c r="U662" s="1148"/>
      <c r="V662" s="1148"/>
      <c r="W662" s="1148"/>
      <c r="X662" s="1148"/>
      <c r="Y662" s="1148"/>
      <c r="Z662" s="1148"/>
      <c r="AA662" s="1148"/>
      <c r="AB662" s="1148"/>
      <c r="AC662" s="1148"/>
      <c r="AD662" s="1148"/>
      <c r="AE662" s="1148"/>
      <c r="AF662" s="1149"/>
      <c r="AG662" s="1190"/>
      <c r="AH662" s="1191"/>
      <c r="AI662" s="1191"/>
      <c r="AJ662" s="1191"/>
      <c r="AK662" s="1191"/>
      <c r="AL662" s="1191"/>
      <c r="AM662" s="1192"/>
      <c r="AN662" s="460"/>
    </row>
    <row r="663" spans="1:40" ht="18.5" thickBot="1" x14ac:dyDescent="0.45">
      <c r="A663" s="1150"/>
      <c r="B663" s="1151"/>
      <c r="C663" s="1151"/>
      <c r="D663" s="1151"/>
      <c r="E663" s="1151"/>
      <c r="F663" s="1151"/>
      <c r="G663" s="1151"/>
      <c r="H663" s="1151"/>
      <c r="I663" s="1151"/>
      <c r="J663" s="1151"/>
      <c r="K663" s="1151"/>
      <c r="L663" s="1151"/>
      <c r="M663" s="1151"/>
      <c r="N663" s="1151"/>
      <c r="O663" s="1151"/>
      <c r="P663" s="1151"/>
      <c r="Q663" s="1151"/>
      <c r="R663" s="1151"/>
      <c r="S663" s="1151"/>
      <c r="T663" s="1151"/>
      <c r="U663" s="1151"/>
      <c r="V663" s="1151"/>
      <c r="W663" s="1151"/>
      <c r="X663" s="1151"/>
      <c r="Y663" s="1151"/>
      <c r="Z663" s="1151"/>
      <c r="AA663" s="1151"/>
      <c r="AB663" s="1151"/>
      <c r="AC663" s="1151"/>
      <c r="AD663" s="1151"/>
      <c r="AE663" s="1151"/>
      <c r="AF663" s="1152"/>
      <c r="AG663" s="1193" t="s">
        <v>415</v>
      </c>
      <c r="AH663" s="1194"/>
      <c r="AI663" s="1194"/>
      <c r="AJ663" s="1194"/>
      <c r="AK663" s="1194"/>
      <c r="AL663" s="1194"/>
      <c r="AM663" s="1195"/>
      <c r="AN663" s="459">
        <f>AN661-AN662</f>
        <v>0.96</v>
      </c>
    </row>
    <row r="664" spans="1:40" ht="15.5" x14ac:dyDescent="0.35">
      <c r="A664" s="458"/>
      <c r="B664" s="457"/>
      <c r="C664" s="453"/>
      <c r="D664" s="453"/>
      <c r="E664" s="453"/>
      <c r="F664" s="453"/>
      <c r="G664" s="453"/>
      <c r="H664" s="454"/>
      <c r="I664" s="453"/>
      <c r="J664" s="453"/>
      <c r="K664" s="453"/>
      <c r="L664" s="453"/>
      <c r="M664" s="453"/>
      <c r="N664" s="453"/>
      <c r="O664" s="453"/>
      <c r="P664" s="453"/>
      <c r="Q664" s="453"/>
      <c r="R664" s="453"/>
      <c r="S664" s="1170"/>
      <c r="T664" s="1170"/>
      <c r="U664" s="1170"/>
      <c r="V664" s="1170"/>
      <c r="W664" s="1170"/>
      <c r="X664" s="1170"/>
      <c r="Y664" s="1170"/>
      <c r="Z664" s="1170"/>
      <c r="AA664" s="1170"/>
      <c r="AB664" s="1170"/>
      <c r="AC664" s="1170"/>
      <c r="AD664" s="1170"/>
      <c r="AE664" s="1170"/>
      <c r="AF664" s="1170"/>
      <c r="AG664" s="1170"/>
      <c r="AH664" s="1170"/>
      <c r="AI664" s="456"/>
      <c r="AJ664" s="455"/>
      <c r="AK664" s="454"/>
      <c r="AL664" s="453"/>
      <c r="AM664" s="453"/>
      <c r="AN664" s="452"/>
    </row>
    <row r="665" spans="1:40" ht="15.5" x14ac:dyDescent="0.35">
      <c r="A665" s="448"/>
      <c r="B665" s="447"/>
      <c r="H665" s="446"/>
      <c r="S665" s="1171"/>
      <c r="T665" s="1171"/>
      <c r="U665" s="1171"/>
      <c r="V665" s="1171"/>
      <c r="W665" s="1171"/>
      <c r="X665" s="1171"/>
      <c r="Y665" s="1171"/>
      <c r="Z665" s="1171"/>
      <c r="AA665" s="1171"/>
      <c r="AB665" s="1171"/>
      <c r="AC665" s="1171"/>
      <c r="AD665" s="1171"/>
      <c r="AE665" s="1171"/>
      <c r="AF665" s="1171"/>
      <c r="AG665" s="1171"/>
      <c r="AH665" s="1171"/>
      <c r="AI665" s="451"/>
      <c r="AJ665" s="450"/>
      <c r="AK665" s="446"/>
      <c r="AN665" s="449"/>
    </row>
    <row r="666" spans="1:40" ht="15.5" x14ac:dyDescent="0.35">
      <c r="A666" s="448"/>
      <c r="B666" s="447"/>
      <c r="H666" s="446"/>
      <c r="S666" s="1171"/>
      <c r="T666" s="1171"/>
      <c r="U666" s="1171"/>
      <c r="V666" s="1171"/>
      <c r="W666" s="1171"/>
      <c r="X666" s="1171"/>
      <c r="Y666" s="1171"/>
      <c r="Z666" s="1171"/>
      <c r="AA666" s="1171"/>
      <c r="AB666" s="1171"/>
      <c r="AC666" s="1171"/>
      <c r="AD666" s="1171"/>
      <c r="AE666" s="1171"/>
      <c r="AF666" s="1171"/>
      <c r="AG666" s="1171"/>
      <c r="AH666" s="1171"/>
      <c r="AI666" s="451"/>
      <c r="AJ666" s="450"/>
      <c r="AK666" s="446"/>
      <c r="AN666" s="449"/>
    </row>
    <row r="667" spans="1:40" ht="15.5" x14ac:dyDescent="0.35">
      <c r="A667" s="448"/>
      <c r="B667" s="447"/>
      <c r="H667" s="446"/>
      <c r="S667" s="1171"/>
      <c r="T667" s="1171"/>
      <c r="U667" s="1171"/>
      <c r="V667" s="1171"/>
      <c r="W667" s="1171"/>
      <c r="X667" s="1171"/>
      <c r="Y667" s="1171"/>
      <c r="Z667" s="1171"/>
      <c r="AA667" s="1171"/>
      <c r="AB667" s="1171"/>
      <c r="AC667" s="1171"/>
      <c r="AD667" s="1171"/>
      <c r="AE667" s="1171"/>
      <c r="AF667" s="1171"/>
      <c r="AG667" s="1171"/>
      <c r="AH667" s="1171"/>
      <c r="AI667" s="451"/>
      <c r="AJ667" s="450"/>
      <c r="AK667" s="446"/>
      <c r="AN667" s="449"/>
    </row>
    <row r="668" spans="1:40" ht="15.5" x14ac:dyDescent="0.35">
      <c r="A668" s="448"/>
      <c r="B668" s="447"/>
      <c r="H668" s="446"/>
      <c r="S668" s="1171"/>
      <c r="T668" s="1171"/>
      <c r="U668" s="1171"/>
      <c r="V668" s="1171"/>
      <c r="W668" s="1171"/>
      <c r="X668" s="1171"/>
      <c r="Y668" s="1171"/>
      <c r="Z668" s="1171"/>
      <c r="AA668" s="1171"/>
      <c r="AB668" s="1171"/>
      <c r="AC668" s="1171"/>
      <c r="AD668" s="1171"/>
      <c r="AE668" s="1171"/>
      <c r="AF668" s="1171"/>
      <c r="AG668" s="1171"/>
      <c r="AH668" s="1171"/>
      <c r="AI668" s="451"/>
      <c r="AJ668" s="450"/>
      <c r="AK668" s="446"/>
      <c r="AN668" s="449"/>
    </row>
    <row r="669" spans="1:40" ht="15.5" x14ac:dyDescent="0.35">
      <c r="A669" s="448"/>
      <c r="B669" s="447"/>
      <c r="H669" s="446"/>
      <c r="S669" s="1171"/>
      <c r="T669" s="1171"/>
      <c r="U669" s="1171"/>
      <c r="V669" s="1171"/>
      <c r="W669" s="1171"/>
      <c r="X669" s="1171"/>
      <c r="Y669" s="1171"/>
      <c r="Z669" s="1171"/>
      <c r="AA669" s="1171"/>
      <c r="AB669" s="1171"/>
      <c r="AC669" s="1171"/>
      <c r="AD669" s="1171"/>
      <c r="AE669" s="1171"/>
      <c r="AF669" s="1171"/>
      <c r="AG669" s="1171"/>
      <c r="AH669" s="1171"/>
      <c r="AI669" s="451"/>
      <c r="AJ669" s="450"/>
      <c r="AK669" s="446"/>
      <c r="AN669" s="449"/>
    </row>
    <row r="670" spans="1:40" ht="15.5" x14ac:dyDescent="0.35">
      <c r="A670" s="448"/>
      <c r="B670" s="447"/>
      <c r="H670" s="446"/>
      <c r="S670" s="1171"/>
      <c r="T670" s="1171"/>
      <c r="U670" s="1171"/>
      <c r="V670" s="1171"/>
      <c r="W670" s="1171"/>
      <c r="X670" s="1171"/>
      <c r="Y670" s="1171"/>
      <c r="Z670" s="1171"/>
      <c r="AA670" s="1171"/>
      <c r="AB670" s="1171"/>
      <c r="AC670" s="1171"/>
      <c r="AD670" s="1171"/>
      <c r="AE670" s="1171"/>
      <c r="AF670" s="1171"/>
      <c r="AG670" s="1171"/>
      <c r="AH670" s="1171"/>
      <c r="AI670" s="1173" t="s">
        <v>541</v>
      </c>
      <c r="AJ670" s="1174"/>
      <c r="AK670" s="1174"/>
      <c r="AL670" s="1174"/>
      <c r="AM670" s="1174"/>
      <c r="AN670" s="1175"/>
    </row>
    <row r="671" spans="1:40" ht="13" x14ac:dyDescent="0.3">
      <c r="A671" s="1176"/>
      <c r="B671" s="1177"/>
      <c r="C671" s="1177"/>
      <c r="D671" s="1177"/>
      <c r="E671" s="1177"/>
      <c r="F671" s="1177"/>
      <c r="G671" s="1177"/>
      <c r="H671" s="1177"/>
      <c r="I671" s="1177"/>
      <c r="J671" s="1177"/>
      <c r="K671" s="1177"/>
      <c r="L671" s="1177"/>
      <c r="M671" s="1177"/>
      <c r="N671" s="1177"/>
      <c r="O671" s="1177"/>
      <c r="P671" s="1177"/>
      <c r="Q671" s="1177"/>
      <c r="R671" s="1178"/>
      <c r="S671" s="1171"/>
      <c r="T671" s="1171"/>
      <c r="U671" s="1171"/>
      <c r="V671" s="1171"/>
      <c r="W671" s="1171"/>
      <c r="X671" s="1171"/>
      <c r="Y671" s="1171"/>
      <c r="Z671" s="1171"/>
      <c r="AA671" s="1171"/>
      <c r="AB671" s="1171"/>
      <c r="AC671" s="1171"/>
      <c r="AD671" s="1171"/>
      <c r="AE671" s="1171"/>
      <c r="AF671" s="1171"/>
      <c r="AG671" s="1171"/>
      <c r="AH671" s="1171"/>
      <c r="AI671" s="1173" t="s">
        <v>542</v>
      </c>
      <c r="AJ671" s="1174"/>
      <c r="AK671" s="1174"/>
      <c r="AL671" s="1174"/>
      <c r="AM671" s="1174"/>
      <c r="AN671" s="1175"/>
    </row>
    <row r="672" spans="1:40" ht="13" x14ac:dyDescent="0.3">
      <c r="A672" s="1176"/>
      <c r="B672" s="1177"/>
      <c r="C672" s="1177"/>
      <c r="D672" s="1177"/>
      <c r="E672" s="1177"/>
      <c r="F672" s="1177"/>
      <c r="G672" s="1177"/>
      <c r="H672" s="1177"/>
      <c r="I672" s="1177"/>
      <c r="J672" s="1177"/>
      <c r="K672" s="1177"/>
      <c r="L672" s="1177"/>
      <c r="M672" s="1177"/>
      <c r="N672" s="1177"/>
      <c r="O672" s="1177"/>
      <c r="P672" s="1177"/>
      <c r="Q672" s="1177"/>
      <c r="R672" s="1178"/>
      <c r="S672" s="1171"/>
      <c r="T672" s="1171"/>
      <c r="U672" s="1171"/>
      <c r="V672" s="1171"/>
      <c r="W672" s="1171"/>
      <c r="X672" s="1171"/>
      <c r="Y672" s="1171"/>
      <c r="Z672" s="1171"/>
      <c r="AA672" s="1171"/>
      <c r="AB672" s="1171"/>
      <c r="AC672" s="1171"/>
      <c r="AD672" s="1171"/>
      <c r="AE672" s="1171"/>
      <c r="AF672" s="1171"/>
      <c r="AG672" s="1171"/>
      <c r="AH672" s="1171"/>
      <c r="AI672" s="1173" t="s">
        <v>543</v>
      </c>
      <c r="AJ672" s="1174"/>
      <c r="AK672" s="1174"/>
      <c r="AL672" s="1174"/>
      <c r="AM672" s="1174"/>
      <c r="AN672" s="1175"/>
    </row>
    <row r="673" spans="1:40" ht="13.5" thickBot="1" x14ac:dyDescent="0.35">
      <c r="A673" s="1179"/>
      <c r="B673" s="1180"/>
      <c r="C673" s="1180"/>
      <c r="D673" s="1180"/>
      <c r="E673" s="1180"/>
      <c r="F673" s="1180"/>
      <c r="G673" s="1180"/>
      <c r="H673" s="1180"/>
      <c r="I673" s="1180"/>
      <c r="J673" s="1180"/>
      <c r="K673" s="1180"/>
      <c r="L673" s="1180"/>
      <c r="M673" s="1180"/>
      <c r="N673" s="1180"/>
      <c r="O673" s="1180"/>
      <c r="P673" s="1180"/>
      <c r="Q673" s="1180"/>
      <c r="R673" s="1181"/>
      <c r="S673" s="1172"/>
      <c r="T673" s="1172"/>
      <c r="U673" s="1172"/>
      <c r="V673" s="1172"/>
      <c r="W673" s="1172"/>
      <c r="X673" s="1172"/>
      <c r="Y673" s="1172"/>
      <c r="Z673" s="1172"/>
      <c r="AA673" s="1172"/>
      <c r="AB673" s="1172"/>
      <c r="AC673" s="1172"/>
      <c r="AD673" s="1172"/>
      <c r="AE673" s="1172"/>
      <c r="AF673" s="1172"/>
      <c r="AG673" s="1172"/>
      <c r="AH673" s="1172"/>
      <c r="AI673" s="1182"/>
      <c r="AJ673" s="1183"/>
      <c r="AK673" s="1183"/>
      <c r="AL673" s="1183"/>
      <c r="AM673" s="1183"/>
      <c r="AN673" s="1184"/>
    </row>
    <row r="674" spans="1:40" ht="23" x14ac:dyDescent="0.5">
      <c r="A674" s="1202"/>
      <c r="B674" s="1203"/>
      <c r="C674" s="1203"/>
      <c r="D674" s="1203"/>
      <c r="E674" s="1203"/>
      <c r="F674" s="1203"/>
      <c r="G674" s="1203"/>
      <c r="H674" s="1204"/>
      <c r="I674" s="1208" t="s">
        <v>443</v>
      </c>
      <c r="J674" s="1209"/>
      <c r="K674" s="1209"/>
      <c r="L674" s="1209"/>
      <c r="M674" s="1209"/>
      <c r="N674" s="1209"/>
      <c r="O674" s="1209"/>
      <c r="P674" s="1209"/>
      <c r="Q674" s="1209"/>
      <c r="R674" s="1209"/>
      <c r="S674" s="1209"/>
      <c r="T674" s="1209"/>
      <c r="U674" s="1209"/>
      <c r="V674" s="1209"/>
      <c r="W674" s="1209"/>
      <c r="X674" s="1209"/>
      <c r="Y674" s="1209"/>
      <c r="Z674" s="1209"/>
      <c r="AA674" s="1209"/>
      <c r="AB674" s="1209"/>
      <c r="AC674" s="1209"/>
      <c r="AD674" s="1209"/>
      <c r="AE674" s="1209"/>
      <c r="AF674" s="1209"/>
      <c r="AG674" s="1209"/>
      <c r="AH674" s="1209"/>
      <c r="AI674" s="1209"/>
      <c r="AJ674" s="1209"/>
      <c r="AK674" s="1210"/>
      <c r="AL674" s="1214" t="s">
        <v>442</v>
      </c>
      <c r="AM674" s="1215"/>
      <c r="AN674" s="1216"/>
    </row>
    <row r="675" spans="1:40" ht="23" x14ac:dyDescent="0.5">
      <c r="A675" s="1205"/>
      <c r="B675" s="1206"/>
      <c r="C675" s="1206"/>
      <c r="D675" s="1206"/>
      <c r="E675" s="1206"/>
      <c r="F675" s="1206"/>
      <c r="G675" s="1206"/>
      <c r="H675" s="1207"/>
      <c r="I675" s="1211"/>
      <c r="J675" s="1212"/>
      <c r="K675" s="1212"/>
      <c r="L675" s="1212"/>
      <c r="M675" s="1212"/>
      <c r="N675" s="1212"/>
      <c r="O675" s="1212"/>
      <c r="P675" s="1212"/>
      <c r="Q675" s="1212"/>
      <c r="R675" s="1212"/>
      <c r="S675" s="1212"/>
      <c r="T675" s="1212"/>
      <c r="U675" s="1212"/>
      <c r="V675" s="1212"/>
      <c r="W675" s="1212"/>
      <c r="X675" s="1212"/>
      <c r="Y675" s="1212"/>
      <c r="Z675" s="1212"/>
      <c r="AA675" s="1212"/>
      <c r="AB675" s="1212"/>
      <c r="AC675" s="1212"/>
      <c r="AD675" s="1212"/>
      <c r="AE675" s="1212"/>
      <c r="AF675" s="1212"/>
      <c r="AG675" s="1212"/>
      <c r="AH675" s="1212"/>
      <c r="AI675" s="1212"/>
      <c r="AJ675" s="1212"/>
      <c r="AK675" s="1213"/>
      <c r="AL675" s="1217" t="s">
        <v>441</v>
      </c>
      <c r="AM675" s="1218"/>
      <c r="AN675" s="1219"/>
    </row>
    <row r="676" spans="1:40" ht="23" x14ac:dyDescent="0.5">
      <c r="A676" s="1205"/>
      <c r="B676" s="1206"/>
      <c r="C676" s="1206"/>
      <c r="D676" s="1206"/>
      <c r="E676" s="1206"/>
      <c r="F676" s="1206"/>
      <c r="G676" s="1206"/>
      <c r="H676" s="1207"/>
      <c r="I676" s="1220" t="s">
        <v>440</v>
      </c>
      <c r="J676" s="1221"/>
      <c r="K676" s="1221"/>
      <c r="L676" s="1221"/>
      <c r="M676" s="1221"/>
      <c r="N676" s="1221"/>
      <c r="O676" s="1221"/>
      <c r="P676" s="1221"/>
      <c r="Q676" s="1221"/>
      <c r="R676" s="1221"/>
      <c r="S676" s="1221"/>
      <c r="T676" s="1221"/>
      <c r="U676" s="1221"/>
      <c r="V676" s="1221"/>
      <c r="W676" s="1221"/>
      <c r="X676" s="1221"/>
      <c r="Y676" s="1221"/>
      <c r="Z676" s="1221"/>
      <c r="AA676" s="1221"/>
      <c r="AB676" s="1221"/>
      <c r="AC676" s="1221"/>
      <c r="AD676" s="1221"/>
      <c r="AE676" s="1221"/>
      <c r="AF676" s="1221"/>
      <c r="AG676" s="1221"/>
      <c r="AH676" s="1221"/>
      <c r="AI676" s="1221"/>
      <c r="AJ676" s="1221"/>
      <c r="AK676" s="1222"/>
      <c r="AL676" s="1223" t="s">
        <v>439</v>
      </c>
      <c r="AM676" s="1224"/>
      <c r="AN676" s="1225"/>
    </row>
    <row r="677" spans="1:40" ht="14" x14ac:dyDescent="0.25">
      <c r="A677" s="1226" t="s">
        <v>438</v>
      </c>
      <c r="B677" s="1227"/>
      <c r="C677" s="1227"/>
      <c r="D677" s="1227"/>
      <c r="E677" s="1227"/>
      <c r="F677" s="1227" t="s">
        <v>437</v>
      </c>
      <c r="G677" s="1227"/>
      <c r="H677" s="1228">
        <v>15</v>
      </c>
      <c r="I677" s="1229"/>
      <c r="J677" s="1227" t="s">
        <v>436</v>
      </c>
      <c r="K677" s="1227"/>
      <c r="L677" s="1230">
        <v>6</v>
      </c>
      <c r="M677" s="1230"/>
      <c r="N677" s="1227" t="s">
        <v>8</v>
      </c>
      <c r="O677" s="1227"/>
      <c r="P677" s="1230">
        <v>2025</v>
      </c>
      <c r="Q677" s="1230"/>
      <c r="R677" s="482"/>
      <c r="S677" s="482"/>
      <c r="T677" s="482"/>
      <c r="U677" s="1227" t="s">
        <v>435</v>
      </c>
      <c r="V677" s="1227"/>
      <c r="W677" s="1227"/>
      <c r="X677" s="1227"/>
      <c r="Y677" s="1227"/>
      <c r="Z677" s="1231"/>
      <c r="AA677" s="1231"/>
      <c r="AB677" s="1231"/>
      <c r="AC677" s="1231"/>
      <c r="AD677" s="1231"/>
      <c r="AE677" s="1231"/>
      <c r="AF677" s="1231"/>
      <c r="AG677" s="1227" t="s">
        <v>434</v>
      </c>
      <c r="AH677" s="1227"/>
      <c r="AI677" s="1227"/>
      <c r="AJ677" s="1142" t="s">
        <v>541</v>
      </c>
      <c r="AK677" s="1142"/>
      <c r="AL677" s="1142"/>
      <c r="AM677" s="1142"/>
      <c r="AN677" s="1143"/>
    </row>
    <row r="678" spans="1:40" ht="17.649999999999999" customHeight="1" x14ac:dyDescent="0.25">
      <c r="A678" s="1232" t="s">
        <v>433</v>
      </c>
      <c r="B678" s="1233"/>
      <c r="C678" s="1233"/>
      <c r="D678" s="1233"/>
      <c r="E678" s="1233"/>
      <c r="F678" s="1233"/>
      <c r="G678" s="1233"/>
      <c r="H678" s="1233"/>
      <c r="I678" s="1234" t="s">
        <v>540</v>
      </c>
      <c r="J678" s="1235"/>
      <c r="K678" s="1235"/>
      <c r="L678" s="1235"/>
      <c r="M678" s="1235"/>
      <c r="N678" s="1235"/>
      <c r="O678" s="1235"/>
      <c r="P678" s="1235"/>
      <c r="Q678" s="1235"/>
      <c r="R678" s="1235"/>
      <c r="S678" s="1235"/>
      <c r="T678" s="1235"/>
      <c r="U678" s="1235"/>
      <c r="V678" s="1235"/>
      <c r="W678" s="1235"/>
      <c r="X678" s="1235"/>
      <c r="Y678" s="1235"/>
      <c r="Z678" s="1235"/>
      <c r="AA678" s="1235"/>
      <c r="AB678" s="1235"/>
      <c r="AC678" s="1235"/>
      <c r="AD678" s="1235"/>
      <c r="AE678" s="1235"/>
      <c r="AF678" s="1235"/>
      <c r="AG678" s="1235"/>
      <c r="AH678" s="1235"/>
      <c r="AI678" s="1235"/>
      <c r="AJ678" s="1235"/>
      <c r="AK678" s="1235"/>
      <c r="AL678" s="1235"/>
      <c r="AM678" s="1235"/>
      <c r="AN678" s="1236"/>
    </row>
    <row r="679" spans="1:40" ht="20" x14ac:dyDescent="0.4">
      <c r="A679" s="1226" t="s">
        <v>432</v>
      </c>
      <c r="B679" s="1227"/>
      <c r="C679" s="1227"/>
      <c r="D679" s="1227"/>
      <c r="E679" s="1227"/>
      <c r="F679" s="1227"/>
      <c r="G679" s="1227"/>
      <c r="H679" s="1227"/>
      <c r="I679" s="1237"/>
      <c r="J679" s="1237"/>
      <c r="K679" s="1237"/>
      <c r="L679" s="1237"/>
      <c r="M679" s="1237"/>
      <c r="N679" s="1237"/>
      <c r="O679" s="1237"/>
      <c r="P679" s="1237"/>
      <c r="Q679" s="1237"/>
      <c r="R679" s="1237"/>
      <c r="S679" s="1237"/>
      <c r="T679" s="1237"/>
      <c r="U679" s="1237"/>
      <c r="V679" s="1237"/>
      <c r="W679" s="1237"/>
      <c r="X679" s="1237"/>
      <c r="Y679" s="1237"/>
      <c r="Z679" s="1237"/>
      <c r="AA679" s="1237"/>
      <c r="AB679" s="1237"/>
      <c r="AC679" s="1237"/>
      <c r="AD679" s="1237"/>
      <c r="AE679" s="1238" t="s">
        <v>429</v>
      </c>
      <c r="AF679" s="1239"/>
      <c r="AG679" s="1239"/>
      <c r="AH679" s="1240"/>
      <c r="AI679" s="484"/>
      <c r="AJ679" s="1241" t="s">
        <v>431</v>
      </c>
      <c r="AK679" s="1242"/>
      <c r="AL679" s="1243"/>
      <c r="AM679" s="1244"/>
      <c r="AN679" s="1245"/>
    </row>
    <row r="680" spans="1:40" ht="20" x14ac:dyDescent="0.4">
      <c r="A680" s="1226" t="s">
        <v>430</v>
      </c>
      <c r="B680" s="1227"/>
      <c r="C680" s="1227"/>
      <c r="D680" s="1227"/>
      <c r="E680" s="1227"/>
      <c r="F680" s="1227"/>
      <c r="G680" s="1227"/>
      <c r="H680" s="1227"/>
      <c r="I680" s="1237"/>
      <c r="J680" s="1237"/>
      <c r="K680" s="1237"/>
      <c r="L680" s="1237"/>
      <c r="M680" s="1237"/>
      <c r="N680" s="1237"/>
      <c r="O680" s="1237"/>
      <c r="P680" s="1237"/>
      <c r="Q680" s="1237"/>
      <c r="R680" s="1237"/>
      <c r="S680" s="1237"/>
      <c r="T680" s="1237"/>
      <c r="U680" s="1237"/>
      <c r="V680" s="1237"/>
      <c r="W680" s="1237"/>
      <c r="X680" s="1237"/>
      <c r="Y680" s="1237"/>
      <c r="Z680" s="1237"/>
      <c r="AA680" s="1237"/>
      <c r="AB680" s="1237"/>
      <c r="AC680" s="1237"/>
      <c r="AD680" s="1237"/>
      <c r="AE680" s="1238" t="s">
        <v>429</v>
      </c>
      <c r="AF680" s="1239"/>
      <c r="AG680" s="1239"/>
      <c r="AH680" s="1240"/>
      <c r="AI680" s="484"/>
      <c r="AJ680" s="1238" t="s">
        <v>428</v>
      </c>
      <c r="AK680" s="1239"/>
      <c r="AL680" s="1240"/>
      <c r="AM680" s="1244"/>
      <c r="AN680" s="1245"/>
    </row>
    <row r="681" spans="1:40" ht="16" thickBot="1" x14ac:dyDescent="0.3">
      <c r="A681" s="483"/>
      <c r="B681" s="482"/>
      <c r="C681" s="482"/>
      <c r="D681" s="482"/>
      <c r="E681" s="482"/>
      <c r="F681" s="482"/>
      <c r="G681" s="482"/>
      <c r="H681" s="482"/>
      <c r="I681" s="482"/>
      <c r="J681" s="482"/>
      <c r="K681" s="482"/>
      <c r="L681" s="482"/>
      <c r="M681" s="482"/>
      <c r="N681" s="482"/>
      <c r="O681" s="482"/>
      <c r="P681" s="482"/>
      <c r="Q681" s="482"/>
      <c r="R681" s="482"/>
      <c r="S681" s="482"/>
      <c r="T681" s="482"/>
      <c r="U681" s="482"/>
      <c r="V681" s="482"/>
      <c r="W681" s="482"/>
      <c r="X681" s="482"/>
      <c r="Y681" s="482"/>
      <c r="Z681" s="482"/>
      <c r="AA681" s="482"/>
      <c r="AB681" s="482"/>
      <c r="AC681" s="482"/>
      <c r="AD681" s="482"/>
      <c r="AE681" s="482"/>
      <c r="AF681" s="482"/>
      <c r="AG681" s="482"/>
      <c r="AH681" s="482"/>
      <c r="AI681" s="481"/>
      <c r="AJ681" s="481"/>
      <c r="AK681" s="481"/>
      <c r="AL681" s="481"/>
      <c r="AM681" s="480"/>
      <c r="AN681" s="479"/>
    </row>
    <row r="682" spans="1:40" ht="16.149999999999999" customHeight="1" thickBot="1" x14ac:dyDescent="0.3">
      <c r="A682" s="1246" t="s">
        <v>467</v>
      </c>
      <c r="B682" s="1247"/>
      <c r="C682" s="1247"/>
      <c r="D682" s="1247"/>
      <c r="E682" s="1247"/>
      <c r="F682" s="1247"/>
      <c r="G682" s="1247"/>
      <c r="H682" s="1248" t="s">
        <v>31</v>
      </c>
      <c r="I682" s="1249"/>
      <c r="J682" s="1249"/>
      <c r="K682" s="1249"/>
      <c r="L682" s="1249"/>
      <c r="M682" s="1249"/>
      <c r="N682" s="1249"/>
      <c r="O682" s="1249"/>
      <c r="P682" s="1249"/>
      <c r="Q682" s="1249"/>
      <c r="R682" s="1249"/>
      <c r="S682" s="1249"/>
      <c r="T682" s="1250"/>
      <c r="U682" s="1247" t="s">
        <v>20</v>
      </c>
      <c r="V682" s="1247"/>
      <c r="W682" s="1247"/>
      <c r="X682" s="1247"/>
      <c r="Y682" s="1247"/>
      <c r="Z682" s="1247"/>
      <c r="AA682" s="1247"/>
      <c r="AB682" s="1247"/>
      <c r="AC682" s="1247"/>
      <c r="AD682" s="1247"/>
      <c r="AE682" s="1196" t="s">
        <v>463</v>
      </c>
      <c r="AF682" s="1197"/>
      <c r="AG682" s="1198"/>
      <c r="AH682" s="1198"/>
      <c r="AI682" s="1199"/>
      <c r="AJ682" s="478" t="s">
        <v>427</v>
      </c>
      <c r="AK682" s="477" t="s">
        <v>36</v>
      </c>
      <c r="AL682" s="476" t="s">
        <v>426</v>
      </c>
      <c r="AM682" s="1200" t="s">
        <v>425</v>
      </c>
      <c r="AN682" s="1201"/>
    </row>
    <row r="683" spans="1:40" ht="13" x14ac:dyDescent="0.3">
      <c r="A683" s="1144"/>
      <c r="B683" s="1145"/>
      <c r="C683" s="1145"/>
      <c r="D683" s="1145"/>
      <c r="E683" s="1145"/>
      <c r="F683" s="1145"/>
      <c r="G683" s="1145"/>
      <c r="H683" s="1145"/>
      <c r="I683" s="1145"/>
      <c r="J683" s="1145"/>
      <c r="K683" s="1145"/>
      <c r="L683" s="1145"/>
      <c r="M683" s="1145"/>
      <c r="N683" s="1145"/>
      <c r="O683" s="1145"/>
      <c r="P683" s="1145"/>
      <c r="Q683" s="1145"/>
      <c r="R683" s="1145"/>
      <c r="S683" s="1145"/>
      <c r="T683" s="1145"/>
      <c r="U683" s="1145"/>
      <c r="V683" s="1145"/>
      <c r="W683" s="1145"/>
      <c r="X683" s="1145"/>
      <c r="Y683" s="1145"/>
      <c r="Z683" s="1145"/>
      <c r="AA683" s="1145"/>
      <c r="AB683" s="1145"/>
      <c r="AC683" s="1145"/>
      <c r="AD683" s="1145"/>
      <c r="AE683" s="1145"/>
      <c r="AF683" s="1146"/>
      <c r="AG683" s="1153" t="s">
        <v>424</v>
      </c>
      <c r="AH683" s="1154"/>
      <c r="AI683" s="1157" t="s">
        <v>423</v>
      </c>
      <c r="AJ683" s="1159" t="s">
        <v>422</v>
      </c>
      <c r="AK683" s="1161"/>
      <c r="AL683" s="1161"/>
      <c r="AM683" s="1157" t="s">
        <v>421</v>
      </c>
      <c r="AN683" s="1162" t="s">
        <v>420</v>
      </c>
    </row>
    <row r="684" spans="1:40" ht="13.5" thickBot="1" x14ac:dyDescent="0.35">
      <c r="A684" s="1147"/>
      <c r="B684" s="1148"/>
      <c r="C684" s="1148"/>
      <c r="D684" s="1148"/>
      <c r="E684" s="1148"/>
      <c r="F684" s="1148"/>
      <c r="G684" s="1148"/>
      <c r="H684" s="1148"/>
      <c r="I684" s="1148"/>
      <c r="J684" s="1148"/>
      <c r="K684" s="1148"/>
      <c r="L684" s="1148"/>
      <c r="M684" s="1148"/>
      <c r="N684" s="1148"/>
      <c r="O684" s="1148"/>
      <c r="P684" s="1148"/>
      <c r="Q684" s="1148"/>
      <c r="R684" s="1148"/>
      <c r="S684" s="1148"/>
      <c r="T684" s="1148"/>
      <c r="U684" s="1148"/>
      <c r="V684" s="1148"/>
      <c r="W684" s="1148"/>
      <c r="X684" s="1148"/>
      <c r="Y684" s="1148"/>
      <c r="Z684" s="1148"/>
      <c r="AA684" s="1148"/>
      <c r="AB684" s="1148"/>
      <c r="AC684" s="1148"/>
      <c r="AD684" s="1148"/>
      <c r="AE684" s="1148"/>
      <c r="AF684" s="1149"/>
      <c r="AG684" s="1155"/>
      <c r="AH684" s="1156"/>
      <c r="AI684" s="1158"/>
      <c r="AJ684" s="475" t="s">
        <v>419</v>
      </c>
      <c r="AK684" s="475" t="s">
        <v>513</v>
      </c>
      <c r="AL684" s="475" t="s">
        <v>417</v>
      </c>
      <c r="AM684" s="1158"/>
      <c r="AN684" s="1163"/>
    </row>
    <row r="685" spans="1:40" ht="15.5" x14ac:dyDescent="0.35">
      <c r="A685" s="1147"/>
      <c r="B685" s="1148"/>
      <c r="C685" s="1148"/>
      <c r="D685" s="1148"/>
      <c r="E685" s="1148"/>
      <c r="F685" s="1148"/>
      <c r="G685" s="1148"/>
      <c r="H685" s="1148"/>
      <c r="I685" s="1148"/>
      <c r="J685" s="1148"/>
      <c r="K685" s="1148"/>
      <c r="L685" s="1148"/>
      <c r="M685" s="1148"/>
      <c r="N685" s="1148"/>
      <c r="O685" s="1148"/>
      <c r="P685" s="1148"/>
      <c r="Q685" s="1148"/>
      <c r="R685" s="1148"/>
      <c r="S685" s="1148"/>
      <c r="T685" s="1148"/>
      <c r="U685" s="1148"/>
      <c r="V685" s="1148"/>
      <c r="W685" s="1148"/>
      <c r="X685" s="1148"/>
      <c r="Y685" s="1148"/>
      <c r="Z685" s="1148"/>
      <c r="AA685" s="1148"/>
      <c r="AB685" s="1148"/>
      <c r="AC685" s="1148"/>
      <c r="AD685" s="1148"/>
      <c r="AE685" s="1148"/>
      <c r="AF685" s="1149"/>
      <c r="AG685" s="1164"/>
      <c r="AH685" s="1165"/>
      <c r="AI685" s="469" t="s">
        <v>544</v>
      </c>
      <c r="AJ685" s="467"/>
      <c r="AK685" s="466"/>
      <c r="AL685" s="466"/>
      <c r="AM685" s="470"/>
      <c r="AN685" s="465"/>
    </row>
    <row r="686" spans="1:40" ht="15.5" x14ac:dyDescent="0.35">
      <c r="A686" s="1147"/>
      <c r="B686" s="1148"/>
      <c r="C686" s="1148"/>
      <c r="D686" s="1148"/>
      <c r="E686" s="1148"/>
      <c r="F686" s="1148"/>
      <c r="G686" s="1148"/>
      <c r="H686" s="1148"/>
      <c r="I686" s="1148"/>
      <c r="J686" s="1148"/>
      <c r="K686" s="1148"/>
      <c r="L686" s="1148"/>
      <c r="M686" s="1148"/>
      <c r="N686" s="1148"/>
      <c r="O686" s="1148"/>
      <c r="P686" s="1148"/>
      <c r="Q686" s="1148"/>
      <c r="R686" s="1148"/>
      <c r="S686" s="1148"/>
      <c r="T686" s="1148"/>
      <c r="U686" s="1148"/>
      <c r="V686" s="1148"/>
      <c r="W686" s="1148"/>
      <c r="X686" s="1148"/>
      <c r="Y686" s="1148"/>
      <c r="Z686" s="1148"/>
      <c r="AA686" s="1148"/>
      <c r="AB686" s="1148"/>
      <c r="AC686" s="1148"/>
      <c r="AD686" s="1148"/>
      <c r="AE686" s="1148"/>
      <c r="AF686" s="1149"/>
      <c r="AG686" s="1166"/>
      <c r="AH686" s="1167"/>
      <c r="AI686" s="468" t="s">
        <v>462</v>
      </c>
      <c r="AJ686" s="467"/>
      <c r="AK686" s="466">
        <v>10</v>
      </c>
      <c r="AL686" s="466"/>
      <c r="AM686" s="470"/>
      <c r="AN686" s="465">
        <f>AK686</f>
        <v>10</v>
      </c>
    </row>
    <row r="687" spans="1:40" ht="15.5" x14ac:dyDescent="0.35">
      <c r="A687" s="1147"/>
      <c r="B687" s="1148"/>
      <c r="C687" s="1148"/>
      <c r="D687" s="1148"/>
      <c r="E687" s="1148"/>
      <c r="F687" s="1148"/>
      <c r="G687" s="1148"/>
      <c r="H687" s="1148"/>
      <c r="I687" s="1148"/>
      <c r="J687" s="1148"/>
      <c r="K687" s="1148"/>
      <c r="L687" s="1148"/>
      <c r="M687" s="1148"/>
      <c r="N687" s="1148"/>
      <c r="O687" s="1148"/>
      <c r="P687" s="1148"/>
      <c r="Q687" s="1148"/>
      <c r="R687" s="1148"/>
      <c r="S687" s="1148"/>
      <c r="T687" s="1148"/>
      <c r="U687" s="1148"/>
      <c r="V687" s="1148"/>
      <c r="W687" s="1148"/>
      <c r="X687" s="1148"/>
      <c r="Y687" s="1148"/>
      <c r="Z687" s="1148"/>
      <c r="AA687" s="1148"/>
      <c r="AB687" s="1148"/>
      <c r="AC687" s="1148"/>
      <c r="AD687" s="1148"/>
      <c r="AE687" s="1148"/>
      <c r="AF687" s="1149"/>
      <c r="AG687" s="1166"/>
      <c r="AH687" s="1167"/>
      <c r="AI687" s="468" t="s">
        <v>613</v>
      </c>
      <c r="AJ687" s="467"/>
      <c r="AK687" s="466">
        <v>24.6</v>
      </c>
      <c r="AL687" s="466"/>
      <c r="AM687" s="470"/>
      <c r="AN687" s="465">
        <f>AK687</f>
        <v>24.6</v>
      </c>
    </row>
    <row r="688" spans="1:40" ht="15.5" x14ac:dyDescent="0.35">
      <c r="A688" s="1147"/>
      <c r="B688" s="1148"/>
      <c r="C688" s="1148"/>
      <c r="D688" s="1148"/>
      <c r="E688" s="1148"/>
      <c r="F688" s="1148"/>
      <c r="G688" s="1148"/>
      <c r="H688" s="1148"/>
      <c r="I688" s="1148"/>
      <c r="J688" s="1148"/>
      <c r="K688" s="1148"/>
      <c r="L688" s="1148"/>
      <c r="M688" s="1148"/>
      <c r="N688" s="1148"/>
      <c r="O688" s="1148"/>
      <c r="P688" s="1148"/>
      <c r="Q688" s="1148"/>
      <c r="R688" s="1148"/>
      <c r="S688" s="1148"/>
      <c r="T688" s="1148"/>
      <c r="U688" s="1148"/>
      <c r="V688" s="1148"/>
      <c r="W688" s="1148"/>
      <c r="X688" s="1148"/>
      <c r="Y688" s="1148"/>
      <c r="Z688" s="1148"/>
      <c r="AA688" s="1148"/>
      <c r="AB688" s="1148"/>
      <c r="AC688" s="1148"/>
      <c r="AD688" s="1148"/>
      <c r="AE688" s="1148"/>
      <c r="AF688" s="1149"/>
      <c r="AG688" s="1166"/>
      <c r="AH688" s="1167"/>
      <c r="AI688" s="468" t="s">
        <v>545</v>
      </c>
      <c r="AJ688" s="467"/>
      <c r="AK688" s="466">
        <v>14.5</v>
      </c>
      <c r="AL688" s="466"/>
      <c r="AM688" s="470"/>
      <c r="AN688" s="465">
        <f t="shared" ref="AN688" si="29">AK688</f>
        <v>14.5</v>
      </c>
    </row>
    <row r="689" spans="1:40" ht="15.5" x14ac:dyDescent="0.35">
      <c r="A689" s="1147"/>
      <c r="B689" s="1148"/>
      <c r="C689" s="1148"/>
      <c r="D689" s="1148"/>
      <c r="E689" s="1148"/>
      <c r="F689" s="1148"/>
      <c r="G689" s="1148"/>
      <c r="H689" s="1148"/>
      <c r="I689" s="1148"/>
      <c r="J689" s="1148"/>
      <c r="K689" s="1148"/>
      <c r="L689" s="1148"/>
      <c r="M689" s="1148"/>
      <c r="N689" s="1148"/>
      <c r="O689" s="1148"/>
      <c r="P689" s="1148"/>
      <c r="Q689" s="1148"/>
      <c r="R689" s="1148"/>
      <c r="S689" s="1148"/>
      <c r="T689" s="1148"/>
      <c r="U689" s="1148"/>
      <c r="V689" s="1148"/>
      <c r="W689" s="1148"/>
      <c r="X689" s="1148"/>
      <c r="Y689" s="1148"/>
      <c r="Z689" s="1148"/>
      <c r="AA689" s="1148"/>
      <c r="AB689" s="1148"/>
      <c r="AC689" s="1148"/>
      <c r="AD689" s="1148"/>
      <c r="AE689" s="1148"/>
      <c r="AF689" s="1149"/>
      <c r="AG689" s="1166"/>
      <c r="AH689" s="1167"/>
      <c r="AI689" s="468" t="s">
        <v>547</v>
      </c>
      <c r="AJ689" s="467"/>
      <c r="AK689" s="466">
        <v>9</v>
      </c>
      <c r="AL689" s="466"/>
      <c r="AM689" s="470"/>
      <c r="AN689" s="465">
        <f>AK689</f>
        <v>9</v>
      </c>
    </row>
    <row r="690" spans="1:40" ht="15.5" x14ac:dyDescent="0.35">
      <c r="A690" s="1147"/>
      <c r="B690" s="1148"/>
      <c r="C690" s="1148"/>
      <c r="D690" s="1148"/>
      <c r="E690" s="1148"/>
      <c r="F690" s="1148"/>
      <c r="G690" s="1148"/>
      <c r="H690" s="1148"/>
      <c r="I690" s="1148"/>
      <c r="J690" s="1148"/>
      <c r="K690" s="1148"/>
      <c r="L690" s="1148"/>
      <c r="M690" s="1148"/>
      <c r="N690" s="1148"/>
      <c r="O690" s="1148"/>
      <c r="P690" s="1148"/>
      <c r="Q690" s="1148"/>
      <c r="R690" s="1148"/>
      <c r="S690" s="1148"/>
      <c r="T690" s="1148"/>
      <c r="U690" s="1148"/>
      <c r="V690" s="1148"/>
      <c r="W690" s="1148"/>
      <c r="X690" s="1148"/>
      <c r="Y690" s="1148"/>
      <c r="Z690" s="1148"/>
      <c r="AA690" s="1148"/>
      <c r="AB690" s="1148"/>
      <c r="AC690" s="1148"/>
      <c r="AD690" s="1148"/>
      <c r="AE690" s="1148"/>
      <c r="AF690" s="1149"/>
      <c r="AG690" s="1166"/>
      <c r="AH690" s="1167"/>
      <c r="AI690" s="468" t="s">
        <v>548</v>
      </c>
      <c r="AJ690" s="467"/>
      <c r="AK690" s="466">
        <v>15</v>
      </c>
      <c r="AL690" s="466"/>
      <c r="AM690" s="470"/>
      <c r="AN690" s="465">
        <f>AK690</f>
        <v>15</v>
      </c>
    </row>
    <row r="691" spans="1:40" ht="15.5" x14ac:dyDescent="0.35">
      <c r="A691" s="1147"/>
      <c r="B691" s="1148"/>
      <c r="C691" s="1148"/>
      <c r="D691" s="1148"/>
      <c r="E691" s="1148"/>
      <c r="F691" s="1148"/>
      <c r="G691" s="1148"/>
      <c r="H691" s="1148"/>
      <c r="I691" s="1148"/>
      <c r="J691" s="1148"/>
      <c r="K691" s="1148"/>
      <c r="L691" s="1148"/>
      <c r="M691" s="1148"/>
      <c r="N691" s="1148"/>
      <c r="O691" s="1148"/>
      <c r="P691" s="1148"/>
      <c r="Q691" s="1148"/>
      <c r="R691" s="1148"/>
      <c r="S691" s="1148"/>
      <c r="T691" s="1148"/>
      <c r="U691" s="1148"/>
      <c r="V691" s="1148"/>
      <c r="W691" s="1148"/>
      <c r="X691" s="1148"/>
      <c r="Y691" s="1148"/>
      <c r="Z691" s="1148"/>
      <c r="AA691" s="1148"/>
      <c r="AB691" s="1148"/>
      <c r="AC691" s="1148"/>
      <c r="AD691" s="1148"/>
      <c r="AE691" s="1148"/>
      <c r="AF691" s="1149"/>
      <c r="AG691" s="1166"/>
      <c r="AH691" s="1167"/>
      <c r="AI691" s="468" t="s">
        <v>549</v>
      </c>
      <c r="AJ691" s="467"/>
      <c r="AK691" s="466">
        <v>2.25</v>
      </c>
      <c r="AL691" s="466"/>
      <c r="AM691" s="470"/>
      <c r="AN691" s="465">
        <f>AK691</f>
        <v>2.25</v>
      </c>
    </row>
    <row r="692" spans="1:40" ht="15.5" x14ac:dyDescent="0.35">
      <c r="A692" s="1147"/>
      <c r="B692" s="1148"/>
      <c r="C692" s="1148"/>
      <c r="D692" s="1148"/>
      <c r="E692" s="1148"/>
      <c r="F692" s="1148"/>
      <c r="G692" s="1148"/>
      <c r="H692" s="1148"/>
      <c r="I692" s="1148"/>
      <c r="J692" s="1148"/>
      <c r="K692" s="1148"/>
      <c r="L692" s="1148"/>
      <c r="M692" s="1148"/>
      <c r="N692" s="1148"/>
      <c r="O692" s="1148"/>
      <c r="P692" s="1148"/>
      <c r="Q692" s="1148"/>
      <c r="R692" s="1148"/>
      <c r="S692" s="1148"/>
      <c r="T692" s="1148"/>
      <c r="U692" s="1148"/>
      <c r="V692" s="1148"/>
      <c r="W692" s="1148"/>
      <c r="X692" s="1148"/>
      <c r="Y692" s="1148"/>
      <c r="Z692" s="1148"/>
      <c r="AA692" s="1148"/>
      <c r="AB692" s="1148"/>
      <c r="AC692" s="1148"/>
      <c r="AD692" s="1148"/>
      <c r="AE692" s="1148"/>
      <c r="AF692" s="1149"/>
      <c r="AG692" s="1166"/>
      <c r="AH692" s="1167"/>
      <c r="AI692" s="468" t="s">
        <v>550</v>
      </c>
      <c r="AJ692" s="467"/>
      <c r="AK692" s="466">
        <v>5</v>
      </c>
      <c r="AL692" s="466"/>
      <c r="AM692" s="470"/>
      <c r="AN692" s="465">
        <f>AK692</f>
        <v>5</v>
      </c>
    </row>
    <row r="693" spans="1:40" ht="15.5" x14ac:dyDescent="0.35">
      <c r="A693" s="1147"/>
      <c r="B693" s="1148"/>
      <c r="C693" s="1148"/>
      <c r="D693" s="1148"/>
      <c r="E693" s="1148"/>
      <c r="F693" s="1148"/>
      <c r="G693" s="1148"/>
      <c r="H693" s="1148"/>
      <c r="I693" s="1148"/>
      <c r="J693" s="1148"/>
      <c r="K693" s="1148"/>
      <c r="L693" s="1148"/>
      <c r="M693" s="1148"/>
      <c r="N693" s="1148"/>
      <c r="O693" s="1148"/>
      <c r="P693" s="1148"/>
      <c r="Q693" s="1148"/>
      <c r="R693" s="1148"/>
      <c r="S693" s="1148"/>
      <c r="T693" s="1148"/>
      <c r="U693" s="1148"/>
      <c r="V693" s="1148"/>
      <c r="W693" s="1148"/>
      <c r="X693" s="1148"/>
      <c r="Y693" s="1148"/>
      <c r="Z693" s="1148"/>
      <c r="AA693" s="1148"/>
      <c r="AB693" s="1148"/>
      <c r="AC693" s="1148"/>
      <c r="AD693" s="1148"/>
      <c r="AE693" s="1148"/>
      <c r="AF693" s="1149"/>
      <c r="AG693" s="1166"/>
      <c r="AH693" s="1167"/>
      <c r="AI693" s="468" t="s">
        <v>614</v>
      </c>
      <c r="AJ693" s="467"/>
      <c r="AK693" s="466">
        <v>4.0999999999999996</v>
      </c>
      <c r="AL693" s="466"/>
      <c r="AM693" s="470"/>
      <c r="AN693" s="465">
        <f>AK693</f>
        <v>4.0999999999999996</v>
      </c>
    </row>
    <row r="694" spans="1:40" ht="15.5" x14ac:dyDescent="0.35">
      <c r="A694" s="1147"/>
      <c r="B694" s="1148"/>
      <c r="C694" s="1148"/>
      <c r="D694" s="1148"/>
      <c r="E694" s="1148"/>
      <c r="F694" s="1148"/>
      <c r="G694" s="1148"/>
      <c r="H694" s="1148"/>
      <c r="I694" s="1148"/>
      <c r="J694" s="1148"/>
      <c r="K694" s="1148"/>
      <c r="L694" s="1148"/>
      <c r="M694" s="1148"/>
      <c r="N694" s="1148"/>
      <c r="O694" s="1148"/>
      <c r="P694" s="1148"/>
      <c r="Q694" s="1148"/>
      <c r="R694" s="1148"/>
      <c r="S694" s="1148"/>
      <c r="T694" s="1148"/>
      <c r="U694" s="1148"/>
      <c r="V694" s="1148"/>
      <c r="W694" s="1148"/>
      <c r="X694" s="1148"/>
      <c r="Y694" s="1148"/>
      <c r="Z694" s="1148"/>
      <c r="AA694" s="1148"/>
      <c r="AB694" s="1148"/>
      <c r="AC694" s="1148"/>
      <c r="AD694" s="1148"/>
      <c r="AE694" s="1148"/>
      <c r="AF694" s="1149"/>
      <c r="AG694" s="1166"/>
      <c r="AH694" s="1167"/>
      <c r="AI694" s="468" t="s">
        <v>589</v>
      </c>
      <c r="AJ694" s="466"/>
      <c r="AK694" s="466">
        <v>1.8</v>
      </c>
      <c r="AL694" s="466"/>
      <c r="AM694" s="470"/>
      <c r="AN694" s="465">
        <f t="shared" ref="AN694:AN702" si="30">AK694</f>
        <v>1.8</v>
      </c>
    </row>
    <row r="695" spans="1:40" ht="15.5" x14ac:dyDescent="0.35">
      <c r="A695" s="1147"/>
      <c r="B695" s="1148"/>
      <c r="C695" s="1148"/>
      <c r="D695" s="1148"/>
      <c r="E695" s="1148"/>
      <c r="F695" s="1148"/>
      <c r="G695" s="1148"/>
      <c r="H695" s="1148"/>
      <c r="I695" s="1148"/>
      <c r="J695" s="1148"/>
      <c r="K695" s="1148"/>
      <c r="L695" s="1148"/>
      <c r="M695" s="1148"/>
      <c r="N695" s="1148"/>
      <c r="O695" s="1148"/>
      <c r="P695" s="1148"/>
      <c r="Q695" s="1148"/>
      <c r="R695" s="1148"/>
      <c r="S695" s="1148"/>
      <c r="T695" s="1148"/>
      <c r="U695" s="1148"/>
      <c r="V695" s="1148"/>
      <c r="W695" s="1148"/>
      <c r="X695" s="1148"/>
      <c r="Y695" s="1148"/>
      <c r="Z695" s="1148"/>
      <c r="AA695" s="1148"/>
      <c r="AB695" s="1148"/>
      <c r="AC695" s="1148"/>
      <c r="AD695" s="1148"/>
      <c r="AE695" s="1148"/>
      <c r="AF695" s="1149"/>
      <c r="AG695" s="1166"/>
      <c r="AH695" s="1167"/>
      <c r="AI695" s="468" t="s">
        <v>590</v>
      </c>
      <c r="AJ695" s="466"/>
      <c r="AK695" s="466">
        <v>1.85</v>
      </c>
      <c r="AL695" s="466"/>
      <c r="AM695" s="470"/>
      <c r="AN695" s="465">
        <f t="shared" si="30"/>
        <v>1.85</v>
      </c>
    </row>
    <row r="696" spans="1:40" ht="15.5" x14ac:dyDescent="0.35">
      <c r="A696" s="1147"/>
      <c r="B696" s="1148"/>
      <c r="C696" s="1148"/>
      <c r="D696" s="1148"/>
      <c r="E696" s="1148"/>
      <c r="F696" s="1148"/>
      <c r="G696" s="1148"/>
      <c r="H696" s="1148"/>
      <c r="I696" s="1148"/>
      <c r="J696" s="1148"/>
      <c r="K696" s="1148"/>
      <c r="L696" s="1148"/>
      <c r="M696" s="1148"/>
      <c r="N696" s="1148"/>
      <c r="O696" s="1148"/>
      <c r="P696" s="1148"/>
      <c r="Q696" s="1148"/>
      <c r="R696" s="1148"/>
      <c r="S696" s="1148"/>
      <c r="T696" s="1148"/>
      <c r="U696" s="1148"/>
      <c r="V696" s="1148"/>
      <c r="W696" s="1148"/>
      <c r="X696" s="1148"/>
      <c r="Y696" s="1148"/>
      <c r="Z696" s="1148"/>
      <c r="AA696" s="1148"/>
      <c r="AB696" s="1148"/>
      <c r="AC696" s="1148"/>
      <c r="AD696" s="1148"/>
      <c r="AE696" s="1148"/>
      <c r="AF696" s="1149"/>
      <c r="AG696" s="1166"/>
      <c r="AH696" s="1167"/>
      <c r="AI696" s="468" t="s">
        <v>565</v>
      </c>
      <c r="AJ696" s="466"/>
      <c r="AK696" s="466">
        <v>2.85</v>
      </c>
      <c r="AL696" s="466"/>
      <c r="AM696" s="470"/>
      <c r="AN696" s="465">
        <f t="shared" si="30"/>
        <v>2.85</v>
      </c>
    </row>
    <row r="697" spans="1:40" ht="15.5" x14ac:dyDescent="0.35">
      <c r="A697" s="1147"/>
      <c r="B697" s="1148"/>
      <c r="C697" s="1148"/>
      <c r="D697" s="1148"/>
      <c r="E697" s="1148"/>
      <c r="F697" s="1148"/>
      <c r="G697" s="1148"/>
      <c r="H697" s="1148"/>
      <c r="I697" s="1148"/>
      <c r="J697" s="1148"/>
      <c r="K697" s="1148"/>
      <c r="L697" s="1148"/>
      <c r="M697" s="1148"/>
      <c r="N697" s="1148"/>
      <c r="O697" s="1148"/>
      <c r="P697" s="1148"/>
      <c r="Q697" s="1148"/>
      <c r="R697" s="1148"/>
      <c r="S697" s="1148"/>
      <c r="T697" s="1148"/>
      <c r="U697" s="1148"/>
      <c r="V697" s="1148"/>
      <c r="W697" s="1148"/>
      <c r="X697" s="1148"/>
      <c r="Y697" s="1148"/>
      <c r="Z697" s="1148"/>
      <c r="AA697" s="1148"/>
      <c r="AB697" s="1148"/>
      <c r="AC697" s="1148"/>
      <c r="AD697" s="1148"/>
      <c r="AE697" s="1148"/>
      <c r="AF697" s="1149"/>
      <c r="AG697" s="1166"/>
      <c r="AH697" s="1167"/>
      <c r="AI697" s="468" t="s">
        <v>591</v>
      </c>
      <c r="AJ697" s="467"/>
      <c r="AK697" s="467">
        <v>2.65</v>
      </c>
      <c r="AL697" s="466"/>
      <c r="AM697" s="470"/>
      <c r="AN697" s="465">
        <f t="shared" si="30"/>
        <v>2.65</v>
      </c>
    </row>
    <row r="698" spans="1:40" ht="15.5" x14ac:dyDescent="0.35">
      <c r="A698" s="1147"/>
      <c r="B698" s="1148"/>
      <c r="C698" s="1148"/>
      <c r="D698" s="1148"/>
      <c r="E698" s="1148"/>
      <c r="F698" s="1148"/>
      <c r="G698" s="1148"/>
      <c r="H698" s="1148"/>
      <c r="I698" s="1148"/>
      <c r="J698" s="1148"/>
      <c r="K698" s="1148"/>
      <c r="L698" s="1148"/>
      <c r="M698" s="1148"/>
      <c r="N698" s="1148"/>
      <c r="O698" s="1148"/>
      <c r="P698" s="1148"/>
      <c r="Q698" s="1148"/>
      <c r="R698" s="1148"/>
      <c r="S698" s="1148"/>
      <c r="T698" s="1148"/>
      <c r="U698" s="1148"/>
      <c r="V698" s="1148"/>
      <c r="W698" s="1148"/>
      <c r="X698" s="1148"/>
      <c r="Y698" s="1148"/>
      <c r="Z698" s="1148"/>
      <c r="AA698" s="1148"/>
      <c r="AB698" s="1148"/>
      <c r="AC698" s="1148"/>
      <c r="AD698" s="1148"/>
      <c r="AE698" s="1148"/>
      <c r="AF698" s="1149"/>
      <c r="AG698" s="1166"/>
      <c r="AH698" s="1167"/>
      <c r="AI698" s="468"/>
      <c r="AJ698" s="467"/>
      <c r="AK698" s="467"/>
      <c r="AL698" s="466"/>
      <c r="AM698" s="470"/>
      <c r="AN698" s="465"/>
    </row>
    <row r="699" spans="1:40" ht="15.5" x14ac:dyDescent="0.35">
      <c r="A699" s="1147"/>
      <c r="B699" s="1148"/>
      <c r="C699" s="1148"/>
      <c r="D699" s="1148"/>
      <c r="E699" s="1148"/>
      <c r="F699" s="1148"/>
      <c r="G699" s="1148"/>
      <c r="H699" s="1148"/>
      <c r="I699" s="1148"/>
      <c r="J699" s="1148"/>
      <c r="K699" s="1148"/>
      <c r="L699" s="1148"/>
      <c r="M699" s="1148"/>
      <c r="N699" s="1148"/>
      <c r="O699" s="1148"/>
      <c r="P699" s="1148"/>
      <c r="Q699" s="1148"/>
      <c r="R699" s="1148"/>
      <c r="S699" s="1148"/>
      <c r="T699" s="1148"/>
      <c r="U699" s="1148"/>
      <c r="V699" s="1148"/>
      <c r="W699" s="1148"/>
      <c r="X699" s="1148"/>
      <c r="Y699" s="1148"/>
      <c r="Z699" s="1148"/>
      <c r="AA699" s="1148"/>
      <c r="AB699" s="1148"/>
      <c r="AC699" s="1148"/>
      <c r="AD699" s="1148"/>
      <c r="AE699" s="1148"/>
      <c r="AF699" s="1149"/>
      <c r="AG699" s="1168"/>
      <c r="AH699" s="1169"/>
      <c r="AI699" s="469" t="s">
        <v>558</v>
      </c>
      <c r="AJ699" s="467"/>
      <c r="AK699" s="466"/>
      <c r="AL699" s="466"/>
      <c r="AM699" s="470"/>
      <c r="AN699" s="465"/>
    </row>
    <row r="700" spans="1:40" ht="15.5" x14ac:dyDescent="0.35">
      <c r="A700" s="1147"/>
      <c r="B700" s="1148"/>
      <c r="C700" s="1148"/>
      <c r="D700" s="1148"/>
      <c r="E700" s="1148"/>
      <c r="F700" s="1148"/>
      <c r="G700" s="1148"/>
      <c r="H700" s="1148"/>
      <c r="I700" s="1148"/>
      <c r="J700" s="1148"/>
      <c r="K700" s="1148"/>
      <c r="L700" s="1148"/>
      <c r="M700" s="1148"/>
      <c r="N700" s="1148"/>
      <c r="O700" s="1148"/>
      <c r="P700" s="1148"/>
      <c r="Q700" s="1148"/>
      <c r="R700" s="1148"/>
      <c r="S700" s="1148"/>
      <c r="T700" s="1148"/>
      <c r="U700" s="1148"/>
      <c r="V700" s="1148"/>
      <c r="W700" s="1148"/>
      <c r="X700" s="1148"/>
      <c r="Y700" s="1148"/>
      <c r="Z700" s="1148"/>
      <c r="AA700" s="1148"/>
      <c r="AB700" s="1148"/>
      <c r="AC700" s="1148"/>
      <c r="AD700" s="1148"/>
      <c r="AE700" s="1148"/>
      <c r="AF700" s="1149"/>
      <c r="AG700" s="472"/>
      <c r="AH700" s="471"/>
      <c r="AI700" s="468" t="s">
        <v>594</v>
      </c>
      <c r="AJ700" s="467"/>
      <c r="AK700" s="466">
        <v>12.65</v>
      </c>
      <c r="AL700" s="466"/>
      <c r="AM700" s="470"/>
      <c r="AN700" s="465">
        <f t="shared" si="30"/>
        <v>12.65</v>
      </c>
    </row>
    <row r="701" spans="1:40" ht="15.5" x14ac:dyDescent="0.35">
      <c r="A701" s="1147"/>
      <c r="B701" s="1148"/>
      <c r="C701" s="1148"/>
      <c r="D701" s="1148"/>
      <c r="E701" s="1148"/>
      <c r="F701" s="1148"/>
      <c r="G701" s="1148"/>
      <c r="H701" s="1148"/>
      <c r="I701" s="1148"/>
      <c r="J701" s="1148"/>
      <c r="K701" s="1148"/>
      <c r="L701" s="1148"/>
      <c r="M701" s="1148"/>
      <c r="N701" s="1148"/>
      <c r="O701" s="1148"/>
      <c r="P701" s="1148"/>
      <c r="Q701" s="1148"/>
      <c r="R701" s="1148"/>
      <c r="S701" s="1148"/>
      <c r="T701" s="1148"/>
      <c r="U701" s="1148"/>
      <c r="V701" s="1148"/>
      <c r="W701" s="1148"/>
      <c r="X701" s="1148"/>
      <c r="Y701" s="1148"/>
      <c r="Z701" s="1148"/>
      <c r="AA701" s="1148"/>
      <c r="AB701" s="1148"/>
      <c r="AC701" s="1148"/>
      <c r="AD701" s="1148"/>
      <c r="AE701" s="1148"/>
      <c r="AF701" s="1149"/>
      <c r="AG701" s="472"/>
      <c r="AH701" s="471"/>
      <c r="AI701" s="468" t="s">
        <v>660</v>
      </c>
      <c r="AJ701" s="467"/>
      <c r="AK701" s="466">
        <v>15.5</v>
      </c>
      <c r="AL701" s="466"/>
      <c r="AM701" s="470"/>
      <c r="AN701" s="465">
        <f t="shared" si="30"/>
        <v>15.5</v>
      </c>
    </row>
    <row r="702" spans="1:40" ht="15.5" x14ac:dyDescent="0.35">
      <c r="A702" s="1147"/>
      <c r="B702" s="1148"/>
      <c r="C702" s="1148"/>
      <c r="D702" s="1148"/>
      <c r="E702" s="1148"/>
      <c r="F702" s="1148"/>
      <c r="G702" s="1148"/>
      <c r="H702" s="1148"/>
      <c r="I702" s="1148"/>
      <c r="J702" s="1148"/>
      <c r="K702" s="1148"/>
      <c r="L702" s="1148"/>
      <c r="M702" s="1148"/>
      <c r="N702" s="1148"/>
      <c r="O702" s="1148"/>
      <c r="P702" s="1148"/>
      <c r="Q702" s="1148"/>
      <c r="R702" s="1148"/>
      <c r="S702" s="1148"/>
      <c r="T702" s="1148"/>
      <c r="U702" s="1148"/>
      <c r="V702" s="1148"/>
      <c r="W702" s="1148"/>
      <c r="X702" s="1148"/>
      <c r="Y702" s="1148"/>
      <c r="Z702" s="1148"/>
      <c r="AA702" s="1148"/>
      <c r="AB702" s="1148"/>
      <c r="AC702" s="1148"/>
      <c r="AD702" s="1148"/>
      <c r="AE702" s="1148"/>
      <c r="AF702" s="1149"/>
      <c r="AG702" s="472"/>
      <c r="AH702" s="471"/>
      <c r="AI702" s="468" t="s">
        <v>661</v>
      </c>
      <c r="AJ702" s="467"/>
      <c r="AK702" s="466">
        <v>18.95</v>
      </c>
      <c r="AL702" s="466"/>
      <c r="AM702" s="470"/>
      <c r="AN702" s="465">
        <f t="shared" si="30"/>
        <v>18.95</v>
      </c>
    </row>
    <row r="703" spans="1:40" ht="15.5" x14ac:dyDescent="0.35">
      <c r="A703" s="1147"/>
      <c r="B703" s="1148"/>
      <c r="C703" s="1148"/>
      <c r="D703" s="1148"/>
      <c r="E703" s="1148"/>
      <c r="F703" s="1148"/>
      <c r="G703" s="1148"/>
      <c r="H703" s="1148"/>
      <c r="I703" s="1148"/>
      <c r="J703" s="1148"/>
      <c r="K703" s="1148"/>
      <c r="L703" s="1148"/>
      <c r="M703" s="1148"/>
      <c r="N703" s="1148"/>
      <c r="O703" s="1148"/>
      <c r="P703" s="1148"/>
      <c r="Q703" s="1148"/>
      <c r="R703" s="1148"/>
      <c r="S703" s="1148"/>
      <c r="T703" s="1148"/>
      <c r="U703" s="1148"/>
      <c r="V703" s="1148"/>
      <c r="W703" s="1148"/>
      <c r="X703" s="1148"/>
      <c r="Y703" s="1148"/>
      <c r="Z703" s="1148"/>
      <c r="AA703" s="1148"/>
      <c r="AB703" s="1148"/>
      <c r="AC703" s="1148"/>
      <c r="AD703" s="1148"/>
      <c r="AE703" s="1148"/>
      <c r="AF703" s="1149"/>
      <c r="AG703" s="472"/>
      <c r="AH703" s="471"/>
      <c r="AI703" s="468" t="s">
        <v>662</v>
      </c>
      <c r="AJ703" s="467"/>
      <c r="AK703" s="466">
        <v>11.9</v>
      </c>
      <c r="AL703" s="466"/>
      <c r="AM703" s="470"/>
      <c r="AN703" s="465">
        <f t="shared" ref="AN703" si="31">AK703</f>
        <v>11.9</v>
      </c>
    </row>
    <row r="704" spans="1:40" ht="15.5" x14ac:dyDescent="0.35">
      <c r="A704" s="1147"/>
      <c r="B704" s="1148"/>
      <c r="C704" s="1148"/>
      <c r="D704" s="1148"/>
      <c r="E704" s="1148"/>
      <c r="F704" s="1148"/>
      <c r="G704" s="1148"/>
      <c r="H704" s="1148"/>
      <c r="I704" s="1148"/>
      <c r="J704" s="1148"/>
      <c r="K704" s="1148"/>
      <c r="L704" s="1148"/>
      <c r="M704" s="1148"/>
      <c r="N704" s="1148"/>
      <c r="O704" s="1148"/>
      <c r="P704" s="1148"/>
      <c r="Q704" s="1148"/>
      <c r="R704" s="1148"/>
      <c r="S704" s="1148"/>
      <c r="T704" s="1148"/>
      <c r="U704" s="1148"/>
      <c r="V704" s="1148"/>
      <c r="W704" s="1148"/>
      <c r="X704" s="1148"/>
      <c r="Y704" s="1148"/>
      <c r="Z704" s="1148"/>
      <c r="AA704" s="1148"/>
      <c r="AB704" s="1148"/>
      <c r="AC704" s="1148"/>
      <c r="AD704" s="1148"/>
      <c r="AE704" s="1148"/>
      <c r="AF704" s="1149"/>
      <c r="AG704" s="472"/>
      <c r="AH704" s="471"/>
      <c r="AI704" s="468"/>
      <c r="AJ704" s="467"/>
      <c r="AK704" s="466"/>
      <c r="AL704" s="466"/>
      <c r="AM704" s="470"/>
      <c r="AN704" s="465"/>
    </row>
    <row r="705" spans="1:40" ht="15.5" x14ac:dyDescent="0.35">
      <c r="A705" s="1147"/>
      <c r="B705" s="1148"/>
      <c r="C705" s="1148"/>
      <c r="D705" s="1148"/>
      <c r="E705" s="1148"/>
      <c r="F705" s="1148"/>
      <c r="G705" s="1148"/>
      <c r="H705" s="1148"/>
      <c r="I705" s="1148"/>
      <c r="J705" s="1148"/>
      <c r="K705" s="1148"/>
      <c r="L705" s="1148"/>
      <c r="M705" s="1148"/>
      <c r="N705" s="1148"/>
      <c r="O705" s="1148"/>
      <c r="P705" s="1148"/>
      <c r="Q705" s="1148"/>
      <c r="R705" s="1148"/>
      <c r="S705" s="1148"/>
      <c r="T705" s="1148"/>
      <c r="U705" s="1148"/>
      <c r="V705" s="1148"/>
      <c r="W705" s="1148"/>
      <c r="X705" s="1148"/>
      <c r="Y705" s="1148"/>
      <c r="Z705" s="1148"/>
      <c r="AA705" s="1148"/>
      <c r="AB705" s="1148"/>
      <c r="AC705" s="1148"/>
      <c r="AD705" s="1148"/>
      <c r="AE705" s="1148"/>
      <c r="AF705" s="1149"/>
      <c r="AG705" s="472"/>
      <c r="AH705" s="471"/>
      <c r="AI705" s="468"/>
      <c r="AJ705" s="467"/>
      <c r="AK705" s="466"/>
      <c r="AL705" s="466"/>
      <c r="AM705" s="470"/>
      <c r="AN705" s="465"/>
    </row>
    <row r="706" spans="1:40" ht="15.5" x14ac:dyDescent="0.35">
      <c r="A706" s="1147"/>
      <c r="B706" s="1148"/>
      <c r="C706" s="1148"/>
      <c r="D706" s="1148"/>
      <c r="E706" s="1148"/>
      <c r="F706" s="1148"/>
      <c r="G706" s="1148"/>
      <c r="H706" s="1148"/>
      <c r="I706" s="1148"/>
      <c r="J706" s="1148"/>
      <c r="K706" s="1148"/>
      <c r="L706" s="1148"/>
      <c r="M706" s="1148"/>
      <c r="N706" s="1148"/>
      <c r="O706" s="1148"/>
      <c r="P706" s="1148"/>
      <c r="Q706" s="1148"/>
      <c r="R706" s="1148"/>
      <c r="S706" s="1148"/>
      <c r="T706" s="1148"/>
      <c r="U706" s="1148"/>
      <c r="V706" s="1148"/>
      <c r="W706" s="1148"/>
      <c r="X706" s="1148"/>
      <c r="Y706" s="1148"/>
      <c r="Z706" s="1148"/>
      <c r="AA706" s="1148"/>
      <c r="AB706" s="1148"/>
      <c r="AC706" s="1148"/>
      <c r="AD706" s="1148"/>
      <c r="AE706" s="1148"/>
      <c r="AF706" s="1149"/>
      <c r="AG706" s="1168"/>
      <c r="AH706" s="1169"/>
      <c r="AI706" s="468"/>
      <c r="AJ706" s="467"/>
      <c r="AK706" s="466"/>
      <c r="AL706" s="466"/>
      <c r="AM706" s="470"/>
      <c r="AN706" s="465"/>
    </row>
    <row r="707" spans="1:40" ht="15.5" x14ac:dyDescent="0.35">
      <c r="A707" s="1147"/>
      <c r="B707" s="1148"/>
      <c r="C707" s="1148"/>
      <c r="D707" s="1148"/>
      <c r="E707" s="1148"/>
      <c r="F707" s="1148"/>
      <c r="G707" s="1148"/>
      <c r="H707" s="1148"/>
      <c r="I707" s="1148"/>
      <c r="J707" s="1148"/>
      <c r="K707" s="1148"/>
      <c r="L707" s="1148"/>
      <c r="M707" s="1148"/>
      <c r="N707" s="1148"/>
      <c r="O707" s="1148"/>
      <c r="P707" s="1148"/>
      <c r="Q707" s="1148"/>
      <c r="R707" s="1148"/>
      <c r="S707" s="1148"/>
      <c r="T707" s="1148"/>
      <c r="U707" s="1148"/>
      <c r="V707" s="1148"/>
      <c r="W707" s="1148"/>
      <c r="X707" s="1148"/>
      <c r="Y707" s="1148"/>
      <c r="Z707" s="1148"/>
      <c r="AA707" s="1148"/>
      <c r="AB707" s="1148"/>
      <c r="AC707" s="1148"/>
      <c r="AD707" s="1148"/>
      <c r="AE707" s="1148"/>
      <c r="AF707" s="1149"/>
      <c r="AG707" s="1168"/>
      <c r="AH707" s="1169"/>
      <c r="AI707" s="468"/>
      <c r="AJ707" s="467"/>
      <c r="AK707" s="466"/>
      <c r="AL707" s="466"/>
      <c r="AM707" s="470"/>
      <c r="AN707" s="465"/>
    </row>
    <row r="708" spans="1:40" ht="15.5" x14ac:dyDescent="0.35">
      <c r="A708" s="1147"/>
      <c r="B708" s="1148"/>
      <c r="C708" s="1148"/>
      <c r="D708" s="1148"/>
      <c r="E708" s="1148"/>
      <c r="F708" s="1148"/>
      <c r="G708" s="1148"/>
      <c r="H708" s="1148"/>
      <c r="I708" s="1148"/>
      <c r="J708" s="1148"/>
      <c r="K708" s="1148"/>
      <c r="L708" s="1148"/>
      <c r="M708" s="1148"/>
      <c r="N708" s="1148"/>
      <c r="O708" s="1148"/>
      <c r="P708" s="1148"/>
      <c r="Q708" s="1148"/>
      <c r="R708" s="1148"/>
      <c r="S708" s="1148"/>
      <c r="T708" s="1148"/>
      <c r="U708" s="1148"/>
      <c r="V708" s="1148"/>
      <c r="W708" s="1148"/>
      <c r="X708" s="1148"/>
      <c r="Y708" s="1148"/>
      <c r="Z708" s="1148"/>
      <c r="AA708" s="1148"/>
      <c r="AB708" s="1148"/>
      <c r="AC708" s="1148"/>
      <c r="AD708" s="1148"/>
      <c r="AE708" s="1148"/>
      <c r="AF708" s="1149"/>
      <c r="AG708" s="1168"/>
      <c r="AH708" s="1169"/>
      <c r="AI708" s="468"/>
      <c r="AJ708" s="467"/>
      <c r="AK708" s="466"/>
      <c r="AL708" s="466"/>
      <c r="AM708" s="470"/>
      <c r="AN708" s="465"/>
    </row>
    <row r="709" spans="1:40" ht="15.5" x14ac:dyDescent="0.35">
      <c r="A709" s="1147"/>
      <c r="B709" s="1148"/>
      <c r="C709" s="1148"/>
      <c r="D709" s="1148"/>
      <c r="E709" s="1148"/>
      <c r="F709" s="1148"/>
      <c r="G709" s="1148"/>
      <c r="H709" s="1148"/>
      <c r="I709" s="1148"/>
      <c r="J709" s="1148"/>
      <c r="K709" s="1148"/>
      <c r="L709" s="1148"/>
      <c r="M709" s="1148"/>
      <c r="N709" s="1148"/>
      <c r="O709" s="1148"/>
      <c r="P709" s="1148"/>
      <c r="Q709" s="1148"/>
      <c r="R709" s="1148"/>
      <c r="S709" s="1148"/>
      <c r="T709" s="1148"/>
      <c r="U709" s="1148"/>
      <c r="V709" s="1148"/>
      <c r="W709" s="1148"/>
      <c r="X709" s="1148"/>
      <c r="Y709" s="1148"/>
      <c r="Z709" s="1148"/>
      <c r="AA709" s="1148"/>
      <c r="AB709" s="1148"/>
      <c r="AC709" s="1148"/>
      <c r="AD709" s="1148"/>
      <c r="AE709" s="1148"/>
      <c r="AF709" s="1149"/>
      <c r="AG709" s="1168"/>
      <c r="AH709" s="1169"/>
      <c r="AI709" s="468"/>
      <c r="AJ709" s="467"/>
      <c r="AK709" s="466"/>
      <c r="AL709" s="466"/>
      <c r="AM709" s="470"/>
      <c r="AN709" s="465"/>
    </row>
    <row r="710" spans="1:40" ht="15.5" x14ac:dyDescent="0.35">
      <c r="A710" s="1147"/>
      <c r="B710" s="1148"/>
      <c r="C710" s="1148"/>
      <c r="D710" s="1148"/>
      <c r="E710" s="1148"/>
      <c r="F710" s="1148"/>
      <c r="G710" s="1148"/>
      <c r="H710" s="1148"/>
      <c r="I710" s="1148"/>
      <c r="J710" s="1148"/>
      <c r="K710" s="1148"/>
      <c r="L710" s="1148"/>
      <c r="M710" s="1148"/>
      <c r="N710" s="1148"/>
      <c r="O710" s="1148"/>
      <c r="P710" s="1148"/>
      <c r="Q710" s="1148"/>
      <c r="R710" s="1148"/>
      <c r="S710" s="1148"/>
      <c r="T710" s="1148"/>
      <c r="U710" s="1148"/>
      <c r="V710" s="1148"/>
      <c r="W710" s="1148"/>
      <c r="X710" s="1148"/>
      <c r="Y710" s="1148"/>
      <c r="Z710" s="1148"/>
      <c r="AA710" s="1148"/>
      <c r="AB710" s="1148"/>
      <c r="AC710" s="1148"/>
      <c r="AD710" s="1148"/>
      <c r="AE710" s="1148"/>
      <c r="AF710" s="1149"/>
      <c r="AG710" s="1168"/>
      <c r="AH710" s="1169"/>
      <c r="AI710" s="468"/>
      <c r="AJ710" s="467"/>
      <c r="AK710" s="466"/>
      <c r="AL710" s="466"/>
      <c r="AM710" s="470"/>
      <c r="AN710" s="465"/>
    </row>
    <row r="711" spans="1:40" ht="15.5" x14ac:dyDescent="0.35">
      <c r="A711" s="1147"/>
      <c r="B711" s="1148"/>
      <c r="C711" s="1148"/>
      <c r="D711" s="1148"/>
      <c r="E711" s="1148"/>
      <c r="F711" s="1148"/>
      <c r="G711" s="1148"/>
      <c r="H711" s="1148"/>
      <c r="I711" s="1148"/>
      <c r="J711" s="1148"/>
      <c r="K711" s="1148"/>
      <c r="L711" s="1148"/>
      <c r="M711" s="1148"/>
      <c r="N711" s="1148"/>
      <c r="O711" s="1148"/>
      <c r="P711" s="1148"/>
      <c r="Q711" s="1148"/>
      <c r="R711" s="1148"/>
      <c r="S711" s="1148"/>
      <c r="T711" s="1148"/>
      <c r="U711" s="1148"/>
      <c r="V711" s="1148"/>
      <c r="W711" s="1148"/>
      <c r="X711" s="1148"/>
      <c r="Y711" s="1148"/>
      <c r="Z711" s="1148"/>
      <c r="AA711" s="1148"/>
      <c r="AB711" s="1148"/>
      <c r="AC711" s="1148"/>
      <c r="AD711" s="1148"/>
      <c r="AE711" s="1148"/>
      <c r="AF711" s="1149"/>
      <c r="AG711" s="1168"/>
      <c r="AH711" s="1169"/>
      <c r="AI711" s="468"/>
      <c r="AJ711" s="467"/>
      <c r="AK711" s="466"/>
      <c r="AL711" s="466"/>
      <c r="AM711" s="470"/>
      <c r="AN711" s="465"/>
    </row>
    <row r="712" spans="1:40" ht="15.5" x14ac:dyDescent="0.35">
      <c r="A712" s="1147"/>
      <c r="B712" s="1148"/>
      <c r="C712" s="1148"/>
      <c r="D712" s="1148"/>
      <c r="E712" s="1148"/>
      <c r="F712" s="1148"/>
      <c r="G712" s="1148"/>
      <c r="H712" s="1148"/>
      <c r="I712" s="1148"/>
      <c r="J712" s="1148"/>
      <c r="K712" s="1148"/>
      <c r="L712" s="1148"/>
      <c r="M712" s="1148"/>
      <c r="N712" s="1148"/>
      <c r="O712" s="1148"/>
      <c r="P712" s="1148"/>
      <c r="Q712" s="1148"/>
      <c r="R712" s="1148"/>
      <c r="S712" s="1148"/>
      <c r="T712" s="1148"/>
      <c r="U712" s="1148"/>
      <c r="V712" s="1148"/>
      <c r="W712" s="1148"/>
      <c r="X712" s="1148"/>
      <c r="Y712" s="1148"/>
      <c r="Z712" s="1148"/>
      <c r="AA712" s="1148"/>
      <c r="AB712" s="1148"/>
      <c r="AC712" s="1148"/>
      <c r="AD712" s="1148"/>
      <c r="AE712" s="1148"/>
      <c r="AF712" s="1149"/>
      <c r="AG712" s="1168"/>
      <c r="AH712" s="1169"/>
      <c r="AI712" s="468"/>
      <c r="AJ712" s="467"/>
      <c r="AK712" s="466"/>
      <c r="AL712" s="466"/>
      <c r="AM712" s="470"/>
      <c r="AN712" s="465"/>
    </row>
    <row r="713" spans="1:40" ht="15.5" x14ac:dyDescent="0.35">
      <c r="A713" s="1147"/>
      <c r="B713" s="1148"/>
      <c r="C713" s="1148"/>
      <c r="D713" s="1148"/>
      <c r="E713" s="1148"/>
      <c r="F713" s="1148"/>
      <c r="G713" s="1148"/>
      <c r="H713" s="1148"/>
      <c r="I713" s="1148"/>
      <c r="J713" s="1148"/>
      <c r="K713" s="1148"/>
      <c r="L713" s="1148"/>
      <c r="M713" s="1148"/>
      <c r="N713" s="1148"/>
      <c r="O713" s="1148"/>
      <c r="P713" s="1148"/>
      <c r="Q713" s="1148"/>
      <c r="R713" s="1148"/>
      <c r="S713" s="1148"/>
      <c r="T713" s="1148"/>
      <c r="U713" s="1148"/>
      <c r="V713" s="1148"/>
      <c r="W713" s="1148"/>
      <c r="X713" s="1148"/>
      <c r="Y713" s="1148"/>
      <c r="Z713" s="1148"/>
      <c r="AA713" s="1148"/>
      <c r="AB713" s="1148"/>
      <c r="AC713" s="1148"/>
      <c r="AD713" s="1148"/>
      <c r="AE713" s="1148"/>
      <c r="AF713" s="1149"/>
      <c r="AG713" s="1168"/>
      <c r="AH713" s="1169"/>
      <c r="AI713" s="468"/>
      <c r="AJ713" s="467"/>
      <c r="AK713" s="466"/>
      <c r="AL713" s="466"/>
      <c r="AM713" s="470"/>
      <c r="AN713" s="465"/>
    </row>
    <row r="714" spans="1:40" ht="15.5" x14ac:dyDescent="0.35">
      <c r="A714" s="1147"/>
      <c r="B714" s="1148"/>
      <c r="C714" s="1148"/>
      <c r="D714" s="1148"/>
      <c r="E714" s="1148"/>
      <c r="F714" s="1148"/>
      <c r="G714" s="1148"/>
      <c r="H714" s="1148"/>
      <c r="I714" s="1148"/>
      <c r="J714" s="1148"/>
      <c r="K714" s="1148"/>
      <c r="L714" s="1148"/>
      <c r="M714" s="1148"/>
      <c r="N714" s="1148"/>
      <c r="O714" s="1148"/>
      <c r="P714" s="1148"/>
      <c r="Q714" s="1148"/>
      <c r="R714" s="1148"/>
      <c r="S714" s="1148"/>
      <c r="T714" s="1148"/>
      <c r="U714" s="1148"/>
      <c r="V714" s="1148"/>
      <c r="W714" s="1148"/>
      <c r="X714" s="1148"/>
      <c r="Y714" s="1148"/>
      <c r="Z714" s="1148"/>
      <c r="AA714" s="1148"/>
      <c r="AB714" s="1148"/>
      <c r="AC714" s="1148"/>
      <c r="AD714" s="1148"/>
      <c r="AE714" s="1148"/>
      <c r="AF714" s="1149"/>
      <c r="AG714" s="1168"/>
      <c r="AH714" s="1169"/>
      <c r="AI714" s="468"/>
      <c r="AJ714" s="467"/>
      <c r="AK714" s="466"/>
      <c r="AL714" s="466"/>
      <c r="AM714" s="470"/>
      <c r="AN714" s="465"/>
    </row>
    <row r="715" spans="1:40" ht="15.5" x14ac:dyDescent="0.35">
      <c r="A715" s="1147"/>
      <c r="B715" s="1148"/>
      <c r="C715" s="1148"/>
      <c r="D715" s="1148"/>
      <c r="E715" s="1148"/>
      <c r="F715" s="1148"/>
      <c r="G715" s="1148"/>
      <c r="H715" s="1148"/>
      <c r="I715" s="1148"/>
      <c r="J715" s="1148"/>
      <c r="K715" s="1148"/>
      <c r="L715" s="1148"/>
      <c r="M715" s="1148"/>
      <c r="N715" s="1148"/>
      <c r="O715" s="1148"/>
      <c r="P715" s="1148"/>
      <c r="Q715" s="1148"/>
      <c r="R715" s="1148"/>
      <c r="S715" s="1148"/>
      <c r="T715" s="1148"/>
      <c r="U715" s="1148"/>
      <c r="V715" s="1148"/>
      <c r="W715" s="1148"/>
      <c r="X715" s="1148"/>
      <c r="Y715" s="1148"/>
      <c r="Z715" s="1148"/>
      <c r="AA715" s="1148"/>
      <c r="AB715" s="1148"/>
      <c r="AC715" s="1148"/>
      <c r="AD715" s="1148"/>
      <c r="AE715" s="1148"/>
      <c r="AF715" s="1149"/>
      <c r="AG715" s="1166"/>
      <c r="AH715" s="1167"/>
      <c r="AI715" s="468"/>
      <c r="AJ715" s="467"/>
      <c r="AK715" s="466"/>
      <c r="AL715" s="466"/>
      <c r="AM715" s="470"/>
      <c r="AN715" s="465"/>
    </row>
    <row r="716" spans="1:40" ht="15.5" x14ac:dyDescent="0.35">
      <c r="A716" s="1147"/>
      <c r="B716" s="1148"/>
      <c r="C716" s="1148"/>
      <c r="D716" s="1148"/>
      <c r="E716" s="1148"/>
      <c r="F716" s="1148"/>
      <c r="G716" s="1148"/>
      <c r="H716" s="1148"/>
      <c r="I716" s="1148"/>
      <c r="J716" s="1148"/>
      <c r="K716" s="1148"/>
      <c r="L716" s="1148"/>
      <c r="M716" s="1148"/>
      <c r="N716" s="1148"/>
      <c r="O716" s="1148"/>
      <c r="P716" s="1148"/>
      <c r="Q716" s="1148"/>
      <c r="R716" s="1148"/>
      <c r="S716" s="1148"/>
      <c r="T716" s="1148"/>
      <c r="U716" s="1148"/>
      <c r="V716" s="1148"/>
      <c r="W716" s="1148"/>
      <c r="X716" s="1148"/>
      <c r="Y716" s="1148"/>
      <c r="Z716" s="1148"/>
      <c r="AA716" s="1148"/>
      <c r="AB716" s="1148"/>
      <c r="AC716" s="1148"/>
      <c r="AD716" s="1148"/>
      <c r="AE716" s="1148"/>
      <c r="AF716" s="1149"/>
      <c r="AG716" s="545"/>
      <c r="AH716" s="546"/>
      <c r="AI716" s="468"/>
      <c r="AJ716" s="467"/>
      <c r="AK716" s="466"/>
      <c r="AL716" s="466"/>
      <c r="AM716" s="470"/>
      <c r="AN716" s="465"/>
    </row>
    <row r="717" spans="1:40" ht="15.5" x14ac:dyDescent="0.35">
      <c r="A717" s="1147"/>
      <c r="B717" s="1148"/>
      <c r="C717" s="1148"/>
      <c r="D717" s="1148"/>
      <c r="E717" s="1148"/>
      <c r="F717" s="1148"/>
      <c r="G717" s="1148"/>
      <c r="H717" s="1148"/>
      <c r="I717" s="1148"/>
      <c r="J717" s="1148"/>
      <c r="K717" s="1148"/>
      <c r="L717" s="1148"/>
      <c r="M717" s="1148"/>
      <c r="N717" s="1148"/>
      <c r="O717" s="1148"/>
      <c r="P717" s="1148"/>
      <c r="Q717" s="1148"/>
      <c r="R717" s="1148"/>
      <c r="S717" s="1148"/>
      <c r="T717" s="1148"/>
      <c r="U717" s="1148"/>
      <c r="V717" s="1148"/>
      <c r="W717" s="1148"/>
      <c r="X717" s="1148"/>
      <c r="Y717" s="1148"/>
      <c r="Z717" s="1148"/>
      <c r="AA717" s="1148"/>
      <c r="AB717" s="1148"/>
      <c r="AC717" s="1148"/>
      <c r="AD717" s="1148"/>
      <c r="AE717" s="1148"/>
      <c r="AF717" s="1149"/>
      <c r="AG717" s="1187" t="s">
        <v>416</v>
      </c>
      <c r="AH717" s="1188"/>
      <c r="AI717" s="1188"/>
      <c r="AJ717" s="1188"/>
      <c r="AK717" s="1188"/>
      <c r="AL717" s="1188"/>
      <c r="AM717" s="1189"/>
      <c r="AN717" s="461">
        <f>SUM(AN686:AN716)</f>
        <v>152.6</v>
      </c>
    </row>
    <row r="718" spans="1:40" ht="15.5" x14ac:dyDescent="0.35">
      <c r="A718" s="1147"/>
      <c r="B718" s="1148"/>
      <c r="C718" s="1148"/>
      <c r="D718" s="1148"/>
      <c r="E718" s="1148"/>
      <c r="F718" s="1148"/>
      <c r="G718" s="1148"/>
      <c r="H718" s="1148"/>
      <c r="I718" s="1148"/>
      <c r="J718" s="1148"/>
      <c r="K718" s="1148"/>
      <c r="L718" s="1148"/>
      <c r="M718" s="1148"/>
      <c r="N718" s="1148"/>
      <c r="O718" s="1148"/>
      <c r="P718" s="1148"/>
      <c r="Q718" s="1148"/>
      <c r="R718" s="1148"/>
      <c r="S718" s="1148"/>
      <c r="T718" s="1148"/>
      <c r="U718" s="1148"/>
      <c r="V718" s="1148"/>
      <c r="W718" s="1148"/>
      <c r="X718" s="1148"/>
      <c r="Y718" s="1148"/>
      <c r="Z718" s="1148"/>
      <c r="AA718" s="1148"/>
      <c r="AB718" s="1148"/>
      <c r="AC718" s="1148"/>
      <c r="AD718" s="1148"/>
      <c r="AE718" s="1148"/>
      <c r="AF718" s="1149"/>
      <c r="AG718" s="1190"/>
      <c r="AH718" s="1191"/>
      <c r="AI718" s="1191"/>
      <c r="AJ718" s="1191"/>
      <c r="AK718" s="1191"/>
      <c r="AL718" s="1191"/>
      <c r="AM718" s="1192"/>
      <c r="AN718" s="460"/>
    </row>
    <row r="719" spans="1:40" ht="18.5" thickBot="1" x14ac:dyDescent="0.45">
      <c r="A719" s="1150"/>
      <c r="B719" s="1151"/>
      <c r="C719" s="1151"/>
      <c r="D719" s="1151"/>
      <c r="E719" s="1151"/>
      <c r="F719" s="1151"/>
      <c r="G719" s="1151"/>
      <c r="H719" s="1151"/>
      <c r="I719" s="1151"/>
      <c r="J719" s="1151"/>
      <c r="K719" s="1151"/>
      <c r="L719" s="1151"/>
      <c r="M719" s="1151"/>
      <c r="N719" s="1151"/>
      <c r="O719" s="1151"/>
      <c r="P719" s="1151"/>
      <c r="Q719" s="1151"/>
      <c r="R719" s="1151"/>
      <c r="S719" s="1151"/>
      <c r="T719" s="1151"/>
      <c r="U719" s="1151"/>
      <c r="V719" s="1151"/>
      <c r="W719" s="1151"/>
      <c r="X719" s="1151"/>
      <c r="Y719" s="1151"/>
      <c r="Z719" s="1151"/>
      <c r="AA719" s="1151"/>
      <c r="AB719" s="1151"/>
      <c r="AC719" s="1151"/>
      <c r="AD719" s="1151"/>
      <c r="AE719" s="1151"/>
      <c r="AF719" s="1152"/>
      <c r="AG719" s="1193" t="s">
        <v>415</v>
      </c>
      <c r="AH719" s="1194"/>
      <c r="AI719" s="1194"/>
      <c r="AJ719" s="1194"/>
      <c r="AK719" s="1194"/>
      <c r="AL719" s="1194"/>
      <c r="AM719" s="1195"/>
      <c r="AN719" s="459">
        <f>+SUM(AN717:AN718)</f>
        <v>152.6</v>
      </c>
    </row>
    <row r="720" spans="1:40" ht="15.5" x14ac:dyDescent="0.35">
      <c r="A720" s="458"/>
      <c r="B720" s="457"/>
      <c r="C720" s="453"/>
      <c r="D720" s="453"/>
      <c r="E720" s="453"/>
      <c r="F720" s="453"/>
      <c r="G720" s="453"/>
      <c r="H720" s="454"/>
      <c r="I720" s="453"/>
      <c r="J720" s="453"/>
      <c r="K720" s="453"/>
      <c r="L720" s="453"/>
      <c r="M720" s="453"/>
      <c r="N720" s="453"/>
      <c r="O720" s="453"/>
      <c r="P720" s="453"/>
      <c r="Q720" s="453"/>
      <c r="R720" s="453"/>
      <c r="S720" s="1170"/>
      <c r="T720" s="1170"/>
      <c r="U720" s="1170"/>
      <c r="V720" s="1170"/>
      <c r="W720" s="1170"/>
      <c r="X720" s="1170"/>
      <c r="Y720" s="1170"/>
      <c r="Z720" s="1170"/>
      <c r="AA720" s="1170"/>
      <c r="AB720" s="1170"/>
      <c r="AC720" s="1170"/>
      <c r="AD720" s="1170"/>
      <c r="AE720" s="1170"/>
      <c r="AF720" s="1170"/>
      <c r="AG720" s="1170"/>
      <c r="AH720" s="1170"/>
      <c r="AI720" s="456"/>
      <c r="AJ720" s="455"/>
      <c r="AK720" s="454"/>
      <c r="AL720" s="453"/>
      <c r="AM720" s="453"/>
      <c r="AN720" s="452"/>
    </row>
    <row r="721" spans="1:40" ht="15.5" x14ac:dyDescent="0.35">
      <c r="A721" s="448"/>
      <c r="B721" s="447"/>
      <c r="H721" s="446"/>
      <c r="S721" s="1171"/>
      <c r="T721" s="1171"/>
      <c r="U721" s="1171"/>
      <c r="V721" s="1171"/>
      <c r="W721" s="1171"/>
      <c r="X721" s="1171"/>
      <c r="Y721" s="1171"/>
      <c r="Z721" s="1171"/>
      <c r="AA721" s="1171"/>
      <c r="AB721" s="1171"/>
      <c r="AC721" s="1171"/>
      <c r="AD721" s="1171"/>
      <c r="AE721" s="1171"/>
      <c r="AF721" s="1171"/>
      <c r="AG721" s="1171"/>
      <c r="AH721" s="1171"/>
      <c r="AI721" s="451"/>
      <c r="AJ721" s="450"/>
      <c r="AK721" s="446"/>
      <c r="AN721" s="449"/>
    </row>
    <row r="722" spans="1:40" ht="15.5" x14ac:dyDescent="0.35">
      <c r="A722" s="448"/>
      <c r="B722" s="447"/>
      <c r="H722" s="446"/>
      <c r="S722" s="1171"/>
      <c r="T722" s="1171"/>
      <c r="U722" s="1171"/>
      <c r="V722" s="1171"/>
      <c r="W722" s="1171"/>
      <c r="X722" s="1171"/>
      <c r="Y722" s="1171"/>
      <c r="Z722" s="1171"/>
      <c r="AA722" s="1171"/>
      <c r="AB722" s="1171"/>
      <c r="AC722" s="1171"/>
      <c r="AD722" s="1171"/>
      <c r="AE722" s="1171"/>
      <c r="AF722" s="1171"/>
      <c r="AG722" s="1171"/>
      <c r="AH722" s="1171"/>
      <c r="AI722" s="451"/>
      <c r="AJ722" s="450"/>
      <c r="AK722" s="446"/>
      <c r="AN722" s="449"/>
    </row>
    <row r="723" spans="1:40" ht="15.5" x14ac:dyDescent="0.35">
      <c r="A723" s="448"/>
      <c r="B723" s="447"/>
      <c r="H723" s="446"/>
      <c r="S723" s="1171"/>
      <c r="T723" s="1171"/>
      <c r="U723" s="1171"/>
      <c r="V723" s="1171"/>
      <c r="W723" s="1171"/>
      <c r="X723" s="1171"/>
      <c r="Y723" s="1171"/>
      <c r="Z723" s="1171"/>
      <c r="AA723" s="1171"/>
      <c r="AB723" s="1171"/>
      <c r="AC723" s="1171"/>
      <c r="AD723" s="1171"/>
      <c r="AE723" s="1171"/>
      <c r="AF723" s="1171"/>
      <c r="AG723" s="1171"/>
      <c r="AH723" s="1171"/>
      <c r="AI723" s="451"/>
      <c r="AJ723" s="450"/>
      <c r="AK723" s="446"/>
      <c r="AN723" s="449"/>
    </row>
    <row r="724" spans="1:40" ht="15.5" x14ac:dyDescent="0.35">
      <c r="A724" s="448"/>
      <c r="B724" s="447"/>
      <c r="H724" s="446"/>
      <c r="S724" s="1171"/>
      <c r="T724" s="1171"/>
      <c r="U724" s="1171"/>
      <c r="V724" s="1171"/>
      <c r="W724" s="1171"/>
      <c r="X724" s="1171"/>
      <c r="Y724" s="1171"/>
      <c r="Z724" s="1171"/>
      <c r="AA724" s="1171"/>
      <c r="AB724" s="1171"/>
      <c r="AC724" s="1171"/>
      <c r="AD724" s="1171"/>
      <c r="AE724" s="1171"/>
      <c r="AF724" s="1171"/>
      <c r="AG724" s="1171"/>
      <c r="AH724" s="1171"/>
      <c r="AI724" s="451"/>
      <c r="AJ724" s="450"/>
      <c r="AK724" s="446"/>
      <c r="AN724" s="449"/>
    </row>
    <row r="725" spans="1:40" ht="15.5" x14ac:dyDescent="0.35">
      <c r="A725" s="448"/>
      <c r="B725" s="447"/>
      <c r="H725" s="446"/>
      <c r="S725" s="1171"/>
      <c r="T725" s="1171"/>
      <c r="U725" s="1171"/>
      <c r="V725" s="1171"/>
      <c r="W725" s="1171"/>
      <c r="X725" s="1171"/>
      <c r="Y725" s="1171"/>
      <c r="Z725" s="1171"/>
      <c r="AA725" s="1171"/>
      <c r="AB725" s="1171"/>
      <c r="AC725" s="1171"/>
      <c r="AD725" s="1171"/>
      <c r="AE725" s="1171"/>
      <c r="AF725" s="1171"/>
      <c r="AG725" s="1171"/>
      <c r="AH725" s="1171"/>
      <c r="AI725" s="451"/>
      <c r="AJ725" s="450"/>
      <c r="AK725" s="446"/>
      <c r="AN725" s="449"/>
    </row>
    <row r="726" spans="1:40" ht="15.5" x14ac:dyDescent="0.35">
      <c r="A726" s="448"/>
      <c r="B726" s="447"/>
      <c r="H726" s="446"/>
      <c r="S726" s="1171"/>
      <c r="T726" s="1171"/>
      <c r="U726" s="1171"/>
      <c r="V726" s="1171"/>
      <c r="W726" s="1171"/>
      <c r="X726" s="1171"/>
      <c r="Y726" s="1171"/>
      <c r="Z726" s="1171"/>
      <c r="AA726" s="1171"/>
      <c r="AB726" s="1171"/>
      <c r="AC726" s="1171"/>
      <c r="AD726" s="1171"/>
      <c r="AE726" s="1171"/>
      <c r="AF726" s="1171"/>
      <c r="AG726" s="1171"/>
      <c r="AH726" s="1171"/>
      <c r="AI726" s="1173" t="s">
        <v>541</v>
      </c>
      <c r="AJ726" s="1174"/>
      <c r="AK726" s="1174"/>
      <c r="AL726" s="1174"/>
      <c r="AM726" s="1174"/>
      <c r="AN726" s="1175"/>
    </row>
    <row r="727" spans="1:40" ht="13" x14ac:dyDescent="0.3">
      <c r="A727" s="1176"/>
      <c r="B727" s="1177"/>
      <c r="C727" s="1177"/>
      <c r="D727" s="1177"/>
      <c r="E727" s="1177"/>
      <c r="F727" s="1177"/>
      <c r="G727" s="1177"/>
      <c r="H727" s="1177"/>
      <c r="I727" s="1177"/>
      <c r="J727" s="1177"/>
      <c r="K727" s="1177"/>
      <c r="L727" s="1177"/>
      <c r="M727" s="1177"/>
      <c r="N727" s="1177"/>
      <c r="O727" s="1177"/>
      <c r="P727" s="1177"/>
      <c r="Q727" s="1177"/>
      <c r="R727" s="1178"/>
      <c r="S727" s="1171"/>
      <c r="T727" s="1171"/>
      <c r="U727" s="1171"/>
      <c r="V727" s="1171"/>
      <c r="W727" s="1171"/>
      <c r="X727" s="1171"/>
      <c r="Y727" s="1171"/>
      <c r="Z727" s="1171"/>
      <c r="AA727" s="1171"/>
      <c r="AB727" s="1171"/>
      <c r="AC727" s="1171"/>
      <c r="AD727" s="1171"/>
      <c r="AE727" s="1171"/>
      <c r="AF727" s="1171"/>
      <c r="AG727" s="1171"/>
      <c r="AH727" s="1171"/>
      <c r="AI727" s="1173" t="s">
        <v>542</v>
      </c>
      <c r="AJ727" s="1174"/>
      <c r="AK727" s="1174"/>
      <c r="AL727" s="1174"/>
      <c r="AM727" s="1174"/>
      <c r="AN727" s="1175"/>
    </row>
    <row r="728" spans="1:40" ht="13" x14ac:dyDescent="0.3">
      <c r="A728" s="1176"/>
      <c r="B728" s="1177"/>
      <c r="C728" s="1177"/>
      <c r="D728" s="1177"/>
      <c r="E728" s="1177"/>
      <c r="F728" s="1177"/>
      <c r="G728" s="1177"/>
      <c r="H728" s="1177"/>
      <c r="I728" s="1177"/>
      <c r="J728" s="1177"/>
      <c r="K728" s="1177"/>
      <c r="L728" s="1177"/>
      <c r="M728" s="1177"/>
      <c r="N728" s="1177"/>
      <c r="O728" s="1177"/>
      <c r="P728" s="1177"/>
      <c r="Q728" s="1177"/>
      <c r="R728" s="1178"/>
      <c r="S728" s="1171"/>
      <c r="T728" s="1171"/>
      <c r="U728" s="1171"/>
      <c r="V728" s="1171"/>
      <c r="W728" s="1171"/>
      <c r="X728" s="1171"/>
      <c r="Y728" s="1171"/>
      <c r="Z728" s="1171"/>
      <c r="AA728" s="1171"/>
      <c r="AB728" s="1171"/>
      <c r="AC728" s="1171"/>
      <c r="AD728" s="1171"/>
      <c r="AE728" s="1171"/>
      <c r="AF728" s="1171"/>
      <c r="AG728" s="1171"/>
      <c r="AH728" s="1171"/>
      <c r="AI728" s="1173" t="s">
        <v>543</v>
      </c>
      <c r="AJ728" s="1174"/>
      <c r="AK728" s="1174"/>
      <c r="AL728" s="1174"/>
      <c r="AM728" s="1174"/>
      <c r="AN728" s="1175"/>
    </row>
    <row r="729" spans="1:40" ht="13.5" thickBot="1" x14ac:dyDescent="0.35">
      <c r="A729" s="1179"/>
      <c r="B729" s="1180"/>
      <c r="C729" s="1180"/>
      <c r="D729" s="1180"/>
      <c r="E729" s="1180"/>
      <c r="F729" s="1180"/>
      <c r="G729" s="1180"/>
      <c r="H729" s="1180"/>
      <c r="I729" s="1180"/>
      <c r="J729" s="1180"/>
      <c r="K729" s="1180"/>
      <c r="L729" s="1180"/>
      <c r="M729" s="1180"/>
      <c r="N729" s="1180"/>
      <c r="O729" s="1180"/>
      <c r="P729" s="1180"/>
      <c r="Q729" s="1180"/>
      <c r="R729" s="1181"/>
      <c r="S729" s="1172"/>
      <c r="T729" s="1172"/>
      <c r="U729" s="1172"/>
      <c r="V729" s="1172"/>
      <c r="W729" s="1172"/>
      <c r="X729" s="1172"/>
      <c r="Y729" s="1172"/>
      <c r="Z729" s="1172"/>
      <c r="AA729" s="1172"/>
      <c r="AB729" s="1172"/>
      <c r="AC729" s="1172"/>
      <c r="AD729" s="1172"/>
      <c r="AE729" s="1172"/>
      <c r="AF729" s="1172"/>
      <c r="AG729" s="1172"/>
      <c r="AH729" s="1172"/>
      <c r="AI729" s="1182"/>
      <c r="AJ729" s="1183"/>
      <c r="AK729" s="1183"/>
      <c r="AL729" s="1183"/>
      <c r="AM729" s="1183"/>
      <c r="AN729" s="1184"/>
    </row>
    <row r="730" spans="1:40" ht="23" x14ac:dyDescent="0.5">
      <c r="A730" s="1202"/>
      <c r="B730" s="1203"/>
      <c r="C730" s="1203"/>
      <c r="D730" s="1203"/>
      <c r="E730" s="1203"/>
      <c r="F730" s="1203"/>
      <c r="G730" s="1203"/>
      <c r="H730" s="1204"/>
      <c r="I730" s="1208" t="s">
        <v>443</v>
      </c>
      <c r="J730" s="1209"/>
      <c r="K730" s="1209"/>
      <c r="L730" s="1209"/>
      <c r="M730" s="1209"/>
      <c r="N730" s="1209"/>
      <c r="O730" s="1209"/>
      <c r="P730" s="1209"/>
      <c r="Q730" s="1209"/>
      <c r="R730" s="1209"/>
      <c r="S730" s="1209"/>
      <c r="T730" s="1209"/>
      <c r="U730" s="1209"/>
      <c r="V730" s="1209"/>
      <c r="W730" s="1209"/>
      <c r="X730" s="1209"/>
      <c r="Y730" s="1209"/>
      <c r="Z730" s="1209"/>
      <c r="AA730" s="1209"/>
      <c r="AB730" s="1209"/>
      <c r="AC730" s="1209"/>
      <c r="AD730" s="1209"/>
      <c r="AE730" s="1209"/>
      <c r="AF730" s="1209"/>
      <c r="AG730" s="1209"/>
      <c r="AH730" s="1209"/>
      <c r="AI730" s="1209"/>
      <c r="AJ730" s="1209"/>
      <c r="AK730" s="1210"/>
      <c r="AL730" s="1214" t="s">
        <v>442</v>
      </c>
      <c r="AM730" s="1215"/>
      <c r="AN730" s="1216"/>
    </row>
    <row r="731" spans="1:40" ht="23" x14ac:dyDescent="0.5">
      <c r="A731" s="1205"/>
      <c r="B731" s="1206"/>
      <c r="C731" s="1206"/>
      <c r="D731" s="1206"/>
      <c r="E731" s="1206"/>
      <c r="F731" s="1206"/>
      <c r="G731" s="1206"/>
      <c r="H731" s="1207"/>
      <c r="I731" s="1211"/>
      <c r="J731" s="1212"/>
      <c r="K731" s="1212"/>
      <c r="L731" s="1212"/>
      <c r="M731" s="1212"/>
      <c r="N731" s="1212"/>
      <c r="O731" s="1212"/>
      <c r="P731" s="1212"/>
      <c r="Q731" s="1212"/>
      <c r="R731" s="1212"/>
      <c r="S731" s="1212"/>
      <c r="T731" s="1212"/>
      <c r="U731" s="1212"/>
      <c r="V731" s="1212"/>
      <c r="W731" s="1212"/>
      <c r="X731" s="1212"/>
      <c r="Y731" s="1212"/>
      <c r="Z731" s="1212"/>
      <c r="AA731" s="1212"/>
      <c r="AB731" s="1212"/>
      <c r="AC731" s="1212"/>
      <c r="AD731" s="1212"/>
      <c r="AE731" s="1212"/>
      <c r="AF731" s="1212"/>
      <c r="AG731" s="1212"/>
      <c r="AH731" s="1212"/>
      <c r="AI731" s="1212"/>
      <c r="AJ731" s="1212"/>
      <c r="AK731" s="1213"/>
      <c r="AL731" s="1217" t="s">
        <v>441</v>
      </c>
      <c r="AM731" s="1218"/>
      <c r="AN731" s="1219"/>
    </row>
    <row r="732" spans="1:40" ht="23" x14ac:dyDescent="0.5">
      <c r="A732" s="1205"/>
      <c r="B732" s="1206"/>
      <c r="C732" s="1206"/>
      <c r="D732" s="1206"/>
      <c r="E732" s="1206"/>
      <c r="F732" s="1206"/>
      <c r="G732" s="1206"/>
      <c r="H732" s="1207"/>
      <c r="I732" s="1220" t="s">
        <v>440</v>
      </c>
      <c r="J732" s="1221"/>
      <c r="K732" s="1221"/>
      <c r="L732" s="1221"/>
      <c r="M732" s="1221"/>
      <c r="N732" s="1221"/>
      <c r="O732" s="1221"/>
      <c r="P732" s="1221"/>
      <c r="Q732" s="1221"/>
      <c r="R732" s="1221"/>
      <c r="S732" s="1221"/>
      <c r="T732" s="1221"/>
      <c r="U732" s="1221"/>
      <c r="V732" s="1221"/>
      <c r="W732" s="1221"/>
      <c r="X732" s="1221"/>
      <c r="Y732" s="1221"/>
      <c r="Z732" s="1221"/>
      <c r="AA732" s="1221"/>
      <c r="AB732" s="1221"/>
      <c r="AC732" s="1221"/>
      <c r="AD732" s="1221"/>
      <c r="AE732" s="1221"/>
      <c r="AF732" s="1221"/>
      <c r="AG732" s="1221"/>
      <c r="AH732" s="1221"/>
      <c r="AI732" s="1221"/>
      <c r="AJ732" s="1221"/>
      <c r="AK732" s="1222"/>
      <c r="AL732" s="1223" t="s">
        <v>439</v>
      </c>
      <c r="AM732" s="1224"/>
      <c r="AN732" s="1225"/>
    </row>
    <row r="733" spans="1:40" ht="14" x14ac:dyDescent="0.25">
      <c r="A733" s="1226" t="s">
        <v>438</v>
      </c>
      <c r="B733" s="1227"/>
      <c r="C733" s="1227"/>
      <c r="D733" s="1227"/>
      <c r="E733" s="1227"/>
      <c r="F733" s="1227" t="s">
        <v>437</v>
      </c>
      <c r="G733" s="1227"/>
      <c r="H733" s="1228">
        <v>15</v>
      </c>
      <c r="I733" s="1229"/>
      <c r="J733" s="1227" t="s">
        <v>436</v>
      </c>
      <c r="K733" s="1227"/>
      <c r="L733" s="1230">
        <v>6</v>
      </c>
      <c r="M733" s="1230"/>
      <c r="N733" s="1227" t="s">
        <v>8</v>
      </c>
      <c r="O733" s="1227"/>
      <c r="P733" s="1230">
        <v>2025</v>
      </c>
      <c r="Q733" s="1230"/>
      <c r="R733" s="482"/>
      <c r="S733" s="482"/>
      <c r="T733" s="482"/>
      <c r="U733" s="1227" t="s">
        <v>435</v>
      </c>
      <c r="V733" s="1227"/>
      <c r="W733" s="1227"/>
      <c r="X733" s="1227"/>
      <c r="Y733" s="1227"/>
      <c r="Z733" s="1231"/>
      <c r="AA733" s="1231"/>
      <c r="AB733" s="1231"/>
      <c r="AC733" s="1231"/>
      <c r="AD733" s="1231"/>
      <c r="AE733" s="1231"/>
      <c r="AF733" s="1231"/>
      <c r="AG733" s="1227" t="s">
        <v>434</v>
      </c>
      <c r="AH733" s="1227"/>
      <c r="AI733" s="1227"/>
      <c r="AJ733" s="1142" t="s">
        <v>541</v>
      </c>
      <c r="AK733" s="1142"/>
      <c r="AL733" s="1142"/>
      <c r="AM733" s="1142"/>
      <c r="AN733" s="1143"/>
    </row>
    <row r="734" spans="1:40" ht="17.5" x14ac:dyDescent="0.25">
      <c r="A734" s="1232" t="s">
        <v>433</v>
      </c>
      <c r="B734" s="1233"/>
      <c r="C734" s="1233"/>
      <c r="D734" s="1233"/>
      <c r="E734" s="1233"/>
      <c r="F734" s="1233"/>
      <c r="G734" s="1233"/>
      <c r="H734" s="1233"/>
      <c r="I734" s="1234" t="s">
        <v>540</v>
      </c>
      <c r="J734" s="1235"/>
      <c r="K734" s="1235"/>
      <c r="L734" s="1235"/>
      <c r="M734" s="1235"/>
      <c r="N734" s="1235"/>
      <c r="O734" s="1235"/>
      <c r="P734" s="1235"/>
      <c r="Q734" s="1235"/>
      <c r="R734" s="1235"/>
      <c r="S734" s="1235"/>
      <c r="T734" s="1235"/>
      <c r="U734" s="1235"/>
      <c r="V734" s="1235"/>
      <c r="W734" s="1235"/>
      <c r="X734" s="1235"/>
      <c r="Y734" s="1235"/>
      <c r="Z734" s="1235"/>
      <c r="AA734" s="1235"/>
      <c r="AB734" s="1235"/>
      <c r="AC734" s="1235"/>
      <c r="AD734" s="1235"/>
      <c r="AE734" s="1235"/>
      <c r="AF734" s="1235"/>
      <c r="AG734" s="1235"/>
      <c r="AH734" s="1235"/>
      <c r="AI734" s="1235"/>
      <c r="AJ734" s="1235"/>
      <c r="AK734" s="1235"/>
      <c r="AL734" s="1235"/>
      <c r="AM734" s="1235"/>
      <c r="AN734" s="1236"/>
    </row>
    <row r="735" spans="1:40" ht="20" x14ac:dyDescent="0.4">
      <c r="A735" s="1226" t="s">
        <v>432</v>
      </c>
      <c r="B735" s="1227"/>
      <c r="C735" s="1227"/>
      <c r="D735" s="1227"/>
      <c r="E735" s="1227"/>
      <c r="F735" s="1227"/>
      <c r="G735" s="1227"/>
      <c r="H735" s="1227"/>
      <c r="I735" s="1237"/>
      <c r="J735" s="1237"/>
      <c r="K735" s="1237"/>
      <c r="L735" s="1237"/>
      <c r="M735" s="1237"/>
      <c r="N735" s="1237"/>
      <c r="O735" s="1237"/>
      <c r="P735" s="1237"/>
      <c r="Q735" s="1237"/>
      <c r="R735" s="1237"/>
      <c r="S735" s="1237"/>
      <c r="T735" s="1237"/>
      <c r="U735" s="1237"/>
      <c r="V735" s="1237"/>
      <c r="W735" s="1237"/>
      <c r="X735" s="1237"/>
      <c r="Y735" s="1237"/>
      <c r="Z735" s="1237"/>
      <c r="AA735" s="1237"/>
      <c r="AB735" s="1237"/>
      <c r="AC735" s="1237"/>
      <c r="AD735" s="1237"/>
      <c r="AE735" s="1238" t="s">
        <v>429</v>
      </c>
      <c r="AF735" s="1239"/>
      <c r="AG735" s="1239"/>
      <c r="AH735" s="1240"/>
      <c r="AI735" s="484"/>
      <c r="AJ735" s="1241" t="s">
        <v>431</v>
      </c>
      <c r="AK735" s="1242"/>
      <c r="AL735" s="1243"/>
      <c r="AM735" s="1244"/>
      <c r="AN735" s="1245"/>
    </row>
    <row r="736" spans="1:40" ht="20" x14ac:dyDescent="0.4">
      <c r="A736" s="1226" t="s">
        <v>430</v>
      </c>
      <c r="B736" s="1227"/>
      <c r="C736" s="1227"/>
      <c r="D736" s="1227"/>
      <c r="E736" s="1227"/>
      <c r="F736" s="1227"/>
      <c r="G736" s="1227"/>
      <c r="H736" s="1227"/>
      <c r="I736" s="1237"/>
      <c r="J736" s="1237"/>
      <c r="K736" s="1237"/>
      <c r="L736" s="1237"/>
      <c r="M736" s="1237"/>
      <c r="N736" s="1237"/>
      <c r="O736" s="1237"/>
      <c r="P736" s="1237"/>
      <c r="Q736" s="1237"/>
      <c r="R736" s="1237"/>
      <c r="S736" s="1237"/>
      <c r="T736" s="1237"/>
      <c r="U736" s="1237"/>
      <c r="V736" s="1237"/>
      <c r="W736" s="1237"/>
      <c r="X736" s="1237"/>
      <c r="Y736" s="1237"/>
      <c r="Z736" s="1237"/>
      <c r="AA736" s="1237"/>
      <c r="AB736" s="1237"/>
      <c r="AC736" s="1237"/>
      <c r="AD736" s="1237"/>
      <c r="AE736" s="1238" t="s">
        <v>429</v>
      </c>
      <c r="AF736" s="1239"/>
      <c r="AG736" s="1239"/>
      <c r="AH736" s="1240"/>
      <c r="AI736" s="484"/>
      <c r="AJ736" s="1238" t="s">
        <v>428</v>
      </c>
      <c r="AK736" s="1239"/>
      <c r="AL736" s="1240"/>
      <c r="AM736" s="1244"/>
      <c r="AN736" s="1245"/>
    </row>
    <row r="737" spans="1:40" ht="16" thickBot="1" x14ac:dyDescent="0.3">
      <c r="A737" s="483"/>
      <c r="B737" s="482"/>
      <c r="C737" s="482"/>
      <c r="D737" s="482"/>
      <c r="E737" s="482"/>
      <c r="F737" s="482"/>
      <c r="G737" s="482"/>
      <c r="H737" s="482"/>
      <c r="I737" s="482"/>
      <c r="J737" s="482"/>
      <c r="K737" s="482"/>
      <c r="L737" s="482"/>
      <c r="M737" s="482"/>
      <c r="N737" s="482"/>
      <c r="O737" s="482"/>
      <c r="P737" s="482"/>
      <c r="Q737" s="482"/>
      <c r="R737" s="482"/>
      <c r="S737" s="482"/>
      <c r="T737" s="482"/>
      <c r="U737" s="482"/>
      <c r="V737" s="482"/>
      <c r="W737" s="482"/>
      <c r="X737" s="482"/>
      <c r="Y737" s="482"/>
      <c r="Z737" s="482"/>
      <c r="AA737" s="482"/>
      <c r="AB737" s="482"/>
      <c r="AC737" s="482"/>
      <c r="AD737" s="482"/>
      <c r="AE737" s="482"/>
      <c r="AF737" s="482"/>
      <c r="AG737" s="482"/>
      <c r="AH737" s="482"/>
      <c r="AI737" s="481"/>
      <c r="AJ737" s="481"/>
      <c r="AK737" s="481"/>
      <c r="AL737" s="481"/>
      <c r="AM737" s="480"/>
      <c r="AN737" s="479"/>
    </row>
    <row r="738" spans="1:40" ht="16" thickBot="1" x14ac:dyDescent="0.3">
      <c r="A738" s="1246" t="s">
        <v>468</v>
      </c>
      <c r="B738" s="1247"/>
      <c r="C738" s="1247"/>
      <c r="D738" s="1247"/>
      <c r="E738" s="1247"/>
      <c r="F738" s="1247"/>
      <c r="G738" s="1247"/>
      <c r="H738" s="1248" t="s">
        <v>31</v>
      </c>
      <c r="I738" s="1249"/>
      <c r="J738" s="1249"/>
      <c r="K738" s="1249"/>
      <c r="L738" s="1249"/>
      <c r="M738" s="1249"/>
      <c r="N738" s="1249"/>
      <c r="O738" s="1249"/>
      <c r="P738" s="1249"/>
      <c r="Q738" s="1249"/>
      <c r="R738" s="1249"/>
      <c r="S738" s="1249"/>
      <c r="T738" s="1250"/>
      <c r="U738" s="1247" t="s">
        <v>20</v>
      </c>
      <c r="V738" s="1247"/>
      <c r="W738" s="1247"/>
      <c r="X738" s="1247"/>
      <c r="Y738" s="1247"/>
      <c r="Z738" s="1247"/>
      <c r="AA738" s="1247"/>
      <c r="AB738" s="1247"/>
      <c r="AC738" s="1247"/>
      <c r="AD738" s="1247"/>
      <c r="AE738" s="1196" t="s">
        <v>697</v>
      </c>
      <c r="AF738" s="1197"/>
      <c r="AG738" s="1198"/>
      <c r="AH738" s="1198"/>
      <c r="AI738" s="1199"/>
      <c r="AJ738" s="478" t="s">
        <v>427</v>
      </c>
      <c r="AK738" s="477" t="s">
        <v>36</v>
      </c>
      <c r="AL738" s="476" t="s">
        <v>426</v>
      </c>
      <c r="AM738" s="1200" t="s">
        <v>425</v>
      </c>
      <c r="AN738" s="1201"/>
    </row>
    <row r="739" spans="1:40" ht="13" x14ac:dyDescent="0.3">
      <c r="A739" s="1144"/>
      <c r="B739" s="1145"/>
      <c r="C739" s="1145"/>
      <c r="D739" s="1145"/>
      <c r="E739" s="1145"/>
      <c r="F739" s="1145"/>
      <c r="G739" s="1145"/>
      <c r="H739" s="1145"/>
      <c r="I739" s="1145"/>
      <c r="J739" s="1145"/>
      <c r="K739" s="1145"/>
      <c r="L739" s="1145"/>
      <c r="M739" s="1145"/>
      <c r="N739" s="1145"/>
      <c r="O739" s="1145"/>
      <c r="P739" s="1145"/>
      <c r="Q739" s="1145"/>
      <c r="R739" s="1145"/>
      <c r="S739" s="1145"/>
      <c r="T739" s="1145"/>
      <c r="U739" s="1145"/>
      <c r="V739" s="1145"/>
      <c r="W739" s="1145"/>
      <c r="X739" s="1145"/>
      <c r="Y739" s="1145"/>
      <c r="Z739" s="1145"/>
      <c r="AA739" s="1145"/>
      <c r="AB739" s="1145"/>
      <c r="AC739" s="1145"/>
      <c r="AD739" s="1145"/>
      <c r="AE739" s="1145"/>
      <c r="AF739" s="1146"/>
      <c r="AG739" s="1153" t="s">
        <v>424</v>
      </c>
      <c r="AH739" s="1154"/>
      <c r="AI739" s="1157" t="s">
        <v>423</v>
      </c>
      <c r="AJ739" s="1159" t="s">
        <v>422</v>
      </c>
      <c r="AK739" s="1161"/>
      <c r="AL739" s="1161"/>
      <c r="AM739" s="1157" t="s">
        <v>513</v>
      </c>
      <c r="AN739" s="1162" t="s">
        <v>420</v>
      </c>
    </row>
    <row r="740" spans="1:40" ht="13.5" thickBot="1" x14ac:dyDescent="0.35">
      <c r="A740" s="1147"/>
      <c r="B740" s="1148"/>
      <c r="C740" s="1148"/>
      <c r="D740" s="1148"/>
      <c r="E740" s="1148"/>
      <c r="F740" s="1148"/>
      <c r="G740" s="1148"/>
      <c r="H740" s="1148"/>
      <c r="I740" s="1148"/>
      <c r="J740" s="1148"/>
      <c r="K740" s="1148"/>
      <c r="L740" s="1148"/>
      <c r="M740" s="1148"/>
      <c r="N740" s="1148"/>
      <c r="O740" s="1148"/>
      <c r="P740" s="1148"/>
      <c r="Q740" s="1148"/>
      <c r="R740" s="1148"/>
      <c r="S740" s="1148"/>
      <c r="T740" s="1148"/>
      <c r="U740" s="1148"/>
      <c r="V740" s="1148"/>
      <c r="W740" s="1148"/>
      <c r="X740" s="1148"/>
      <c r="Y740" s="1148"/>
      <c r="Z740" s="1148"/>
      <c r="AA740" s="1148"/>
      <c r="AB740" s="1148"/>
      <c r="AC740" s="1148"/>
      <c r="AD740" s="1148"/>
      <c r="AE740" s="1148"/>
      <c r="AF740" s="1149"/>
      <c r="AG740" s="1155"/>
      <c r="AH740" s="1156"/>
      <c r="AI740" s="1158"/>
      <c r="AJ740" s="475" t="s">
        <v>419</v>
      </c>
      <c r="AK740" s="475" t="s">
        <v>520</v>
      </c>
      <c r="AL740" s="475" t="s">
        <v>417</v>
      </c>
      <c r="AM740" s="1158"/>
      <c r="AN740" s="1163"/>
    </row>
    <row r="741" spans="1:40" ht="15.5" x14ac:dyDescent="0.35">
      <c r="A741" s="1147"/>
      <c r="B741" s="1148"/>
      <c r="C741" s="1148"/>
      <c r="D741" s="1148"/>
      <c r="E741" s="1148"/>
      <c r="F741" s="1148"/>
      <c r="G741" s="1148"/>
      <c r="H741" s="1148"/>
      <c r="I741" s="1148"/>
      <c r="J741" s="1148"/>
      <c r="K741" s="1148"/>
      <c r="L741" s="1148"/>
      <c r="M741" s="1148"/>
      <c r="N741" s="1148"/>
      <c r="O741" s="1148"/>
      <c r="P741" s="1148"/>
      <c r="Q741" s="1148"/>
      <c r="R741" s="1148"/>
      <c r="S741" s="1148"/>
      <c r="T741" s="1148"/>
      <c r="U741" s="1148"/>
      <c r="V741" s="1148"/>
      <c r="W741" s="1148"/>
      <c r="X741" s="1148"/>
      <c r="Y741" s="1148"/>
      <c r="Z741" s="1148"/>
      <c r="AA741" s="1148"/>
      <c r="AB741" s="1148"/>
      <c r="AC741" s="1148"/>
      <c r="AD741" s="1148"/>
      <c r="AE741" s="1148"/>
      <c r="AF741" s="1149"/>
      <c r="AG741" s="1164"/>
      <c r="AH741" s="1165"/>
      <c r="AI741" s="469"/>
      <c r="AJ741" s="467"/>
      <c r="AK741" s="466"/>
      <c r="AL741" s="466"/>
      <c r="AM741" s="470"/>
      <c r="AN741" s="465"/>
    </row>
    <row r="742" spans="1:40" ht="31" x14ac:dyDescent="0.35">
      <c r="A742" s="1147"/>
      <c r="B742" s="1148"/>
      <c r="C742" s="1148"/>
      <c r="D742" s="1148"/>
      <c r="E742" s="1148"/>
      <c r="F742" s="1148"/>
      <c r="G742" s="1148"/>
      <c r="H742" s="1148"/>
      <c r="I742" s="1148"/>
      <c r="J742" s="1148"/>
      <c r="K742" s="1148"/>
      <c r="L742" s="1148"/>
      <c r="M742" s="1148"/>
      <c r="N742" s="1148"/>
      <c r="O742" s="1148"/>
      <c r="P742" s="1148"/>
      <c r="Q742" s="1148"/>
      <c r="R742" s="1148"/>
      <c r="S742" s="1148"/>
      <c r="T742" s="1148"/>
      <c r="U742" s="1148"/>
      <c r="V742" s="1148"/>
      <c r="W742" s="1148"/>
      <c r="X742" s="1148"/>
      <c r="Y742" s="1148"/>
      <c r="Z742" s="1148"/>
      <c r="AA742" s="1148"/>
      <c r="AB742" s="1148"/>
      <c r="AC742" s="1148"/>
      <c r="AD742" s="1148"/>
      <c r="AE742" s="1148"/>
      <c r="AF742" s="1149"/>
      <c r="AG742" s="1166"/>
      <c r="AH742" s="1167"/>
      <c r="AI742" s="468" t="s">
        <v>696</v>
      </c>
      <c r="AJ742" s="467"/>
      <c r="AK742" s="466">
        <v>2.1</v>
      </c>
      <c r="AL742" s="466">
        <v>1</v>
      </c>
      <c r="AM742" s="470"/>
      <c r="AN742" s="465">
        <f>AK742*AL742</f>
        <v>2.1</v>
      </c>
    </row>
    <row r="743" spans="1:40" ht="15.5" x14ac:dyDescent="0.35">
      <c r="A743" s="1147"/>
      <c r="B743" s="1148"/>
      <c r="C743" s="1148"/>
      <c r="D743" s="1148"/>
      <c r="E743" s="1148"/>
      <c r="F743" s="1148"/>
      <c r="G743" s="1148"/>
      <c r="H743" s="1148"/>
      <c r="I743" s="1148"/>
      <c r="J743" s="1148"/>
      <c r="K743" s="1148"/>
      <c r="L743" s="1148"/>
      <c r="M743" s="1148"/>
      <c r="N743" s="1148"/>
      <c r="O743" s="1148"/>
      <c r="P743" s="1148"/>
      <c r="Q743" s="1148"/>
      <c r="R743" s="1148"/>
      <c r="S743" s="1148"/>
      <c r="T743" s="1148"/>
      <c r="U743" s="1148"/>
      <c r="V743" s="1148"/>
      <c r="W743" s="1148"/>
      <c r="X743" s="1148"/>
      <c r="Y743" s="1148"/>
      <c r="Z743" s="1148"/>
      <c r="AA743" s="1148"/>
      <c r="AB743" s="1148"/>
      <c r="AC743" s="1148"/>
      <c r="AD743" s="1148"/>
      <c r="AE743" s="1148"/>
      <c r="AF743" s="1149"/>
      <c r="AG743" s="545"/>
      <c r="AH743" s="546"/>
      <c r="AI743" s="468"/>
      <c r="AJ743" s="467"/>
      <c r="AK743" s="466"/>
      <c r="AL743" s="466"/>
      <c r="AM743" s="470"/>
      <c r="AN743" s="465">
        <f>AM743</f>
        <v>0</v>
      </c>
    </row>
    <row r="744" spans="1:40" ht="15.5" x14ac:dyDescent="0.35">
      <c r="A744" s="1147"/>
      <c r="B744" s="1148"/>
      <c r="C744" s="1148"/>
      <c r="D744" s="1148"/>
      <c r="E744" s="1148"/>
      <c r="F744" s="1148"/>
      <c r="G744" s="1148"/>
      <c r="H744" s="1148"/>
      <c r="I744" s="1148"/>
      <c r="J744" s="1148"/>
      <c r="K744" s="1148"/>
      <c r="L744" s="1148"/>
      <c r="M744" s="1148"/>
      <c r="N744" s="1148"/>
      <c r="O744" s="1148"/>
      <c r="P744" s="1148"/>
      <c r="Q744" s="1148"/>
      <c r="R744" s="1148"/>
      <c r="S744" s="1148"/>
      <c r="T744" s="1148"/>
      <c r="U744" s="1148"/>
      <c r="V744" s="1148"/>
      <c r="W744" s="1148"/>
      <c r="X744" s="1148"/>
      <c r="Y744" s="1148"/>
      <c r="Z744" s="1148"/>
      <c r="AA744" s="1148"/>
      <c r="AB744" s="1148"/>
      <c r="AC744" s="1148"/>
      <c r="AD744" s="1148"/>
      <c r="AE744" s="1148"/>
      <c r="AF744" s="1149"/>
      <c r="AG744" s="1166"/>
      <c r="AH744" s="1167"/>
      <c r="AI744" s="468"/>
      <c r="AJ744" s="467"/>
      <c r="AK744" s="466"/>
      <c r="AL744" s="467"/>
      <c r="AM744" s="470"/>
      <c r="AN744" s="465">
        <f>AK744*AL744</f>
        <v>0</v>
      </c>
    </row>
    <row r="745" spans="1:40" ht="15.5" x14ac:dyDescent="0.35">
      <c r="A745" s="1147"/>
      <c r="B745" s="1148"/>
      <c r="C745" s="1148"/>
      <c r="D745" s="1148"/>
      <c r="E745" s="1148"/>
      <c r="F745" s="1148"/>
      <c r="G745" s="1148"/>
      <c r="H745" s="1148"/>
      <c r="I745" s="1148"/>
      <c r="J745" s="1148"/>
      <c r="K745" s="1148"/>
      <c r="L745" s="1148"/>
      <c r="M745" s="1148"/>
      <c r="N745" s="1148"/>
      <c r="O745" s="1148"/>
      <c r="P745" s="1148"/>
      <c r="Q745" s="1148"/>
      <c r="R745" s="1148"/>
      <c r="S745" s="1148"/>
      <c r="T745" s="1148"/>
      <c r="U745" s="1148"/>
      <c r="V745" s="1148"/>
      <c r="W745" s="1148"/>
      <c r="X745" s="1148"/>
      <c r="Y745" s="1148"/>
      <c r="Z745" s="1148"/>
      <c r="AA745" s="1148"/>
      <c r="AB745" s="1148"/>
      <c r="AC745" s="1148"/>
      <c r="AD745" s="1148"/>
      <c r="AE745" s="1148"/>
      <c r="AF745" s="1149"/>
      <c r="AG745" s="1166"/>
      <c r="AH745" s="1167"/>
      <c r="AI745" s="468"/>
      <c r="AJ745" s="467"/>
      <c r="AK745" s="466"/>
      <c r="AL745" s="467"/>
      <c r="AM745" s="470"/>
      <c r="AN745" s="465">
        <f>AM745</f>
        <v>0</v>
      </c>
    </row>
    <row r="746" spans="1:40" ht="15.5" x14ac:dyDescent="0.35">
      <c r="A746" s="1147"/>
      <c r="B746" s="1148"/>
      <c r="C746" s="1148"/>
      <c r="D746" s="1148"/>
      <c r="E746" s="1148"/>
      <c r="F746" s="1148"/>
      <c r="G746" s="1148"/>
      <c r="H746" s="1148"/>
      <c r="I746" s="1148"/>
      <c r="J746" s="1148"/>
      <c r="K746" s="1148"/>
      <c r="L746" s="1148"/>
      <c r="M746" s="1148"/>
      <c r="N746" s="1148"/>
      <c r="O746" s="1148"/>
      <c r="P746" s="1148"/>
      <c r="Q746" s="1148"/>
      <c r="R746" s="1148"/>
      <c r="S746" s="1148"/>
      <c r="T746" s="1148"/>
      <c r="U746" s="1148"/>
      <c r="V746" s="1148"/>
      <c r="W746" s="1148"/>
      <c r="X746" s="1148"/>
      <c r="Y746" s="1148"/>
      <c r="Z746" s="1148"/>
      <c r="AA746" s="1148"/>
      <c r="AB746" s="1148"/>
      <c r="AC746" s="1148"/>
      <c r="AD746" s="1148"/>
      <c r="AE746" s="1148"/>
      <c r="AF746" s="1149"/>
      <c r="AG746" s="1166"/>
      <c r="AH746" s="1167"/>
      <c r="AI746" s="468"/>
      <c r="AJ746" s="467"/>
      <c r="AK746" s="466"/>
      <c r="AL746" s="466"/>
      <c r="AM746" s="470"/>
      <c r="AN746" s="465">
        <f>AK746*AL746</f>
        <v>0</v>
      </c>
    </row>
    <row r="747" spans="1:40" ht="15.5" x14ac:dyDescent="0.35">
      <c r="A747" s="1147"/>
      <c r="B747" s="1148"/>
      <c r="C747" s="1148"/>
      <c r="D747" s="1148"/>
      <c r="E747" s="1148"/>
      <c r="F747" s="1148"/>
      <c r="G747" s="1148"/>
      <c r="H747" s="1148"/>
      <c r="I747" s="1148"/>
      <c r="J747" s="1148"/>
      <c r="K747" s="1148"/>
      <c r="L747" s="1148"/>
      <c r="M747" s="1148"/>
      <c r="N747" s="1148"/>
      <c r="O747" s="1148"/>
      <c r="P747" s="1148"/>
      <c r="Q747" s="1148"/>
      <c r="R747" s="1148"/>
      <c r="S747" s="1148"/>
      <c r="T747" s="1148"/>
      <c r="U747" s="1148"/>
      <c r="V747" s="1148"/>
      <c r="W747" s="1148"/>
      <c r="X747" s="1148"/>
      <c r="Y747" s="1148"/>
      <c r="Z747" s="1148"/>
      <c r="AA747" s="1148"/>
      <c r="AB747" s="1148"/>
      <c r="AC747" s="1148"/>
      <c r="AD747" s="1148"/>
      <c r="AE747" s="1148"/>
      <c r="AF747" s="1149"/>
      <c r="AG747" s="1166"/>
      <c r="AH747" s="1167"/>
      <c r="AI747" s="468"/>
      <c r="AJ747" s="467"/>
      <c r="AK747" s="466"/>
      <c r="AL747" s="466"/>
      <c r="AM747" s="470"/>
      <c r="AN747" s="465">
        <f>AM747</f>
        <v>0</v>
      </c>
    </row>
    <row r="748" spans="1:40" ht="15.5" x14ac:dyDescent="0.35">
      <c r="A748" s="1147"/>
      <c r="B748" s="1148"/>
      <c r="C748" s="1148"/>
      <c r="D748" s="1148"/>
      <c r="E748" s="1148"/>
      <c r="F748" s="1148"/>
      <c r="G748" s="1148"/>
      <c r="H748" s="1148"/>
      <c r="I748" s="1148"/>
      <c r="J748" s="1148"/>
      <c r="K748" s="1148"/>
      <c r="L748" s="1148"/>
      <c r="M748" s="1148"/>
      <c r="N748" s="1148"/>
      <c r="O748" s="1148"/>
      <c r="P748" s="1148"/>
      <c r="Q748" s="1148"/>
      <c r="R748" s="1148"/>
      <c r="S748" s="1148"/>
      <c r="T748" s="1148"/>
      <c r="U748" s="1148"/>
      <c r="V748" s="1148"/>
      <c r="W748" s="1148"/>
      <c r="X748" s="1148"/>
      <c r="Y748" s="1148"/>
      <c r="Z748" s="1148"/>
      <c r="AA748" s="1148"/>
      <c r="AB748" s="1148"/>
      <c r="AC748" s="1148"/>
      <c r="AD748" s="1148"/>
      <c r="AE748" s="1148"/>
      <c r="AF748" s="1149"/>
      <c r="AG748" s="1166"/>
      <c r="AH748" s="1167"/>
      <c r="AI748" s="468"/>
      <c r="AJ748" s="467"/>
      <c r="AK748" s="466"/>
      <c r="AL748" s="466"/>
      <c r="AM748" s="470"/>
      <c r="AN748" s="465"/>
    </row>
    <row r="749" spans="1:40" ht="15.5" x14ac:dyDescent="0.35">
      <c r="A749" s="1147"/>
      <c r="B749" s="1148"/>
      <c r="C749" s="1148"/>
      <c r="D749" s="1148"/>
      <c r="E749" s="1148"/>
      <c r="F749" s="1148"/>
      <c r="G749" s="1148"/>
      <c r="H749" s="1148"/>
      <c r="I749" s="1148"/>
      <c r="J749" s="1148"/>
      <c r="K749" s="1148"/>
      <c r="L749" s="1148"/>
      <c r="M749" s="1148"/>
      <c r="N749" s="1148"/>
      <c r="O749" s="1148"/>
      <c r="P749" s="1148"/>
      <c r="Q749" s="1148"/>
      <c r="R749" s="1148"/>
      <c r="S749" s="1148"/>
      <c r="T749" s="1148"/>
      <c r="U749" s="1148"/>
      <c r="V749" s="1148"/>
      <c r="W749" s="1148"/>
      <c r="X749" s="1148"/>
      <c r="Y749" s="1148"/>
      <c r="Z749" s="1148"/>
      <c r="AA749" s="1148"/>
      <c r="AB749" s="1148"/>
      <c r="AC749" s="1148"/>
      <c r="AD749" s="1148"/>
      <c r="AE749" s="1148"/>
      <c r="AF749" s="1149"/>
      <c r="AG749" s="1166"/>
      <c r="AH749" s="1167"/>
      <c r="AI749" s="468"/>
      <c r="AJ749" s="467"/>
      <c r="AK749" s="466"/>
      <c r="AL749" s="466"/>
      <c r="AM749" s="466"/>
      <c r="AN749" s="465"/>
    </row>
    <row r="750" spans="1:40" ht="15.5" x14ac:dyDescent="0.35">
      <c r="A750" s="1147"/>
      <c r="B750" s="1148"/>
      <c r="C750" s="1148"/>
      <c r="D750" s="1148"/>
      <c r="E750" s="1148"/>
      <c r="F750" s="1148"/>
      <c r="G750" s="1148"/>
      <c r="H750" s="1148"/>
      <c r="I750" s="1148"/>
      <c r="J750" s="1148"/>
      <c r="K750" s="1148"/>
      <c r="L750" s="1148"/>
      <c r="M750" s="1148"/>
      <c r="N750" s="1148"/>
      <c r="O750" s="1148"/>
      <c r="P750" s="1148"/>
      <c r="Q750" s="1148"/>
      <c r="R750" s="1148"/>
      <c r="S750" s="1148"/>
      <c r="T750" s="1148"/>
      <c r="U750" s="1148"/>
      <c r="V750" s="1148"/>
      <c r="W750" s="1148"/>
      <c r="X750" s="1148"/>
      <c r="Y750" s="1148"/>
      <c r="Z750" s="1148"/>
      <c r="AA750" s="1148"/>
      <c r="AB750" s="1148"/>
      <c r="AC750" s="1148"/>
      <c r="AD750" s="1148"/>
      <c r="AE750" s="1148"/>
      <c r="AF750" s="1149"/>
      <c r="AG750" s="1166"/>
      <c r="AH750" s="1167"/>
      <c r="AI750" s="468"/>
      <c r="AJ750" s="467"/>
      <c r="AK750" s="466"/>
      <c r="AL750" s="466"/>
      <c r="AM750" s="466"/>
      <c r="AN750" s="465"/>
    </row>
    <row r="751" spans="1:40" ht="15.5" x14ac:dyDescent="0.35">
      <c r="A751" s="1147"/>
      <c r="B751" s="1148"/>
      <c r="C751" s="1148"/>
      <c r="D751" s="1148"/>
      <c r="E751" s="1148"/>
      <c r="F751" s="1148"/>
      <c r="G751" s="1148"/>
      <c r="H751" s="1148"/>
      <c r="I751" s="1148"/>
      <c r="J751" s="1148"/>
      <c r="K751" s="1148"/>
      <c r="L751" s="1148"/>
      <c r="M751" s="1148"/>
      <c r="N751" s="1148"/>
      <c r="O751" s="1148"/>
      <c r="P751" s="1148"/>
      <c r="Q751" s="1148"/>
      <c r="R751" s="1148"/>
      <c r="S751" s="1148"/>
      <c r="T751" s="1148"/>
      <c r="U751" s="1148"/>
      <c r="V751" s="1148"/>
      <c r="W751" s="1148"/>
      <c r="X751" s="1148"/>
      <c r="Y751" s="1148"/>
      <c r="Z751" s="1148"/>
      <c r="AA751" s="1148"/>
      <c r="AB751" s="1148"/>
      <c r="AC751" s="1148"/>
      <c r="AD751" s="1148"/>
      <c r="AE751" s="1148"/>
      <c r="AF751" s="1149"/>
      <c r="AG751" s="1166"/>
      <c r="AH751" s="1167"/>
      <c r="AI751" s="468"/>
      <c r="AJ751" s="467"/>
      <c r="AK751" s="466"/>
      <c r="AL751" s="466"/>
      <c r="AM751" s="466"/>
      <c r="AN751" s="465"/>
    </row>
    <row r="752" spans="1:40" ht="15.5" x14ac:dyDescent="0.35">
      <c r="A752" s="1147"/>
      <c r="B752" s="1148"/>
      <c r="C752" s="1148"/>
      <c r="D752" s="1148"/>
      <c r="E752" s="1148"/>
      <c r="F752" s="1148"/>
      <c r="G752" s="1148"/>
      <c r="H752" s="1148"/>
      <c r="I752" s="1148"/>
      <c r="J752" s="1148"/>
      <c r="K752" s="1148"/>
      <c r="L752" s="1148"/>
      <c r="M752" s="1148"/>
      <c r="N752" s="1148"/>
      <c r="O752" s="1148"/>
      <c r="P752" s="1148"/>
      <c r="Q752" s="1148"/>
      <c r="R752" s="1148"/>
      <c r="S752" s="1148"/>
      <c r="T752" s="1148"/>
      <c r="U752" s="1148"/>
      <c r="V752" s="1148"/>
      <c r="W752" s="1148"/>
      <c r="X752" s="1148"/>
      <c r="Y752" s="1148"/>
      <c r="Z752" s="1148"/>
      <c r="AA752" s="1148"/>
      <c r="AB752" s="1148"/>
      <c r="AC752" s="1148"/>
      <c r="AD752" s="1148"/>
      <c r="AE752" s="1148"/>
      <c r="AF752" s="1149"/>
      <c r="AG752" s="1166"/>
      <c r="AH752" s="1167"/>
      <c r="AI752" s="468"/>
      <c r="AJ752" s="467"/>
      <c r="AK752" s="466"/>
      <c r="AL752" s="466"/>
      <c r="AM752" s="466"/>
      <c r="AN752" s="465"/>
    </row>
    <row r="753" spans="1:40" ht="15.5" x14ac:dyDescent="0.35">
      <c r="A753" s="1147"/>
      <c r="B753" s="1148"/>
      <c r="C753" s="1148"/>
      <c r="D753" s="1148"/>
      <c r="E753" s="1148"/>
      <c r="F753" s="1148"/>
      <c r="G753" s="1148"/>
      <c r="H753" s="1148"/>
      <c r="I753" s="1148"/>
      <c r="J753" s="1148"/>
      <c r="K753" s="1148"/>
      <c r="L753" s="1148"/>
      <c r="M753" s="1148"/>
      <c r="N753" s="1148"/>
      <c r="O753" s="1148"/>
      <c r="P753" s="1148"/>
      <c r="Q753" s="1148"/>
      <c r="R753" s="1148"/>
      <c r="S753" s="1148"/>
      <c r="T753" s="1148"/>
      <c r="U753" s="1148"/>
      <c r="V753" s="1148"/>
      <c r="W753" s="1148"/>
      <c r="X753" s="1148"/>
      <c r="Y753" s="1148"/>
      <c r="Z753" s="1148"/>
      <c r="AA753" s="1148"/>
      <c r="AB753" s="1148"/>
      <c r="AC753" s="1148"/>
      <c r="AD753" s="1148"/>
      <c r="AE753" s="1148"/>
      <c r="AF753" s="1149"/>
      <c r="AG753" s="1166"/>
      <c r="AH753" s="1167"/>
      <c r="AI753" s="468"/>
      <c r="AJ753" s="467"/>
      <c r="AK753" s="466"/>
      <c r="AL753" s="466"/>
      <c r="AM753" s="466"/>
      <c r="AN753" s="465"/>
    </row>
    <row r="754" spans="1:40" ht="15.5" x14ac:dyDescent="0.35">
      <c r="A754" s="1147"/>
      <c r="B754" s="1148"/>
      <c r="C754" s="1148"/>
      <c r="D754" s="1148"/>
      <c r="E754" s="1148"/>
      <c r="F754" s="1148"/>
      <c r="G754" s="1148"/>
      <c r="H754" s="1148"/>
      <c r="I754" s="1148"/>
      <c r="J754" s="1148"/>
      <c r="K754" s="1148"/>
      <c r="L754" s="1148"/>
      <c r="M754" s="1148"/>
      <c r="N754" s="1148"/>
      <c r="O754" s="1148"/>
      <c r="P754" s="1148"/>
      <c r="Q754" s="1148"/>
      <c r="R754" s="1148"/>
      <c r="S754" s="1148"/>
      <c r="T754" s="1148"/>
      <c r="U754" s="1148"/>
      <c r="V754" s="1148"/>
      <c r="W754" s="1148"/>
      <c r="X754" s="1148"/>
      <c r="Y754" s="1148"/>
      <c r="Z754" s="1148"/>
      <c r="AA754" s="1148"/>
      <c r="AB754" s="1148"/>
      <c r="AC754" s="1148"/>
      <c r="AD754" s="1148"/>
      <c r="AE754" s="1148"/>
      <c r="AF754" s="1149"/>
      <c r="AG754" s="545"/>
      <c r="AH754" s="546"/>
      <c r="AI754" s="468"/>
      <c r="AJ754" s="467"/>
      <c r="AK754" s="466"/>
      <c r="AL754" s="466"/>
      <c r="AM754" s="466"/>
      <c r="AN754" s="465"/>
    </row>
    <row r="755" spans="1:40" ht="15.5" x14ac:dyDescent="0.35">
      <c r="A755" s="1147"/>
      <c r="B755" s="1148"/>
      <c r="C755" s="1148"/>
      <c r="D755" s="1148"/>
      <c r="E755" s="1148"/>
      <c r="F755" s="1148"/>
      <c r="G755" s="1148"/>
      <c r="H755" s="1148"/>
      <c r="I755" s="1148"/>
      <c r="J755" s="1148"/>
      <c r="K755" s="1148"/>
      <c r="L755" s="1148"/>
      <c r="M755" s="1148"/>
      <c r="N755" s="1148"/>
      <c r="O755" s="1148"/>
      <c r="P755" s="1148"/>
      <c r="Q755" s="1148"/>
      <c r="R755" s="1148"/>
      <c r="S755" s="1148"/>
      <c r="T755" s="1148"/>
      <c r="U755" s="1148"/>
      <c r="V755" s="1148"/>
      <c r="W755" s="1148"/>
      <c r="X755" s="1148"/>
      <c r="Y755" s="1148"/>
      <c r="Z755" s="1148"/>
      <c r="AA755" s="1148"/>
      <c r="AB755" s="1148"/>
      <c r="AC755" s="1148"/>
      <c r="AD755" s="1148"/>
      <c r="AE755" s="1148"/>
      <c r="AF755" s="1149"/>
      <c r="AG755" s="545"/>
      <c r="AH755" s="546"/>
      <c r="AI755" s="468"/>
      <c r="AJ755" s="467"/>
      <c r="AK755" s="466"/>
      <c r="AL755" s="466"/>
      <c r="AM755" s="466"/>
      <c r="AN755" s="465"/>
    </row>
    <row r="756" spans="1:40" ht="15.5" x14ac:dyDescent="0.35">
      <c r="A756" s="1147"/>
      <c r="B756" s="1148"/>
      <c r="C756" s="1148"/>
      <c r="D756" s="1148"/>
      <c r="E756" s="1148"/>
      <c r="F756" s="1148"/>
      <c r="G756" s="1148"/>
      <c r="H756" s="1148"/>
      <c r="I756" s="1148"/>
      <c r="J756" s="1148"/>
      <c r="K756" s="1148"/>
      <c r="L756" s="1148"/>
      <c r="M756" s="1148"/>
      <c r="N756" s="1148"/>
      <c r="O756" s="1148"/>
      <c r="P756" s="1148"/>
      <c r="Q756" s="1148"/>
      <c r="R756" s="1148"/>
      <c r="S756" s="1148"/>
      <c r="T756" s="1148"/>
      <c r="U756" s="1148"/>
      <c r="V756" s="1148"/>
      <c r="W756" s="1148"/>
      <c r="X756" s="1148"/>
      <c r="Y756" s="1148"/>
      <c r="Z756" s="1148"/>
      <c r="AA756" s="1148"/>
      <c r="AB756" s="1148"/>
      <c r="AC756" s="1148"/>
      <c r="AD756" s="1148"/>
      <c r="AE756" s="1148"/>
      <c r="AF756" s="1149"/>
      <c r="AG756" s="545"/>
      <c r="AH756" s="546"/>
      <c r="AI756" s="468"/>
      <c r="AJ756" s="467"/>
      <c r="AK756" s="467"/>
      <c r="AL756" s="466"/>
      <c r="AM756" s="466"/>
      <c r="AN756" s="465"/>
    </row>
    <row r="757" spans="1:40" ht="15.5" x14ac:dyDescent="0.35">
      <c r="A757" s="1147"/>
      <c r="B757" s="1148"/>
      <c r="C757" s="1148"/>
      <c r="D757" s="1148"/>
      <c r="E757" s="1148"/>
      <c r="F757" s="1148"/>
      <c r="G757" s="1148"/>
      <c r="H757" s="1148"/>
      <c r="I757" s="1148"/>
      <c r="J757" s="1148"/>
      <c r="K757" s="1148"/>
      <c r="L757" s="1148"/>
      <c r="M757" s="1148"/>
      <c r="N757" s="1148"/>
      <c r="O757" s="1148"/>
      <c r="P757" s="1148"/>
      <c r="Q757" s="1148"/>
      <c r="R757" s="1148"/>
      <c r="S757" s="1148"/>
      <c r="T757" s="1148"/>
      <c r="U757" s="1148"/>
      <c r="V757" s="1148"/>
      <c r="W757" s="1148"/>
      <c r="X757" s="1148"/>
      <c r="Y757" s="1148"/>
      <c r="Z757" s="1148"/>
      <c r="AA757" s="1148"/>
      <c r="AB757" s="1148"/>
      <c r="AC757" s="1148"/>
      <c r="AD757" s="1148"/>
      <c r="AE757" s="1148"/>
      <c r="AF757" s="1149"/>
      <c r="AG757" s="545"/>
      <c r="AH757" s="546"/>
      <c r="AI757" s="468"/>
      <c r="AJ757" s="467"/>
      <c r="AK757" s="467"/>
      <c r="AL757" s="466"/>
      <c r="AM757" s="466"/>
      <c r="AN757" s="465"/>
    </row>
    <row r="758" spans="1:40" ht="15.5" x14ac:dyDescent="0.35">
      <c r="A758" s="1147"/>
      <c r="B758" s="1148"/>
      <c r="C758" s="1148"/>
      <c r="D758" s="1148"/>
      <c r="E758" s="1148"/>
      <c r="F758" s="1148"/>
      <c r="G758" s="1148"/>
      <c r="H758" s="1148"/>
      <c r="I758" s="1148"/>
      <c r="J758" s="1148"/>
      <c r="K758" s="1148"/>
      <c r="L758" s="1148"/>
      <c r="M758" s="1148"/>
      <c r="N758" s="1148"/>
      <c r="O758" s="1148"/>
      <c r="P758" s="1148"/>
      <c r="Q758" s="1148"/>
      <c r="R758" s="1148"/>
      <c r="S758" s="1148"/>
      <c r="T758" s="1148"/>
      <c r="U758" s="1148"/>
      <c r="V758" s="1148"/>
      <c r="W758" s="1148"/>
      <c r="X758" s="1148"/>
      <c r="Y758" s="1148"/>
      <c r="Z758" s="1148"/>
      <c r="AA758" s="1148"/>
      <c r="AB758" s="1148"/>
      <c r="AC758" s="1148"/>
      <c r="AD758" s="1148"/>
      <c r="AE758" s="1148"/>
      <c r="AF758" s="1149"/>
      <c r="AG758" s="545"/>
      <c r="AH758" s="546"/>
      <c r="AI758" s="468"/>
      <c r="AJ758" s="467"/>
      <c r="AK758" s="467"/>
      <c r="AL758" s="466"/>
      <c r="AM758" s="466"/>
      <c r="AN758" s="465"/>
    </row>
    <row r="759" spans="1:40" ht="15.5" x14ac:dyDescent="0.35">
      <c r="A759" s="1147"/>
      <c r="B759" s="1148"/>
      <c r="C759" s="1148"/>
      <c r="D759" s="1148"/>
      <c r="E759" s="1148"/>
      <c r="F759" s="1148"/>
      <c r="G759" s="1148"/>
      <c r="H759" s="1148"/>
      <c r="I759" s="1148"/>
      <c r="J759" s="1148"/>
      <c r="K759" s="1148"/>
      <c r="L759" s="1148"/>
      <c r="M759" s="1148"/>
      <c r="N759" s="1148"/>
      <c r="O759" s="1148"/>
      <c r="P759" s="1148"/>
      <c r="Q759" s="1148"/>
      <c r="R759" s="1148"/>
      <c r="S759" s="1148"/>
      <c r="T759" s="1148"/>
      <c r="U759" s="1148"/>
      <c r="V759" s="1148"/>
      <c r="W759" s="1148"/>
      <c r="X759" s="1148"/>
      <c r="Y759" s="1148"/>
      <c r="Z759" s="1148"/>
      <c r="AA759" s="1148"/>
      <c r="AB759" s="1148"/>
      <c r="AC759" s="1148"/>
      <c r="AD759" s="1148"/>
      <c r="AE759" s="1148"/>
      <c r="AF759" s="1149"/>
      <c r="AG759" s="545"/>
      <c r="AH759" s="546"/>
      <c r="AI759" s="468"/>
      <c r="AJ759" s="467"/>
      <c r="AK759" s="467"/>
      <c r="AL759" s="466"/>
      <c r="AM759" s="466"/>
      <c r="AN759" s="465"/>
    </row>
    <row r="760" spans="1:40" ht="15.5" x14ac:dyDescent="0.35">
      <c r="A760" s="1147"/>
      <c r="B760" s="1148"/>
      <c r="C760" s="1148"/>
      <c r="D760" s="1148"/>
      <c r="E760" s="1148"/>
      <c r="F760" s="1148"/>
      <c r="G760" s="1148"/>
      <c r="H760" s="1148"/>
      <c r="I760" s="1148"/>
      <c r="J760" s="1148"/>
      <c r="K760" s="1148"/>
      <c r="L760" s="1148"/>
      <c r="M760" s="1148"/>
      <c r="N760" s="1148"/>
      <c r="O760" s="1148"/>
      <c r="P760" s="1148"/>
      <c r="Q760" s="1148"/>
      <c r="R760" s="1148"/>
      <c r="S760" s="1148"/>
      <c r="T760" s="1148"/>
      <c r="U760" s="1148"/>
      <c r="V760" s="1148"/>
      <c r="W760" s="1148"/>
      <c r="X760" s="1148"/>
      <c r="Y760" s="1148"/>
      <c r="Z760" s="1148"/>
      <c r="AA760" s="1148"/>
      <c r="AB760" s="1148"/>
      <c r="AC760" s="1148"/>
      <c r="AD760" s="1148"/>
      <c r="AE760" s="1148"/>
      <c r="AF760" s="1149"/>
      <c r="AG760" s="545"/>
      <c r="AH760" s="546"/>
      <c r="AI760" s="468"/>
      <c r="AJ760" s="467"/>
      <c r="AK760" s="467"/>
      <c r="AL760" s="466"/>
      <c r="AM760" s="466"/>
      <c r="AN760" s="465"/>
    </row>
    <row r="761" spans="1:40" ht="15.5" x14ac:dyDescent="0.35">
      <c r="A761" s="1147"/>
      <c r="B761" s="1148"/>
      <c r="C761" s="1148"/>
      <c r="D761" s="1148"/>
      <c r="E761" s="1148"/>
      <c r="F761" s="1148"/>
      <c r="G761" s="1148"/>
      <c r="H761" s="1148"/>
      <c r="I761" s="1148"/>
      <c r="J761" s="1148"/>
      <c r="K761" s="1148"/>
      <c r="L761" s="1148"/>
      <c r="M761" s="1148"/>
      <c r="N761" s="1148"/>
      <c r="O761" s="1148"/>
      <c r="P761" s="1148"/>
      <c r="Q761" s="1148"/>
      <c r="R761" s="1148"/>
      <c r="S761" s="1148"/>
      <c r="T761" s="1148"/>
      <c r="U761" s="1148"/>
      <c r="V761" s="1148"/>
      <c r="W761" s="1148"/>
      <c r="X761" s="1148"/>
      <c r="Y761" s="1148"/>
      <c r="Z761" s="1148"/>
      <c r="AA761" s="1148"/>
      <c r="AB761" s="1148"/>
      <c r="AC761" s="1148"/>
      <c r="AD761" s="1148"/>
      <c r="AE761" s="1148"/>
      <c r="AF761" s="1149"/>
      <c r="AG761" s="545"/>
      <c r="AH761" s="546"/>
      <c r="AI761" s="468"/>
      <c r="AJ761" s="467"/>
      <c r="AK761" s="467"/>
      <c r="AL761" s="466"/>
      <c r="AM761" s="466"/>
      <c r="AN761" s="465"/>
    </row>
    <row r="762" spans="1:40" ht="15.5" x14ac:dyDescent="0.35">
      <c r="A762" s="1147"/>
      <c r="B762" s="1148"/>
      <c r="C762" s="1148"/>
      <c r="D762" s="1148"/>
      <c r="E762" s="1148"/>
      <c r="F762" s="1148"/>
      <c r="G762" s="1148"/>
      <c r="H762" s="1148"/>
      <c r="I762" s="1148"/>
      <c r="J762" s="1148"/>
      <c r="K762" s="1148"/>
      <c r="L762" s="1148"/>
      <c r="M762" s="1148"/>
      <c r="N762" s="1148"/>
      <c r="O762" s="1148"/>
      <c r="P762" s="1148"/>
      <c r="Q762" s="1148"/>
      <c r="R762" s="1148"/>
      <c r="S762" s="1148"/>
      <c r="T762" s="1148"/>
      <c r="U762" s="1148"/>
      <c r="V762" s="1148"/>
      <c r="W762" s="1148"/>
      <c r="X762" s="1148"/>
      <c r="Y762" s="1148"/>
      <c r="Z762" s="1148"/>
      <c r="AA762" s="1148"/>
      <c r="AB762" s="1148"/>
      <c r="AC762" s="1148"/>
      <c r="AD762" s="1148"/>
      <c r="AE762" s="1148"/>
      <c r="AF762" s="1149"/>
      <c r="AG762" s="545"/>
      <c r="AH762" s="546"/>
      <c r="AI762" s="468"/>
      <c r="AJ762" s="467"/>
      <c r="AK762" s="467"/>
      <c r="AL762" s="466"/>
      <c r="AM762" s="466"/>
      <c r="AN762" s="465"/>
    </row>
    <row r="763" spans="1:40" ht="15.5" x14ac:dyDescent="0.35">
      <c r="A763" s="1147"/>
      <c r="B763" s="1148"/>
      <c r="C763" s="1148"/>
      <c r="D763" s="1148"/>
      <c r="E763" s="1148"/>
      <c r="F763" s="1148"/>
      <c r="G763" s="1148"/>
      <c r="H763" s="1148"/>
      <c r="I763" s="1148"/>
      <c r="J763" s="1148"/>
      <c r="K763" s="1148"/>
      <c r="L763" s="1148"/>
      <c r="M763" s="1148"/>
      <c r="N763" s="1148"/>
      <c r="O763" s="1148"/>
      <c r="P763" s="1148"/>
      <c r="Q763" s="1148"/>
      <c r="R763" s="1148"/>
      <c r="S763" s="1148"/>
      <c r="T763" s="1148"/>
      <c r="U763" s="1148"/>
      <c r="V763" s="1148"/>
      <c r="W763" s="1148"/>
      <c r="X763" s="1148"/>
      <c r="Y763" s="1148"/>
      <c r="Z763" s="1148"/>
      <c r="AA763" s="1148"/>
      <c r="AB763" s="1148"/>
      <c r="AC763" s="1148"/>
      <c r="AD763" s="1148"/>
      <c r="AE763" s="1148"/>
      <c r="AF763" s="1149"/>
      <c r="AG763" s="545"/>
      <c r="AH763" s="546"/>
      <c r="AI763" s="468"/>
      <c r="AJ763" s="467"/>
      <c r="AK763" s="467"/>
      <c r="AL763" s="466"/>
      <c r="AM763" s="466"/>
      <c r="AN763" s="465"/>
    </row>
    <row r="764" spans="1:40" ht="15.5" x14ac:dyDescent="0.35">
      <c r="A764" s="1147"/>
      <c r="B764" s="1148"/>
      <c r="C764" s="1148"/>
      <c r="D764" s="1148"/>
      <c r="E764" s="1148"/>
      <c r="F764" s="1148"/>
      <c r="G764" s="1148"/>
      <c r="H764" s="1148"/>
      <c r="I764" s="1148"/>
      <c r="J764" s="1148"/>
      <c r="K764" s="1148"/>
      <c r="L764" s="1148"/>
      <c r="M764" s="1148"/>
      <c r="N764" s="1148"/>
      <c r="O764" s="1148"/>
      <c r="P764" s="1148"/>
      <c r="Q764" s="1148"/>
      <c r="R764" s="1148"/>
      <c r="S764" s="1148"/>
      <c r="T764" s="1148"/>
      <c r="U764" s="1148"/>
      <c r="V764" s="1148"/>
      <c r="W764" s="1148"/>
      <c r="X764" s="1148"/>
      <c r="Y764" s="1148"/>
      <c r="Z764" s="1148"/>
      <c r="AA764" s="1148"/>
      <c r="AB764" s="1148"/>
      <c r="AC764" s="1148"/>
      <c r="AD764" s="1148"/>
      <c r="AE764" s="1148"/>
      <c r="AF764" s="1149"/>
      <c r="AG764" s="545"/>
      <c r="AH764" s="546"/>
      <c r="AI764" s="468"/>
      <c r="AJ764" s="467"/>
      <c r="AK764" s="467"/>
      <c r="AL764" s="466"/>
      <c r="AM764" s="466"/>
      <c r="AN764" s="465"/>
    </row>
    <row r="765" spans="1:40" ht="15.5" x14ac:dyDescent="0.35">
      <c r="A765" s="1147"/>
      <c r="B765" s="1148"/>
      <c r="C765" s="1148"/>
      <c r="D765" s="1148"/>
      <c r="E765" s="1148"/>
      <c r="F765" s="1148"/>
      <c r="G765" s="1148"/>
      <c r="H765" s="1148"/>
      <c r="I765" s="1148"/>
      <c r="J765" s="1148"/>
      <c r="K765" s="1148"/>
      <c r="L765" s="1148"/>
      <c r="M765" s="1148"/>
      <c r="N765" s="1148"/>
      <c r="O765" s="1148"/>
      <c r="P765" s="1148"/>
      <c r="Q765" s="1148"/>
      <c r="R765" s="1148"/>
      <c r="S765" s="1148"/>
      <c r="T765" s="1148"/>
      <c r="U765" s="1148"/>
      <c r="V765" s="1148"/>
      <c r="W765" s="1148"/>
      <c r="X765" s="1148"/>
      <c r="Y765" s="1148"/>
      <c r="Z765" s="1148"/>
      <c r="AA765" s="1148"/>
      <c r="AB765" s="1148"/>
      <c r="AC765" s="1148"/>
      <c r="AD765" s="1148"/>
      <c r="AE765" s="1148"/>
      <c r="AF765" s="1149"/>
      <c r="AG765" s="545"/>
      <c r="AH765" s="546"/>
      <c r="AI765" s="468"/>
      <c r="AJ765" s="467"/>
      <c r="AK765" s="467"/>
      <c r="AL765" s="466"/>
      <c r="AM765" s="466"/>
      <c r="AN765" s="465"/>
    </row>
    <row r="766" spans="1:40" ht="15.5" x14ac:dyDescent="0.35">
      <c r="A766" s="1147"/>
      <c r="B766" s="1148"/>
      <c r="C766" s="1148"/>
      <c r="D766" s="1148"/>
      <c r="E766" s="1148"/>
      <c r="F766" s="1148"/>
      <c r="G766" s="1148"/>
      <c r="H766" s="1148"/>
      <c r="I766" s="1148"/>
      <c r="J766" s="1148"/>
      <c r="K766" s="1148"/>
      <c r="L766" s="1148"/>
      <c r="M766" s="1148"/>
      <c r="N766" s="1148"/>
      <c r="O766" s="1148"/>
      <c r="P766" s="1148"/>
      <c r="Q766" s="1148"/>
      <c r="R766" s="1148"/>
      <c r="S766" s="1148"/>
      <c r="T766" s="1148"/>
      <c r="U766" s="1148"/>
      <c r="V766" s="1148"/>
      <c r="W766" s="1148"/>
      <c r="X766" s="1148"/>
      <c r="Y766" s="1148"/>
      <c r="Z766" s="1148"/>
      <c r="AA766" s="1148"/>
      <c r="AB766" s="1148"/>
      <c r="AC766" s="1148"/>
      <c r="AD766" s="1148"/>
      <c r="AE766" s="1148"/>
      <c r="AF766" s="1149"/>
      <c r="AG766" s="1166"/>
      <c r="AH766" s="1167"/>
      <c r="AI766" s="468"/>
      <c r="AJ766" s="467"/>
      <c r="AK766" s="467"/>
      <c r="AL766" s="466"/>
      <c r="AM766" s="466"/>
      <c r="AN766" s="465"/>
    </row>
    <row r="767" spans="1:40" ht="15.5" x14ac:dyDescent="0.35">
      <c r="A767" s="1147"/>
      <c r="B767" s="1148"/>
      <c r="C767" s="1148"/>
      <c r="D767" s="1148"/>
      <c r="E767" s="1148"/>
      <c r="F767" s="1148"/>
      <c r="G767" s="1148"/>
      <c r="H767" s="1148"/>
      <c r="I767" s="1148"/>
      <c r="J767" s="1148"/>
      <c r="K767" s="1148"/>
      <c r="L767" s="1148"/>
      <c r="M767" s="1148"/>
      <c r="N767" s="1148"/>
      <c r="O767" s="1148"/>
      <c r="P767" s="1148"/>
      <c r="Q767" s="1148"/>
      <c r="R767" s="1148"/>
      <c r="S767" s="1148"/>
      <c r="T767" s="1148"/>
      <c r="U767" s="1148"/>
      <c r="V767" s="1148"/>
      <c r="W767" s="1148"/>
      <c r="X767" s="1148"/>
      <c r="Y767" s="1148"/>
      <c r="Z767" s="1148"/>
      <c r="AA767" s="1148"/>
      <c r="AB767" s="1148"/>
      <c r="AC767" s="1148"/>
      <c r="AD767" s="1148"/>
      <c r="AE767" s="1148"/>
      <c r="AF767" s="1149"/>
      <c r="AG767" s="1166"/>
      <c r="AH767" s="1167"/>
      <c r="AI767" s="468"/>
      <c r="AJ767" s="467"/>
      <c r="AK767" s="467"/>
      <c r="AL767" s="466"/>
      <c r="AM767" s="466"/>
      <c r="AN767" s="465"/>
    </row>
    <row r="768" spans="1:40" ht="15.5" x14ac:dyDescent="0.35">
      <c r="A768" s="1147"/>
      <c r="B768" s="1148"/>
      <c r="C768" s="1148"/>
      <c r="D768" s="1148"/>
      <c r="E768" s="1148"/>
      <c r="F768" s="1148"/>
      <c r="G768" s="1148"/>
      <c r="H768" s="1148"/>
      <c r="I768" s="1148"/>
      <c r="J768" s="1148"/>
      <c r="K768" s="1148"/>
      <c r="L768" s="1148"/>
      <c r="M768" s="1148"/>
      <c r="N768" s="1148"/>
      <c r="O768" s="1148"/>
      <c r="P768" s="1148"/>
      <c r="Q768" s="1148"/>
      <c r="R768" s="1148"/>
      <c r="S768" s="1148"/>
      <c r="T768" s="1148"/>
      <c r="U768" s="1148"/>
      <c r="V768" s="1148"/>
      <c r="W768" s="1148"/>
      <c r="X768" s="1148"/>
      <c r="Y768" s="1148"/>
      <c r="Z768" s="1148"/>
      <c r="AA768" s="1148"/>
      <c r="AB768" s="1148"/>
      <c r="AC768" s="1148"/>
      <c r="AD768" s="1148"/>
      <c r="AE768" s="1148"/>
      <c r="AF768" s="1149"/>
      <c r="AG768" s="1168"/>
      <c r="AH768" s="1169"/>
      <c r="AI768" s="551"/>
      <c r="AJ768" s="547"/>
      <c r="AK768" s="548"/>
      <c r="AL768" s="548"/>
      <c r="AM768" s="549"/>
      <c r="AN768" s="550"/>
    </row>
    <row r="769" spans="1:40" ht="15.5" x14ac:dyDescent="0.35">
      <c r="A769" s="1147"/>
      <c r="B769" s="1148"/>
      <c r="C769" s="1148"/>
      <c r="D769" s="1148"/>
      <c r="E769" s="1148"/>
      <c r="F769" s="1148"/>
      <c r="G769" s="1148"/>
      <c r="H769" s="1148"/>
      <c r="I769" s="1148"/>
      <c r="J769" s="1148"/>
      <c r="K769" s="1148"/>
      <c r="L769" s="1148"/>
      <c r="M769" s="1148"/>
      <c r="N769" s="1148"/>
      <c r="O769" s="1148"/>
      <c r="P769" s="1148"/>
      <c r="Q769" s="1148"/>
      <c r="R769" s="1148"/>
      <c r="S769" s="1148"/>
      <c r="T769" s="1148"/>
      <c r="U769" s="1148"/>
      <c r="V769" s="1148"/>
      <c r="W769" s="1148"/>
      <c r="X769" s="1148"/>
      <c r="Y769" s="1148"/>
      <c r="Z769" s="1148"/>
      <c r="AA769" s="1148"/>
      <c r="AB769" s="1148"/>
      <c r="AC769" s="1148"/>
      <c r="AD769" s="1148"/>
      <c r="AE769" s="1148"/>
      <c r="AF769" s="1149"/>
      <c r="AG769" s="472"/>
      <c r="AH769" s="471"/>
      <c r="AI769" s="468"/>
      <c r="AJ769" s="467"/>
      <c r="AK769" s="466"/>
      <c r="AL769" s="466"/>
      <c r="AM769" s="470"/>
      <c r="AN769" s="465"/>
    </row>
    <row r="770" spans="1:40" ht="15.5" x14ac:dyDescent="0.35">
      <c r="A770" s="1147"/>
      <c r="B770" s="1148"/>
      <c r="C770" s="1148"/>
      <c r="D770" s="1148"/>
      <c r="E770" s="1148"/>
      <c r="F770" s="1148"/>
      <c r="G770" s="1148"/>
      <c r="H770" s="1148"/>
      <c r="I770" s="1148"/>
      <c r="J770" s="1148"/>
      <c r="K770" s="1148"/>
      <c r="L770" s="1148"/>
      <c r="M770" s="1148"/>
      <c r="N770" s="1148"/>
      <c r="O770" s="1148"/>
      <c r="P770" s="1148"/>
      <c r="Q770" s="1148"/>
      <c r="R770" s="1148"/>
      <c r="S770" s="1148"/>
      <c r="T770" s="1148"/>
      <c r="U770" s="1148"/>
      <c r="V770" s="1148"/>
      <c r="W770" s="1148"/>
      <c r="X770" s="1148"/>
      <c r="Y770" s="1148"/>
      <c r="Z770" s="1148"/>
      <c r="AA770" s="1148"/>
      <c r="AB770" s="1148"/>
      <c r="AC770" s="1148"/>
      <c r="AD770" s="1148"/>
      <c r="AE770" s="1148"/>
      <c r="AF770" s="1149"/>
      <c r="AG770" s="1168"/>
      <c r="AH770" s="1169"/>
      <c r="AI770" s="469"/>
      <c r="AJ770" s="467"/>
      <c r="AK770" s="467"/>
      <c r="AL770" s="466"/>
      <c r="AM770" s="466"/>
      <c r="AN770" s="465"/>
    </row>
    <row r="771" spans="1:40" ht="15.5" x14ac:dyDescent="0.35">
      <c r="A771" s="1147"/>
      <c r="B771" s="1148"/>
      <c r="C771" s="1148"/>
      <c r="D771" s="1148"/>
      <c r="E771" s="1148"/>
      <c r="F771" s="1148"/>
      <c r="G771" s="1148"/>
      <c r="H771" s="1148"/>
      <c r="I771" s="1148"/>
      <c r="J771" s="1148"/>
      <c r="K771" s="1148"/>
      <c r="L771" s="1148"/>
      <c r="M771" s="1148"/>
      <c r="N771" s="1148"/>
      <c r="O771" s="1148"/>
      <c r="P771" s="1148"/>
      <c r="Q771" s="1148"/>
      <c r="R771" s="1148"/>
      <c r="S771" s="1148"/>
      <c r="T771" s="1148"/>
      <c r="U771" s="1148"/>
      <c r="V771" s="1148"/>
      <c r="W771" s="1148"/>
      <c r="X771" s="1148"/>
      <c r="Y771" s="1148"/>
      <c r="Z771" s="1148"/>
      <c r="AA771" s="1148"/>
      <c r="AB771" s="1148"/>
      <c r="AC771" s="1148"/>
      <c r="AD771" s="1148"/>
      <c r="AE771" s="1148"/>
      <c r="AF771" s="1149"/>
      <c r="AG771" s="1168"/>
      <c r="AH771" s="1169"/>
      <c r="AI771" s="468"/>
      <c r="AJ771" s="547"/>
      <c r="AK771" s="548"/>
      <c r="AL771" s="548"/>
      <c r="AM771" s="549"/>
      <c r="AN771" s="550"/>
    </row>
    <row r="772" spans="1:40" ht="16" thickBot="1" x14ac:dyDescent="0.4">
      <c r="A772" s="1147"/>
      <c r="B772" s="1148"/>
      <c r="C772" s="1148"/>
      <c r="D772" s="1148"/>
      <c r="E772" s="1148"/>
      <c r="F772" s="1148"/>
      <c r="G772" s="1148"/>
      <c r="H772" s="1148"/>
      <c r="I772" s="1148"/>
      <c r="J772" s="1148"/>
      <c r="K772" s="1148"/>
      <c r="L772" s="1148"/>
      <c r="M772" s="1148"/>
      <c r="N772" s="1148"/>
      <c r="O772" s="1148"/>
      <c r="P772" s="1148"/>
      <c r="Q772" s="1148"/>
      <c r="R772" s="1148"/>
      <c r="S772" s="1148"/>
      <c r="T772" s="1148"/>
      <c r="U772" s="1148"/>
      <c r="V772" s="1148"/>
      <c r="W772" s="1148"/>
      <c r="X772" s="1148"/>
      <c r="Y772" s="1148"/>
      <c r="Z772" s="1148"/>
      <c r="AA772" s="1148"/>
      <c r="AB772" s="1148"/>
      <c r="AC772" s="1148"/>
      <c r="AD772" s="1148"/>
      <c r="AE772" s="1148"/>
      <c r="AF772" s="1149"/>
      <c r="AG772" s="1185"/>
      <c r="AH772" s="1186"/>
      <c r="AI772" s="464"/>
      <c r="AJ772" s="463"/>
      <c r="AK772" s="463"/>
      <c r="AL772" s="463"/>
      <c r="AM772" s="463"/>
      <c r="AN772" s="462"/>
    </row>
    <row r="773" spans="1:40" ht="15.5" x14ac:dyDescent="0.35">
      <c r="A773" s="1147"/>
      <c r="B773" s="1148"/>
      <c r="C773" s="1148"/>
      <c r="D773" s="1148"/>
      <c r="E773" s="1148"/>
      <c r="F773" s="1148"/>
      <c r="G773" s="1148"/>
      <c r="H773" s="1148"/>
      <c r="I773" s="1148"/>
      <c r="J773" s="1148"/>
      <c r="K773" s="1148"/>
      <c r="L773" s="1148"/>
      <c r="M773" s="1148"/>
      <c r="N773" s="1148"/>
      <c r="O773" s="1148"/>
      <c r="P773" s="1148"/>
      <c r="Q773" s="1148"/>
      <c r="R773" s="1148"/>
      <c r="S773" s="1148"/>
      <c r="T773" s="1148"/>
      <c r="U773" s="1148"/>
      <c r="V773" s="1148"/>
      <c r="W773" s="1148"/>
      <c r="X773" s="1148"/>
      <c r="Y773" s="1148"/>
      <c r="Z773" s="1148"/>
      <c r="AA773" s="1148"/>
      <c r="AB773" s="1148"/>
      <c r="AC773" s="1148"/>
      <c r="AD773" s="1148"/>
      <c r="AE773" s="1148"/>
      <c r="AF773" s="1149"/>
      <c r="AG773" s="1187" t="s">
        <v>416</v>
      </c>
      <c r="AH773" s="1188"/>
      <c r="AI773" s="1188"/>
      <c r="AJ773" s="1188"/>
      <c r="AK773" s="1188"/>
      <c r="AL773" s="1188"/>
      <c r="AM773" s="1189"/>
      <c r="AN773" s="461">
        <f>SUM(AN741:AN772)</f>
        <v>2.1</v>
      </c>
    </row>
    <row r="774" spans="1:40" ht="15.5" x14ac:dyDescent="0.35">
      <c r="A774" s="1147"/>
      <c r="B774" s="1148"/>
      <c r="C774" s="1148"/>
      <c r="D774" s="1148"/>
      <c r="E774" s="1148"/>
      <c r="F774" s="1148"/>
      <c r="G774" s="1148"/>
      <c r="H774" s="1148"/>
      <c r="I774" s="1148"/>
      <c r="J774" s="1148"/>
      <c r="K774" s="1148"/>
      <c r="L774" s="1148"/>
      <c r="M774" s="1148"/>
      <c r="N774" s="1148"/>
      <c r="O774" s="1148"/>
      <c r="P774" s="1148"/>
      <c r="Q774" s="1148"/>
      <c r="R774" s="1148"/>
      <c r="S774" s="1148"/>
      <c r="T774" s="1148"/>
      <c r="U774" s="1148"/>
      <c r="V774" s="1148"/>
      <c r="W774" s="1148"/>
      <c r="X774" s="1148"/>
      <c r="Y774" s="1148"/>
      <c r="Z774" s="1148"/>
      <c r="AA774" s="1148"/>
      <c r="AB774" s="1148"/>
      <c r="AC774" s="1148"/>
      <c r="AD774" s="1148"/>
      <c r="AE774" s="1148"/>
      <c r="AF774" s="1149"/>
      <c r="AG774" s="1190"/>
      <c r="AH774" s="1191"/>
      <c r="AI774" s="1191"/>
      <c r="AJ774" s="1191"/>
      <c r="AK774" s="1191"/>
      <c r="AL774" s="1191"/>
      <c r="AM774" s="1192"/>
      <c r="AN774" s="460"/>
    </row>
    <row r="775" spans="1:40" ht="18.5" thickBot="1" x14ac:dyDescent="0.45">
      <c r="A775" s="1150"/>
      <c r="B775" s="1151"/>
      <c r="C775" s="1151"/>
      <c r="D775" s="1151"/>
      <c r="E775" s="1151"/>
      <c r="F775" s="1151"/>
      <c r="G775" s="1151"/>
      <c r="H775" s="1151"/>
      <c r="I775" s="1151"/>
      <c r="J775" s="1151"/>
      <c r="K775" s="1151"/>
      <c r="L775" s="1151"/>
      <c r="M775" s="1151"/>
      <c r="N775" s="1151"/>
      <c r="O775" s="1151"/>
      <c r="P775" s="1151"/>
      <c r="Q775" s="1151"/>
      <c r="R775" s="1151"/>
      <c r="S775" s="1151"/>
      <c r="T775" s="1151"/>
      <c r="U775" s="1151"/>
      <c r="V775" s="1151"/>
      <c r="W775" s="1151"/>
      <c r="X775" s="1151"/>
      <c r="Y775" s="1151"/>
      <c r="Z775" s="1151"/>
      <c r="AA775" s="1151"/>
      <c r="AB775" s="1151"/>
      <c r="AC775" s="1151"/>
      <c r="AD775" s="1151"/>
      <c r="AE775" s="1151"/>
      <c r="AF775" s="1152"/>
      <c r="AG775" s="1193" t="s">
        <v>452</v>
      </c>
      <c r="AH775" s="1194"/>
      <c r="AI775" s="1194"/>
      <c r="AJ775" s="1194"/>
      <c r="AK775" s="1194"/>
      <c r="AL775" s="1194"/>
      <c r="AM775" s="1195"/>
      <c r="AN775" s="459">
        <f>AN773-AN774</f>
        <v>2.1</v>
      </c>
    </row>
    <row r="776" spans="1:40" ht="15.5" x14ac:dyDescent="0.35">
      <c r="A776" s="458"/>
      <c r="B776" s="457"/>
      <c r="C776" s="453"/>
      <c r="D776" s="453"/>
      <c r="E776" s="453"/>
      <c r="F776" s="453"/>
      <c r="G776" s="453"/>
      <c r="H776" s="454"/>
      <c r="I776" s="453"/>
      <c r="J776" s="453"/>
      <c r="K776" s="453"/>
      <c r="L776" s="453"/>
      <c r="M776" s="453"/>
      <c r="N776" s="453"/>
      <c r="O776" s="453"/>
      <c r="P776" s="453"/>
      <c r="Q776" s="453"/>
      <c r="R776" s="453"/>
      <c r="S776" s="1170"/>
      <c r="T776" s="1170"/>
      <c r="U776" s="1170"/>
      <c r="V776" s="1170"/>
      <c r="W776" s="1170"/>
      <c r="X776" s="1170"/>
      <c r="Y776" s="1170"/>
      <c r="Z776" s="1170"/>
      <c r="AA776" s="1170"/>
      <c r="AB776" s="1170"/>
      <c r="AC776" s="1170"/>
      <c r="AD776" s="1170"/>
      <c r="AE776" s="1170"/>
      <c r="AF776" s="1170"/>
      <c r="AG776" s="1170"/>
      <c r="AH776" s="1170"/>
      <c r="AI776" s="456"/>
      <c r="AJ776" s="455"/>
      <c r="AK776" s="454"/>
      <c r="AL776" s="453"/>
      <c r="AM776" s="453"/>
      <c r="AN776" s="452"/>
    </row>
    <row r="777" spans="1:40" ht="15.5" x14ac:dyDescent="0.35">
      <c r="A777" s="448"/>
      <c r="B777" s="447"/>
      <c r="H777" s="446"/>
      <c r="S777" s="1171"/>
      <c r="T777" s="1171"/>
      <c r="U777" s="1171"/>
      <c r="V777" s="1171"/>
      <c r="W777" s="1171"/>
      <c r="X777" s="1171"/>
      <c r="Y777" s="1171"/>
      <c r="Z777" s="1171"/>
      <c r="AA777" s="1171"/>
      <c r="AB777" s="1171"/>
      <c r="AC777" s="1171"/>
      <c r="AD777" s="1171"/>
      <c r="AE777" s="1171"/>
      <c r="AF777" s="1171"/>
      <c r="AG777" s="1171"/>
      <c r="AH777" s="1171"/>
      <c r="AI777" s="451"/>
      <c r="AJ777" s="450"/>
      <c r="AK777" s="446"/>
      <c r="AN777" s="449"/>
    </row>
    <row r="778" spans="1:40" ht="15.5" x14ac:dyDescent="0.35">
      <c r="A778" s="448"/>
      <c r="B778" s="447"/>
      <c r="H778" s="446"/>
      <c r="S778" s="1171"/>
      <c r="T778" s="1171"/>
      <c r="U778" s="1171"/>
      <c r="V778" s="1171"/>
      <c r="W778" s="1171"/>
      <c r="X778" s="1171"/>
      <c r="Y778" s="1171"/>
      <c r="Z778" s="1171"/>
      <c r="AA778" s="1171"/>
      <c r="AB778" s="1171"/>
      <c r="AC778" s="1171"/>
      <c r="AD778" s="1171"/>
      <c r="AE778" s="1171"/>
      <c r="AF778" s="1171"/>
      <c r="AG778" s="1171"/>
      <c r="AH778" s="1171"/>
      <c r="AI778" s="451"/>
      <c r="AJ778" s="450"/>
      <c r="AK778" s="446"/>
      <c r="AN778" s="449"/>
    </row>
    <row r="779" spans="1:40" ht="15.5" x14ac:dyDescent="0.35">
      <c r="A779" s="448"/>
      <c r="B779" s="447"/>
      <c r="H779" s="446"/>
      <c r="S779" s="1171"/>
      <c r="T779" s="1171"/>
      <c r="U779" s="1171"/>
      <c r="V779" s="1171"/>
      <c r="W779" s="1171"/>
      <c r="X779" s="1171"/>
      <c r="Y779" s="1171"/>
      <c r="Z779" s="1171"/>
      <c r="AA779" s="1171"/>
      <c r="AB779" s="1171"/>
      <c r="AC779" s="1171"/>
      <c r="AD779" s="1171"/>
      <c r="AE779" s="1171"/>
      <c r="AF779" s="1171"/>
      <c r="AG779" s="1171"/>
      <c r="AH779" s="1171"/>
      <c r="AI779" s="451"/>
      <c r="AJ779" s="450"/>
      <c r="AK779" s="446"/>
      <c r="AN779" s="449"/>
    </row>
    <row r="780" spans="1:40" ht="15.5" x14ac:dyDescent="0.35">
      <c r="A780" s="448"/>
      <c r="B780" s="447"/>
      <c r="H780" s="446"/>
      <c r="S780" s="1171"/>
      <c r="T780" s="1171"/>
      <c r="U780" s="1171"/>
      <c r="V780" s="1171"/>
      <c r="W780" s="1171"/>
      <c r="X780" s="1171"/>
      <c r="Y780" s="1171"/>
      <c r="Z780" s="1171"/>
      <c r="AA780" s="1171"/>
      <c r="AB780" s="1171"/>
      <c r="AC780" s="1171"/>
      <c r="AD780" s="1171"/>
      <c r="AE780" s="1171"/>
      <c r="AF780" s="1171"/>
      <c r="AG780" s="1171"/>
      <c r="AH780" s="1171"/>
      <c r="AI780" s="451"/>
      <c r="AJ780" s="450"/>
      <c r="AK780" s="446"/>
      <c r="AN780" s="449"/>
    </row>
    <row r="781" spans="1:40" ht="15.5" x14ac:dyDescent="0.35">
      <c r="A781" s="448"/>
      <c r="B781" s="447"/>
      <c r="H781" s="446"/>
      <c r="S781" s="1171"/>
      <c r="T781" s="1171"/>
      <c r="U781" s="1171"/>
      <c r="V781" s="1171"/>
      <c r="W781" s="1171"/>
      <c r="X781" s="1171"/>
      <c r="Y781" s="1171"/>
      <c r="Z781" s="1171"/>
      <c r="AA781" s="1171"/>
      <c r="AB781" s="1171"/>
      <c r="AC781" s="1171"/>
      <c r="AD781" s="1171"/>
      <c r="AE781" s="1171"/>
      <c r="AF781" s="1171"/>
      <c r="AG781" s="1171"/>
      <c r="AH781" s="1171"/>
      <c r="AI781" s="451"/>
      <c r="AJ781" s="450"/>
      <c r="AK781" s="446"/>
      <c r="AN781" s="449"/>
    </row>
    <row r="782" spans="1:40" ht="15.5" x14ac:dyDescent="0.35">
      <c r="A782" s="448"/>
      <c r="B782" s="447"/>
      <c r="H782" s="446"/>
      <c r="S782" s="1171"/>
      <c r="T782" s="1171"/>
      <c r="U782" s="1171"/>
      <c r="V782" s="1171"/>
      <c r="W782" s="1171"/>
      <c r="X782" s="1171"/>
      <c r="Y782" s="1171"/>
      <c r="Z782" s="1171"/>
      <c r="AA782" s="1171"/>
      <c r="AB782" s="1171"/>
      <c r="AC782" s="1171"/>
      <c r="AD782" s="1171"/>
      <c r="AE782" s="1171"/>
      <c r="AF782" s="1171"/>
      <c r="AG782" s="1171"/>
      <c r="AH782" s="1171"/>
      <c r="AI782" s="1173" t="s">
        <v>541</v>
      </c>
      <c r="AJ782" s="1174"/>
      <c r="AK782" s="1174"/>
      <c r="AL782" s="1174"/>
      <c r="AM782" s="1174"/>
      <c r="AN782" s="1175"/>
    </row>
    <row r="783" spans="1:40" ht="13" x14ac:dyDescent="0.3">
      <c r="A783" s="1176"/>
      <c r="B783" s="1177"/>
      <c r="C783" s="1177"/>
      <c r="D783" s="1177"/>
      <c r="E783" s="1177"/>
      <c r="F783" s="1177"/>
      <c r="G783" s="1177"/>
      <c r="H783" s="1177"/>
      <c r="I783" s="1177"/>
      <c r="J783" s="1177"/>
      <c r="K783" s="1177"/>
      <c r="L783" s="1177"/>
      <c r="M783" s="1177"/>
      <c r="N783" s="1177"/>
      <c r="O783" s="1177"/>
      <c r="P783" s="1177"/>
      <c r="Q783" s="1177"/>
      <c r="R783" s="1178"/>
      <c r="S783" s="1171"/>
      <c r="T783" s="1171"/>
      <c r="U783" s="1171"/>
      <c r="V783" s="1171"/>
      <c r="W783" s="1171"/>
      <c r="X783" s="1171"/>
      <c r="Y783" s="1171"/>
      <c r="Z783" s="1171"/>
      <c r="AA783" s="1171"/>
      <c r="AB783" s="1171"/>
      <c r="AC783" s="1171"/>
      <c r="AD783" s="1171"/>
      <c r="AE783" s="1171"/>
      <c r="AF783" s="1171"/>
      <c r="AG783" s="1171"/>
      <c r="AH783" s="1171"/>
      <c r="AI783" s="1173" t="s">
        <v>542</v>
      </c>
      <c r="AJ783" s="1174"/>
      <c r="AK783" s="1174"/>
      <c r="AL783" s="1174"/>
      <c r="AM783" s="1174"/>
      <c r="AN783" s="1175"/>
    </row>
    <row r="784" spans="1:40" ht="13" x14ac:dyDescent="0.3">
      <c r="A784" s="1176"/>
      <c r="B784" s="1177"/>
      <c r="C784" s="1177"/>
      <c r="D784" s="1177"/>
      <c r="E784" s="1177"/>
      <c r="F784" s="1177"/>
      <c r="G784" s="1177"/>
      <c r="H784" s="1177"/>
      <c r="I784" s="1177"/>
      <c r="J784" s="1177"/>
      <c r="K784" s="1177"/>
      <c r="L784" s="1177"/>
      <c r="M784" s="1177"/>
      <c r="N784" s="1177"/>
      <c r="O784" s="1177"/>
      <c r="P784" s="1177"/>
      <c r="Q784" s="1177"/>
      <c r="R784" s="1178"/>
      <c r="S784" s="1171"/>
      <c r="T784" s="1171"/>
      <c r="U784" s="1171"/>
      <c r="V784" s="1171"/>
      <c r="W784" s="1171"/>
      <c r="X784" s="1171"/>
      <c r="Y784" s="1171"/>
      <c r="Z784" s="1171"/>
      <c r="AA784" s="1171"/>
      <c r="AB784" s="1171"/>
      <c r="AC784" s="1171"/>
      <c r="AD784" s="1171"/>
      <c r="AE784" s="1171"/>
      <c r="AF784" s="1171"/>
      <c r="AG784" s="1171"/>
      <c r="AH784" s="1171"/>
      <c r="AI784" s="1173" t="s">
        <v>543</v>
      </c>
      <c r="AJ784" s="1174"/>
      <c r="AK784" s="1174"/>
      <c r="AL784" s="1174"/>
      <c r="AM784" s="1174"/>
      <c r="AN784" s="1175"/>
    </row>
    <row r="785" spans="1:47" ht="13.5" thickBot="1" x14ac:dyDescent="0.35">
      <c r="A785" s="1179"/>
      <c r="B785" s="1180"/>
      <c r="C785" s="1180"/>
      <c r="D785" s="1180"/>
      <c r="E785" s="1180"/>
      <c r="F785" s="1180"/>
      <c r="G785" s="1180"/>
      <c r="H785" s="1180"/>
      <c r="I785" s="1180"/>
      <c r="J785" s="1180"/>
      <c r="K785" s="1180"/>
      <c r="L785" s="1180"/>
      <c r="M785" s="1180"/>
      <c r="N785" s="1180"/>
      <c r="O785" s="1180"/>
      <c r="P785" s="1180"/>
      <c r="Q785" s="1180"/>
      <c r="R785" s="1181"/>
      <c r="S785" s="1172"/>
      <c r="T785" s="1172"/>
      <c r="U785" s="1172"/>
      <c r="V785" s="1172"/>
      <c r="W785" s="1172"/>
      <c r="X785" s="1172"/>
      <c r="Y785" s="1172"/>
      <c r="Z785" s="1172"/>
      <c r="AA785" s="1172"/>
      <c r="AB785" s="1172"/>
      <c r="AC785" s="1172"/>
      <c r="AD785" s="1172"/>
      <c r="AE785" s="1172"/>
      <c r="AF785" s="1172"/>
      <c r="AG785" s="1172"/>
      <c r="AH785" s="1172"/>
      <c r="AI785" s="1182"/>
      <c r="AJ785" s="1183"/>
      <c r="AK785" s="1183"/>
      <c r="AL785" s="1183"/>
      <c r="AM785" s="1183"/>
      <c r="AN785" s="1184"/>
    </row>
    <row r="786" spans="1:47" ht="23" x14ac:dyDescent="0.5">
      <c r="A786" s="1202"/>
      <c r="B786" s="1203"/>
      <c r="C786" s="1203"/>
      <c r="D786" s="1203"/>
      <c r="E786" s="1203"/>
      <c r="F786" s="1203"/>
      <c r="G786" s="1203"/>
      <c r="H786" s="1204"/>
      <c r="I786" s="1208" t="s">
        <v>443</v>
      </c>
      <c r="J786" s="1209"/>
      <c r="K786" s="1209"/>
      <c r="L786" s="1209"/>
      <c r="M786" s="1209"/>
      <c r="N786" s="1209"/>
      <c r="O786" s="1209"/>
      <c r="P786" s="1209"/>
      <c r="Q786" s="1209"/>
      <c r="R786" s="1209"/>
      <c r="S786" s="1209"/>
      <c r="T786" s="1209"/>
      <c r="U786" s="1209"/>
      <c r="V786" s="1209"/>
      <c r="W786" s="1209"/>
      <c r="X786" s="1209"/>
      <c r="Y786" s="1209"/>
      <c r="Z786" s="1209"/>
      <c r="AA786" s="1209"/>
      <c r="AB786" s="1209"/>
      <c r="AC786" s="1209"/>
      <c r="AD786" s="1209"/>
      <c r="AE786" s="1209"/>
      <c r="AF786" s="1209"/>
      <c r="AG786" s="1209"/>
      <c r="AH786" s="1209"/>
      <c r="AI786" s="1209"/>
      <c r="AJ786" s="1209"/>
      <c r="AK786" s="1210"/>
      <c r="AL786" s="1214" t="s">
        <v>442</v>
      </c>
      <c r="AM786" s="1215"/>
      <c r="AN786" s="1216"/>
    </row>
    <row r="787" spans="1:47" ht="23" x14ac:dyDescent="0.5">
      <c r="A787" s="1205"/>
      <c r="B787" s="1206"/>
      <c r="C787" s="1206"/>
      <c r="D787" s="1206"/>
      <c r="E787" s="1206"/>
      <c r="F787" s="1206"/>
      <c r="G787" s="1206"/>
      <c r="H787" s="1207"/>
      <c r="I787" s="1211"/>
      <c r="J787" s="1212"/>
      <c r="K787" s="1212"/>
      <c r="L787" s="1212"/>
      <c r="M787" s="1212"/>
      <c r="N787" s="1212"/>
      <c r="O787" s="1212"/>
      <c r="P787" s="1212"/>
      <c r="Q787" s="1212"/>
      <c r="R787" s="1212"/>
      <c r="S787" s="1212"/>
      <c r="T787" s="1212"/>
      <c r="U787" s="1212"/>
      <c r="V787" s="1212"/>
      <c r="W787" s="1212"/>
      <c r="X787" s="1212"/>
      <c r="Y787" s="1212"/>
      <c r="Z787" s="1212"/>
      <c r="AA787" s="1212"/>
      <c r="AB787" s="1212"/>
      <c r="AC787" s="1212"/>
      <c r="AD787" s="1212"/>
      <c r="AE787" s="1212"/>
      <c r="AF787" s="1212"/>
      <c r="AG787" s="1212"/>
      <c r="AH787" s="1212"/>
      <c r="AI787" s="1212"/>
      <c r="AJ787" s="1212"/>
      <c r="AK787" s="1213"/>
      <c r="AL787" s="1217" t="s">
        <v>441</v>
      </c>
      <c r="AM787" s="1218"/>
      <c r="AN787" s="1219"/>
    </row>
    <row r="788" spans="1:47" ht="23" x14ac:dyDescent="0.5">
      <c r="A788" s="1205"/>
      <c r="B788" s="1206"/>
      <c r="C788" s="1206"/>
      <c r="D788" s="1206"/>
      <c r="E788" s="1206"/>
      <c r="F788" s="1206"/>
      <c r="G788" s="1206"/>
      <c r="H788" s="1207"/>
      <c r="I788" s="1220" t="s">
        <v>440</v>
      </c>
      <c r="J788" s="1221"/>
      <c r="K788" s="1221"/>
      <c r="L788" s="1221"/>
      <c r="M788" s="1221"/>
      <c r="N788" s="1221"/>
      <c r="O788" s="1221"/>
      <c r="P788" s="1221"/>
      <c r="Q788" s="1221"/>
      <c r="R788" s="1221"/>
      <c r="S788" s="1221"/>
      <c r="T788" s="1221"/>
      <c r="U788" s="1221"/>
      <c r="V788" s="1221"/>
      <c r="W788" s="1221"/>
      <c r="X788" s="1221"/>
      <c r="Y788" s="1221"/>
      <c r="Z788" s="1221"/>
      <c r="AA788" s="1221"/>
      <c r="AB788" s="1221"/>
      <c r="AC788" s="1221"/>
      <c r="AD788" s="1221"/>
      <c r="AE788" s="1221"/>
      <c r="AF788" s="1221"/>
      <c r="AG788" s="1221"/>
      <c r="AH788" s="1221"/>
      <c r="AI788" s="1221"/>
      <c r="AJ788" s="1221"/>
      <c r="AK788" s="1222"/>
      <c r="AL788" s="1223" t="s">
        <v>439</v>
      </c>
      <c r="AM788" s="1224"/>
      <c r="AN788" s="1225"/>
    </row>
    <row r="789" spans="1:47" ht="14" x14ac:dyDescent="0.25">
      <c r="A789" s="1226" t="s">
        <v>438</v>
      </c>
      <c r="B789" s="1227"/>
      <c r="C789" s="1227"/>
      <c r="D789" s="1227"/>
      <c r="E789" s="1227"/>
      <c r="F789" s="1227" t="s">
        <v>437</v>
      </c>
      <c r="G789" s="1227"/>
      <c r="H789" s="1228">
        <v>15</v>
      </c>
      <c r="I789" s="1229"/>
      <c r="J789" s="1227" t="s">
        <v>436</v>
      </c>
      <c r="K789" s="1227"/>
      <c r="L789" s="1230">
        <v>6</v>
      </c>
      <c r="M789" s="1230"/>
      <c r="N789" s="1227" t="s">
        <v>8</v>
      </c>
      <c r="O789" s="1227"/>
      <c r="P789" s="1230">
        <v>2025</v>
      </c>
      <c r="Q789" s="1230"/>
      <c r="R789" s="482"/>
      <c r="S789" s="482"/>
      <c r="T789" s="482"/>
      <c r="U789" s="1227" t="s">
        <v>435</v>
      </c>
      <c r="V789" s="1227"/>
      <c r="W789" s="1227"/>
      <c r="X789" s="1227"/>
      <c r="Y789" s="1227"/>
      <c r="Z789" s="1231"/>
      <c r="AA789" s="1231"/>
      <c r="AB789" s="1231"/>
      <c r="AC789" s="1231"/>
      <c r="AD789" s="1231"/>
      <c r="AE789" s="1231"/>
      <c r="AF789" s="1231"/>
      <c r="AG789" s="1227" t="s">
        <v>434</v>
      </c>
      <c r="AH789" s="1227"/>
      <c r="AI789" s="1227"/>
      <c r="AJ789" s="1142" t="s">
        <v>541</v>
      </c>
      <c r="AK789" s="1142"/>
      <c r="AL789" s="1142"/>
      <c r="AM789" s="1142"/>
      <c r="AN789" s="1143"/>
    </row>
    <row r="790" spans="1:47" ht="17.649999999999999" customHeight="1" x14ac:dyDescent="0.25">
      <c r="A790" s="1232" t="s">
        <v>433</v>
      </c>
      <c r="B790" s="1233"/>
      <c r="C790" s="1233"/>
      <c r="D790" s="1233"/>
      <c r="E790" s="1233"/>
      <c r="F790" s="1233"/>
      <c r="G790" s="1233"/>
      <c r="H790" s="1233"/>
      <c r="I790" s="1234" t="s">
        <v>540</v>
      </c>
      <c r="J790" s="1235"/>
      <c r="K790" s="1235"/>
      <c r="L790" s="1235"/>
      <c r="M790" s="1235"/>
      <c r="N790" s="1235"/>
      <c r="O790" s="1235"/>
      <c r="P790" s="1235"/>
      <c r="Q790" s="1235"/>
      <c r="R790" s="1235"/>
      <c r="S790" s="1235"/>
      <c r="T790" s="1235"/>
      <c r="U790" s="1235"/>
      <c r="V790" s="1235"/>
      <c r="W790" s="1235"/>
      <c r="X790" s="1235"/>
      <c r="Y790" s="1235"/>
      <c r="Z790" s="1235"/>
      <c r="AA790" s="1235"/>
      <c r="AB790" s="1235"/>
      <c r="AC790" s="1235"/>
      <c r="AD790" s="1235"/>
      <c r="AE790" s="1235"/>
      <c r="AF790" s="1235"/>
      <c r="AG790" s="1235"/>
      <c r="AH790" s="1235"/>
      <c r="AI790" s="1235"/>
      <c r="AJ790" s="1235"/>
      <c r="AK790" s="1235"/>
      <c r="AL790" s="1235"/>
      <c r="AM790" s="1235"/>
      <c r="AN790" s="1236"/>
    </row>
    <row r="791" spans="1:47" ht="20" x14ac:dyDescent="0.4">
      <c r="A791" s="1226" t="s">
        <v>432</v>
      </c>
      <c r="B791" s="1227"/>
      <c r="C791" s="1227"/>
      <c r="D791" s="1227"/>
      <c r="E791" s="1227"/>
      <c r="F791" s="1227"/>
      <c r="G791" s="1227"/>
      <c r="H791" s="1227"/>
      <c r="I791" s="1237"/>
      <c r="J791" s="1237"/>
      <c r="K791" s="1237"/>
      <c r="L791" s="1237"/>
      <c r="M791" s="1237"/>
      <c r="N791" s="1237"/>
      <c r="O791" s="1237"/>
      <c r="P791" s="1237"/>
      <c r="Q791" s="1237"/>
      <c r="R791" s="1237"/>
      <c r="S791" s="1237"/>
      <c r="T791" s="1237"/>
      <c r="U791" s="1237"/>
      <c r="V791" s="1237"/>
      <c r="W791" s="1237"/>
      <c r="X791" s="1237"/>
      <c r="Y791" s="1237"/>
      <c r="Z791" s="1237"/>
      <c r="AA791" s="1237"/>
      <c r="AB791" s="1237"/>
      <c r="AC791" s="1237"/>
      <c r="AD791" s="1237"/>
      <c r="AE791" s="1238" t="s">
        <v>429</v>
      </c>
      <c r="AF791" s="1239"/>
      <c r="AG791" s="1239"/>
      <c r="AH791" s="1240"/>
      <c r="AI791" s="484"/>
      <c r="AJ791" s="1241" t="s">
        <v>431</v>
      </c>
      <c r="AK791" s="1242"/>
      <c r="AL791" s="1243"/>
      <c r="AM791" s="1244"/>
      <c r="AN791" s="1245"/>
    </row>
    <row r="792" spans="1:47" ht="20" x14ac:dyDescent="0.4">
      <c r="A792" s="1226" t="s">
        <v>430</v>
      </c>
      <c r="B792" s="1227"/>
      <c r="C792" s="1227"/>
      <c r="D792" s="1227"/>
      <c r="E792" s="1227"/>
      <c r="F792" s="1227"/>
      <c r="G792" s="1227"/>
      <c r="H792" s="1227"/>
      <c r="I792" s="1237"/>
      <c r="J792" s="1237"/>
      <c r="K792" s="1237"/>
      <c r="L792" s="1237"/>
      <c r="M792" s="1237"/>
      <c r="N792" s="1237"/>
      <c r="O792" s="1237"/>
      <c r="P792" s="1237"/>
      <c r="Q792" s="1237"/>
      <c r="R792" s="1237"/>
      <c r="S792" s="1237"/>
      <c r="T792" s="1237"/>
      <c r="U792" s="1237"/>
      <c r="V792" s="1237"/>
      <c r="W792" s="1237"/>
      <c r="X792" s="1237"/>
      <c r="Y792" s="1237"/>
      <c r="Z792" s="1237"/>
      <c r="AA792" s="1237"/>
      <c r="AB792" s="1237"/>
      <c r="AC792" s="1237"/>
      <c r="AD792" s="1237"/>
      <c r="AE792" s="1238" t="s">
        <v>429</v>
      </c>
      <c r="AF792" s="1239"/>
      <c r="AG792" s="1239"/>
      <c r="AH792" s="1240"/>
      <c r="AI792" s="484"/>
      <c r="AJ792" s="1238" t="s">
        <v>428</v>
      </c>
      <c r="AK792" s="1239"/>
      <c r="AL792" s="1240"/>
      <c r="AM792" s="1244"/>
      <c r="AN792" s="1245"/>
    </row>
    <row r="793" spans="1:47" ht="16" thickBot="1" x14ac:dyDescent="0.3">
      <c r="A793" s="483"/>
      <c r="B793" s="482"/>
      <c r="C793" s="482"/>
      <c r="D793" s="482"/>
      <c r="E793" s="482"/>
      <c r="F793" s="482"/>
      <c r="G793" s="482"/>
      <c r="H793" s="482"/>
      <c r="I793" s="482"/>
      <c r="J793" s="482"/>
      <c r="K793" s="482"/>
      <c r="L793" s="482"/>
      <c r="M793" s="482"/>
      <c r="N793" s="482"/>
      <c r="O793" s="482"/>
      <c r="P793" s="482"/>
      <c r="Q793" s="482"/>
      <c r="R793" s="482"/>
      <c r="S793" s="482"/>
      <c r="T793" s="482"/>
      <c r="U793" s="482"/>
      <c r="V793" s="482"/>
      <c r="W793" s="482"/>
      <c r="X793" s="482"/>
      <c r="Y793" s="482"/>
      <c r="Z793" s="482"/>
      <c r="AA793" s="482"/>
      <c r="AB793" s="482"/>
      <c r="AC793" s="482"/>
      <c r="AD793" s="482"/>
      <c r="AE793" s="482"/>
      <c r="AF793" s="482"/>
      <c r="AG793" s="482"/>
      <c r="AH793" s="482"/>
      <c r="AI793" s="481"/>
      <c r="AJ793" s="481"/>
      <c r="AK793" s="481"/>
      <c r="AL793" s="481"/>
      <c r="AM793" s="480"/>
      <c r="AN793" s="479"/>
    </row>
    <row r="794" spans="1:47" ht="16.149999999999999" customHeight="1" thickBot="1" x14ac:dyDescent="0.35">
      <c r="A794" s="1246" t="s">
        <v>502</v>
      </c>
      <c r="B794" s="1247"/>
      <c r="C794" s="1247"/>
      <c r="D794" s="1247"/>
      <c r="E794" s="1247"/>
      <c r="F794" s="1247"/>
      <c r="G794" s="1247"/>
      <c r="H794" s="1248" t="s">
        <v>31</v>
      </c>
      <c r="I794" s="1249"/>
      <c r="J794" s="1249"/>
      <c r="K794" s="1249"/>
      <c r="L794" s="1249"/>
      <c r="M794" s="1249"/>
      <c r="N794" s="1249"/>
      <c r="O794" s="1249"/>
      <c r="P794" s="1249"/>
      <c r="Q794" s="1249"/>
      <c r="R794" s="1249"/>
      <c r="S794" s="1249"/>
      <c r="T794" s="1250"/>
      <c r="U794" s="1247" t="s">
        <v>20</v>
      </c>
      <c r="V794" s="1247"/>
      <c r="W794" s="1247"/>
      <c r="X794" s="1247"/>
      <c r="Y794" s="1247"/>
      <c r="Z794" s="1247"/>
      <c r="AA794" s="1247"/>
      <c r="AB794" s="1247"/>
      <c r="AC794" s="1247"/>
      <c r="AD794" s="1247"/>
      <c r="AE794" s="1196" t="s">
        <v>60</v>
      </c>
      <c r="AF794" s="1197"/>
      <c r="AG794" s="1198"/>
      <c r="AH794" s="1198"/>
      <c r="AI794" s="1199"/>
      <c r="AJ794" s="478" t="s">
        <v>427</v>
      </c>
      <c r="AK794" s="477" t="s">
        <v>36</v>
      </c>
      <c r="AL794" s="476" t="s">
        <v>426</v>
      </c>
      <c r="AM794" s="1200" t="s">
        <v>425</v>
      </c>
      <c r="AN794" s="1201"/>
      <c r="AP794" s="1251" t="s">
        <v>449</v>
      </c>
      <c r="AQ794" s="1252"/>
      <c r="AR794" s="1252"/>
      <c r="AS794" s="1252"/>
      <c r="AT794" s="1252"/>
      <c r="AU794" s="1253"/>
    </row>
    <row r="795" spans="1:47" ht="13" x14ac:dyDescent="0.3">
      <c r="A795" s="1144"/>
      <c r="B795" s="1145"/>
      <c r="C795" s="1145"/>
      <c r="D795" s="1145"/>
      <c r="E795" s="1145"/>
      <c r="F795" s="1145"/>
      <c r="G795" s="1145"/>
      <c r="H795" s="1145"/>
      <c r="I795" s="1145"/>
      <c r="J795" s="1145"/>
      <c r="K795" s="1145"/>
      <c r="L795" s="1145"/>
      <c r="M795" s="1145"/>
      <c r="N795" s="1145"/>
      <c r="O795" s="1145"/>
      <c r="P795" s="1145"/>
      <c r="Q795" s="1145"/>
      <c r="R795" s="1145"/>
      <c r="S795" s="1145"/>
      <c r="T795" s="1145"/>
      <c r="U795" s="1145"/>
      <c r="V795" s="1145"/>
      <c r="W795" s="1145"/>
      <c r="X795" s="1145"/>
      <c r="Y795" s="1145"/>
      <c r="Z795" s="1145"/>
      <c r="AA795" s="1145"/>
      <c r="AB795" s="1145"/>
      <c r="AC795" s="1145"/>
      <c r="AD795" s="1145"/>
      <c r="AE795" s="1145"/>
      <c r="AF795" s="1146"/>
      <c r="AG795" s="1153" t="s">
        <v>424</v>
      </c>
      <c r="AH795" s="1154"/>
      <c r="AI795" s="1157" t="s">
        <v>423</v>
      </c>
      <c r="AJ795" s="1159" t="s">
        <v>422</v>
      </c>
      <c r="AK795" s="1161"/>
      <c r="AL795" s="1161"/>
      <c r="AM795" s="1157" t="s">
        <v>513</v>
      </c>
      <c r="AN795" s="1162" t="s">
        <v>420</v>
      </c>
      <c r="AP795" s="1157" t="s">
        <v>423</v>
      </c>
      <c r="AQ795" s="1159" t="s">
        <v>422</v>
      </c>
      <c r="AR795" s="1161"/>
      <c r="AS795" s="1161"/>
      <c r="AT795" s="1157" t="s">
        <v>421</v>
      </c>
      <c r="AU795" s="1162" t="s">
        <v>420</v>
      </c>
    </row>
    <row r="796" spans="1:47" ht="13.5" thickBot="1" x14ac:dyDescent="0.35">
      <c r="A796" s="1147"/>
      <c r="B796" s="1148"/>
      <c r="C796" s="1148"/>
      <c r="D796" s="1148"/>
      <c r="E796" s="1148"/>
      <c r="F796" s="1148"/>
      <c r="G796" s="1148"/>
      <c r="H796" s="1148"/>
      <c r="I796" s="1148"/>
      <c r="J796" s="1148"/>
      <c r="K796" s="1148"/>
      <c r="L796" s="1148"/>
      <c r="M796" s="1148"/>
      <c r="N796" s="1148"/>
      <c r="O796" s="1148"/>
      <c r="P796" s="1148"/>
      <c r="Q796" s="1148"/>
      <c r="R796" s="1148"/>
      <c r="S796" s="1148"/>
      <c r="T796" s="1148"/>
      <c r="U796" s="1148"/>
      <c r="V796" s="1148"/>
      <c r="W796" s="1148"/>
      <c r="X796" s="1148"/>
      <c r="Y796" s="1148"/>
      <c r="Z796" s="1148"/>
      <c r="AA796" s="1148"/>
      <c r="AB796" s="1148"/>
      <c r="AC796" s="1148"/>
      <c r="AD796" s="1148"/>
      <c r="AE796" s="1148"/>
      <c r="AF796" s="1149"/>
      <c r="AG796" s="1155"/>
      <c r="AH796" s="1156"/>
      <c r="AI796" s="1158"/>
      <c r="AJ796" s="475" t="s">
        <v>419</v>
      </c>
      <c r="AK796" s="475" t="s">
        <v>520</v>
      </c>
      <c r="AL796" s="475" t="s">
        <v>417</v>
      </c>
      <c r="AM796" s="1158"/>
      <c r="AN796" s="1163"/>
      <c r="AP796" s="1254"/>
      <c r="AQ796" s="575" t="s">
        <v>419</v>
      </c>
      <c r="AR796" s="575" t="s">
        <v>418</v>
      </c>
      <c r="AS796" s="575" t="s">
        <v>521</v>
      </c>
      <c r="AT796" s="1254"/>
      <c r="AU796" s="1255"/>
    </row>
    <row r="797" spans="1:47" ht="15.5" x14ac:dyDescent="0.35">
      <c r="A797" s="1147"/>
      <c r="B797" s="1148"/>
      <c r="C797" s="1148"/>
      <c r="D797" s="1148"/>
      <c r="E797" s="1148"/>
      <c r="F797" s="1148"/>
      <c r="G797" s="1148"/>
      <c r="H797" s="1148"/>
      <c r="I797" s="1148"/>
      <c r="J797" s="1148"/>
      <c r="K797" s="1148"/>
      <c r="L797" s="1148"/>
      <c r="M797" s="1148"/>
      <c r="N797" s="1148"/>
      <c r="O797" s="1148"/>
      <c r="P797" s="1148"/>
      <c r="Q797" s="1148"/>
      <c r="R797" s="1148"/>
      <c r="S797" s="1148"/>
      <c r="T797" s="1148"/>
      <c r="U797" s="1148"/>
      <c r="V797" s="1148"/>
      <c r="W797" s="1148"/>
      <c r="X797" s="1148"/>
      <c r="Y797" s="1148"/>
      <c r="Z797" s="1148"/>
      <c r="AA797" s="1148"/>
      <c r="AB797" s="1148"/>
      <c r="AC797" s="1148"/>
      <c r="AD797" s="1148"/>
      <c r="AE797" s="1148"/>
      <c r="AF797" s="1149"/>
      <c r="AG797" s="1164"/>
      <c r="AH797" s="1165"/>
      <c r="AI797" s="469"/>
      <c r="AJ797" s="467"/>
      <c r="AK797" s="466"/>
      <c r="AL797" s="466"/>
      <c r="AM797" s="470"/>
      <c r="AN797" s="465"/>
      <c r="AP797" s="577" t="s">
        <v>621</v>
      </c>
      <c r="AQ797" s="552"/>
      <c r="AR797" s="552"/>
      <c r="AS797" s="552"/>
      <c r="AT797" s="576"/>
      <c r="AU797" s="552"/>
    </row>
    <row r="798" spans="1:47" ht="15.5" x14ac:dyDescent="0.35">
      <c r="A798" s="1147"/>
      <c r="B798" s="1148"/>
      <c r="C798" s="1148"/>
      <c r="D798" s="1148"/>
      <c r="E798" s="1148"/>
      <c r="F798" s="1148"/>
      <c r="G798" s="1148"/>
      <c r="H798" s="1148"/>
      <c r="I798" s="1148"/>
      <c r="J798" s="1148"/>
      <c r="K798" s="1148"/>
      <c r="L798" s="1148"/>
      <c r="M798" s="1148"/>
      <c r="N798" s="1148"/>
      <c r="O798" s="1148"/>
      <c r="P798" s="1148"/>
      <c r="Q798" s="1148"/>
      <c r="R798" s="1148"/>
      <c r="S798" s="1148"/>
      <c r="T798" s="1148"/>
      <c r="U798" s="1148"/>
      <c r="V798" s="1148"/>
      <c r="W798" s="1148"/>
      <c r="X798" s="1148"/>
      <c r="Y798" s="1148"/>
      <c r="Z798" s="1148"/>
      <c r="AA798" s="1148"/>
      <c r="AB798" s="1148"/>
      <c r="AC798" s="1148"/>
      <c r="AD798" s="1148"/>
      <c r="AE798" s="1148"/>
      <c r="AF798" s="1149"/>
      <c r="AG798" s="1166"/>
      <c r="AH798" s="1167"/>
      <c r="AI798" s="468" t="s">
        <v>615</v>
      </c>
      <c r="AJ798" s="467"/>
      <c r="AK798" s="466"/>
      <c r="AL798" s="466"/>
      <c r="AM798" s="470">
        <f>70+2.6</f>
        <v>72.599999999999994</v>
      </c>
      <c r="AN798" s="465">
        <f>AM798</f>
        <v>72.599999999999994</v>
      </c>
      <c r="AP798" s="578" t="s">
        <v>450</v>
      </c>
      <c r="AQ798" s="552">
        <v>1.5</v>
      </c>
      <c r="AR798" s="552">
        <v>1.3</v>
      </c>
      <c r="AS798" s="552"/>
      <c r="AT798" s="576">
        <v>4</v>
      </c>
      <c r="AU798" s="552">
        <f>AQ798*AR798*AT798</f>
        <v>7.8000000000000007</v>
      </c>
    </row>
    <row r="799" spans="1:47" ht="15.5" x14ac:dyDescent="0.35">
      <c r="A799" s="1147"/>
      <c r="B799" s="1148"/>
      <c r="C799" s="1148"/>
      <c r="D799" s="1148"/>
      <c r="E799" s="1148"/>
      <c r="F799" s="1148"/>
      <c r="G799" s="1148"/>
      <c r="H799" s="1148"/>
      <c r="I799" s="1148"/>
      <c r="J799" s="1148"/>
      <c r="K799" s="1148"/>
      <c r="L799" s="1148"/>
      <c r="M799" s="1148"/>
      <c r="N799" s="1148"/>
      <c r="O799" s="1148"/>
      <c r="P799" s="1148"/>
      <c r="Q799" s="1148"/>
      <c r="R799" s="1148"/>
      <c r="S799" s="1148"/>
      <c r="T799" s="1148"/>
      <c r="U799" s="1148"/>
      <c r="V799" s="1148"/>
      <c r="W799" s="1148"/>
      <c r="X799" s="1148"/>
      <c r="Y799" s="1148"/>
      <c r="Z799" s="1148"/>
      <c r="AA799" s="1148"/>
      <c r="AB799" s="1148"/>
      <c r="AC799" s="1148"/>
      <c r="AD799" s="1148"/>
      <c r="AE799" s="1148"/>
      <c r="AF799" s="1149"/>
      <c r="AG799" s="545"/>
      <c r="AH799" s="546"/>
      <c r="AI799" s="468" t="s">
        <v>616</v>
      </c>
      <c r="AJ799" s="467"/>
      <c r="AK799" s="466"/>
      <c r="AL799" s="466"/>
      <c r="AM799" s="470">
        <f>20+3</f>
        <v>23</v>
      </c>
      <c r="AN799" s="465">
        <f>AM799</f>
        <v>23</v>
      </c>
      <c r="AP799" s="578" t="s">
        <v>450</v>
      </c>
      <c r="AQ799" s="552">
        <v>0.3</v>
      </c>
      <c r="AR799" s="552">
        <v>1.3</v>
      </c>
      <c r="AS799" s="552"/>
      <c r="AT799" s="576">
        <v>1</v>
      </c>
      <c r="AU799" s="552">
        <f>AQ799*AR799*AT799</f>
        <v>0.39</v>
      </c>
    </row>
    <row r="800" spans="1:47" ht="15.5" x14ac:dyDescent="0.35">
      <c r="A800" s="1147"/>
      <c r="B800" s="1148"/>
      <c r="C800" s="1148"/>
      <c r="D800" s="1148"/>
      <c r="E800" s="1148"/>
      <c r="F800" s="1148"/>
      <c r="G800" s="1148"/>
      <c r="H800" s="1148"/>
      <c r="I800" s="1148"/>
      <c r="J800" s="1148"/>
      <c r="K800" s="1148"/>
      <c r="L800" s="1148"/>
      <c r="M800" s="1148"/>
      <c r="N800" s="1148"/>
      <c r="O800" s="1148"/>
      <c r="P800" s="1148"/>
      <c r="Q800" s="1148"/>
      <c r="R800" s="1148"/>
      <c r="S800" s="1148"/>
      <c r="T800" s="1148"/>
      <c r="U800" s="1148"/>
      <c r="V800" s="1148"/>
      <c r="W800" s="1148"/>
      <c r="X800" s="1148"/>
      <c r="Y800" s="1148"/>
      <c r="Z800" s="1148"/>
      <c r="AA800" s="1148"/>
      <c r="AB800" s="1148"/>
      <c r="AC800" s="1148"/>
      <c r="AD800" s="1148"/>
      <c r="AE800" s="1148"/>
      <c r="AF800" s="1149"/>
      <c r="AG800" s="1166"/>
      <c r="AH800" s="1167"/>
      <c r="AI800" s="468"/>
      <c r="AJ800" s="467"/>
      <c r="AK800" s="466"/>
      <c r="AL800" s="467"/>
      <c r="AM800" s="470"/>
      <c r="AN800" s="465"/>
      <c r="AP800" s="578" t="s">
        <v>622</v>
      </c>
      <c r="AQ800" s="552"/>
      <c r="AR800" s="552">
        <v>2.1</v>
      </c>
      <c r="AS800" s="552">
        <v>3.2</v>
      </c>
      <c r="AT800" s="576"/>
      <c r="AU800" s="552">
        <f>AR800*AS800</f>
        <v>6.7200000000000006</v>
      </c>
    </row>
    <row r="801" spans="1:47" ht="15.5" x14ac:dyDescent="0.35">
      <c r="A801" s="1147"/>
      <c r="B801" s="1148"/>
      <c r="C801" s="1148"/>
      <c r="D801" s="1148"/>
      <c r="E801" s="1148"/>
      <c r="F801" s="1148"/>
      <c r="G801" s="1148"/>
      <c r="H801" s="1148"/>
      <c r="I801" s="1148"/>
      <c r="J801" s="1148"/>
      <c r="K801" s="1148"/>
      <c r="L801" s="1148"/>
      <c r="M801" s="1148"/>
      <c r="N801" s="1148"/>
      <c r="O801" s="1148"/>
      <c r="P801" s="1148"/>
      <c r="Q801" s="1148"/>
      <c r="R801" s="1148"/>
      <c r="S801" s="1148"/>
      <c r="T801" s="1148"/>
      <c r="U801" s="1148"/>
      <c r="V801" s="1148"/>
      <c r="W801" s="1148"/>
      <c r="X801" s="1148"/>
      <c r="Y801" s="1148"/>
      <c r="Z801" s="1148"/>
      <c r="AA801" s="1148"/>
      <c r="AB801" s="1148"/>
      <c r="AC801" s="1148"/>
      <c r="AD801" s="1148"/>
      <c r="AE801" s="1148"/>
      <c r="AF801" s="1149"/>
      <c r="AG801" s="1166"/>
      <c r="AH801" s="1167"/>
      <c r="AI801" s="468" t="s">
        <v>453</v>
      </c>
      <c r="AJ801" s="467"/>
      <c r="AK801" s="466">
        <v>2.5</v>
      </c>
      <c r="AL801" s="467">
        <v>28</v>
      </c>
      <c r="AM801" s="470"/>
      <c r="AN801" s="465">
        <f>AK801*AL801</f>
        <v>70</v>
      </c>
      <c r="AP801" s="578" t="s">
        <v>623</v>
      </c>
      <c r="AQ801" s="552"/>
      <c r="AR801" s="552"/>
      <c r="AS801" s="552"/>
      <c r="AT801" s="576"/>
      <c r="AU801" s="552"/>
    </row>
    <row r="802" spans="1:47" ht="15.5" x14ac:dyDescent="0.35">
      <c r="A802" s="1147"/>
      <c r="B802" s="1148"/>
      <c r="C802" s="1148"/>
      <c r="D802" s="1148"/>
      <c r="E802" s="1148"/>
      <c r="F802" s="1148"/>
      <c r="G802" s="1148"/>
      <c r="H802" s="1148"/>
      <c r="I802" s="1148"/>
      <c r="J802" s="1148"/>
      <c r="K802" s="1148"/>
      <c r="L802" s="1148"/>
      <c r="M802" s="1148"/>
      <c r="N802" s="1148"/>
      <c r="O802" s="1148"/>
      <c r="P802" s="1148"/>
      <c r="Q802" s="1148"/>
      <c r="R802" s="1148"/>
      <c r="S802" s="1148"/>
      <c r="T802" s="1148"/>
      <c r="U802" s="1148"/>
      <c r="V802" s="1148"/>
      <c r="W802" s="1148"/>
      <c r="X802" s="1148"/>
      <c r="Y802" s="1148"/>
      <c r="Z802" s="1148"/>
      <c r="AA802" s="1148"/>
      <c r="AB802" s="1148"/>
      <c r="AC802" s="1148"/>
      <c r="AD802" s="1148"/>
      <c r="AE802" s="1148"/>
      <c r="AF802" s="1149"/>
      <c r="AG802" s="1166"/>
      <c r="AH802" s="1167"/>
      <c r="AI802" s="468" t="s">
        <v>626</v>
      </c>
      <c r="AJ802" s="467"/>
      <c r="AK802" s="466"/>
      <c r="AL802" s="466"/>
      <c r="AM802" s="470">
        <f>12*2</f>
        <v>24</v>
      </c>
      <c r="AN802" s="465">
        <f>AM802</f>
        <v>24</v>
      </c>
      <c r="AP802" s="578" t="s">
        <v>450</v>
      </c>
      <c r="AQ802" s="552">
        <v>1.5</v>
      </c>
      <c r="AR802" s="552">
        <v>1.3</v>
      </c>
      <c r="AS802" s="552"/>
      <c r="AT802" s="576">
        <v>2</v>
      </c>
      <c r="AU802" s="552">
        <f>AQ802*AR802*AT802</f>
        <v>3.9000000000000004</v>
      </c>
    </row>
    <row r="803" spans="1:47" ht="15.5" x14ac:dyDescent="0.35">
      <c r="A803" s="1147"/>
      <c r="B803" s="1148"/>
      <c r="C803" s="1148"/>
      <c r="D803" s="1148"/>
      <c r="E803" s="1148"/>
      <c r="F803" s="1148"/>
      <c r="G803" s="1148"/>
      <c r="H803" s="1148"/>
      <c r="I803" s="1148"/>
      <c r="J803" s="1148"/>
      <c r="K803" s="1148"/>
      <c r="L803" s="1148"/>
      <c r="M803" s="1148"/>
      <c r="N803" s="1148"/>
      <c r="O803" s="1148"/>
      <c r="P803" s="1148"/>
      <c r="Q803" s="1148"/>
      <c r="R803" s="1148"/>
      <c r="S803" s="1148"/>
      <c r="T803" s="1148"/>
      <c r="U803" s="1148"/>
      <c r="V803" s="1148"/>
      <c r="W803" s="1148"/>
      <c r="X803" s="1148"/>
      <c r="Y803" s="1148"/>
      <c r="Z803" s="1148"/>
      <c r="AA803" s="1148"/>
      <c r="AB803" s="1148"/>
      <c r="AC803" s="1148"/>
      <c r="AD803" s="1148"/>
      <c r="AE803" s="1148"/>
      <c r="AF803" s="1149"/>
      <c r="AG803" s="1166"/>
      <c r="AH803" s="1167"/>
      <c r="AI803" s="468"/>
      <c r="AJ803" s="467"/>
      <c r="AK803" s="466"/>
      <c r="AL803" s="466"/>
      <c r="AM803" s="470"/>
      <c r="AN803" s="465"/>
      <c r="AP803" s="578" t="s">
        <v>624</v>
      </c>
      <c r="AQ803" s="552"/>
      <c r="AR803" s="552">
        <v>2.1</v>
      </c>
      <c r="AS803" s="552">
        <v>1</v>
      </c>
      <c r="AT803" s="576"/>
      <c r="AU803" s="552">
        <f>AR803*AS803</f>
        <v>2.1</v>
      </c>
    </row>
    <row r="804" spans="1:47" ht="15.5" x14ac:dyDescent="0.35">
      <c r="A804" s="1147"/>
      <c r="B804" s="1148"/>
      <c r="C804" s="1148"/>
      <c r="D804" s="1148"/>
      <c r="E804" s="1148"/>
      <c r="F804" s="1148"/>
      <c r="G804" s="1148"/>
      <c r="H804" s="1148"/>
      <c r="I804" s="1148"/>
      <c r="J804" s="1148"/>
      <c r="K804" s="1148"/>
      <c r="L804" s="1148"/>
      <c r="M804" s="1148"/>
      <c r="N804" s="1148"/>
      <c r="O804" s="1148"/>
      <c r="P804" s="1148"/>
      <c r="Q804" s="1148"/>
      <c r="R804" s="1148"/>
      <c r="S804" s="1148"/>
      <c r="T804" s="1148"/>
      <c r="U804" s="1148"/>
      <c r="V804" s="1148"/>
      <c r="W804" s="1148"/>
      <c r="X804" s="1148"/>
      <c r="Y804" s="1148"/>
      <c r="Z804" s="1148"/>
      <c r="AA804" s="1148"/>
      <c r="AB804" s="1148"/>
      <c r="AC804" s="1148"/>
      <c r="AD804" s="1148"/>
      <c r="AE804" s="1148"/>
      <c r="AF804" s="1149"/>
      <c r="AG804" s="1166"/>
      <c r="AH804" s="1167"/>
      <c r="AI804" s="468"/>
      <c r="AJ804" s="467"/>
      <c r="AK804" s="466"/>
      <c r="AL804" s="466"/>
      <c r="AM804" s="470"/>
      <c r="AN804" s="465"/>
      <c r="AP804" s="577" t="s">
        <v>453</v>
      </c>
      <c r="AQ804" s="552"/>
      <c r="AR804" s="552"/>
      <c r="AS804" s="552"/>
      <c r="AT804" s="576"/>
      <c r="AU804" s="552"/>
    </row>
    <row r="805" spans="1:47" ht="15.5" x14ac:dyDescent="0.35">
      <c r="A805" s="1147"/>
      <c r="B805" s="1148"/>
      <c r="C805" s="1148"/>
      <c r="D805" s="1148"/>
      <c r="E805" s="1148"/>
      <c r="F805" s="1148"/>
      <c r="G805" s="1148"/>
      <c r="H805" s="1148"/>
      <c r="I805" s="1148"/>
      <c r="J805" s="1148"/>
      <c r="K805" s="1148"/>
      <c r="L805" s="1148"/>
      <c r="M805" s="1148"/>
      <c r="N805" s="1148"/>
      <c r="O805" s="1148"/>
      <c r="P805" s="1148"/>
      <c r="Q805" s="1148"/>
      <c r="R805" s="1148"/>
      <c r="S805" s="1148"/>
      <c r="T805" s="1148"/>
      <c r="U805" s="1148"/>
      <c r="V805" s="1148"/>
      <c r="W805" s="1148"/>
      <c r="X805" s="1148"/>
      <c r="Y805" s="1148"/>
      <c r="Z805" s="1148"/>
      <c r="AA805" s="1148"/>
      <c r="AB805" s="1148"/>
      <c r="AC805" s="1148"/>
      <c r="AD805" s="1148"/>
      <c r="AE805" s="1148"/>
      <c r="AF805" s="1149"/>
      <c r="AG805" s="1166"/>
      <c r="AH805" s="1167"/>
      <c r="AI805" s="468"/>
      <c r="AJ805" s="467"/>
      <c r="AK805" s="466"/>
      <c r="AL805" s="466"/>
      <c r="AM805" s="466"/>
      <c r="AN805" s="465"/>
      <c r="AP805" s="578" t="s">
        <v>450</v>
      </c>
      <c r="AQ805" s="552">
        <v>1.5</v>
      </c>
      <c r="AR805" s="552">
        <v>1.3</v>
      </c>
      <c r="AS805" s="552"/>
      <c r="AT805" s="576">
        <v>2</v>
      </c>
      <c r="AU805" s="552">
        <f>AQ805*AR805*AT805</f>
        <v>3.9000000000000004</v>
      </c>
    </row>
    <row r="806" spans="1:47" ht="15.5" x14ac:dyDescent="0.35">
      <c r="A806" s="1147"/>
      <c r="B806" s="1148"/>
      <c r="C806" s="1148"/>
      <c r="D806" s="1148"/>
      <c r="E806" s="1148"/>
      <c r="F806" s="1148"/>
      <c r="G806" s="1148"/>
      <c r="H806" s="1148"/>
      <c r="I806" s="1148"/>
      <c r="J806" s="1148"/>
      <c r="K806" s="1148"/>
      <c r="L806" s="1148"/>
      <c r="M806" s="1148"/>
      <c r="N806" s="1148"/>
      <c r="O806" s="1148"/>
      <c r="P806" s="1148"/>
      <c r="Q806" s="1148"/>
      <c r="R806" s="1148"/>
      <c r="S806" s="1148"/>
      <c r="T806" s="1148"/>
      <c r="U806" s="1148"/>
      <c r="V806" s="1148"/>
      <c r="W806" s="1148"/>
      <c r="X806" s="1148"/>
      <c r="Y806" s="1148"/>
      <c r="Z806" s="1148"/>
      <c r="AA806" s="1148"/>
      <c r="AB806" s="1148"/>
      <c r="AC806" s="1148"/>
      <c r="AD806" s="1148"/>
      <c r="AE806" s="1148"/>
      <c r="AF806" s="1149"/>
      <c r="AG806" s="1166"/>
      <c r="AH806" s="1167"/>
      <c r="AI806" s="468"/>
      <c r="AJ806" s="467"/>
      <c r="AK806" s="466"/>
      <c r="AL806" s="466"/>
      <c r="AM806" s="466"/>
      <c r="AN806" s="465"/>
      <c r="AP806" s="578" t="s">
        <v>450</v>
      </c>
      <c r="AQ806" s="552">
        <v>0.5</v>
      </c>
      <c r="AR806" s="552">
        <v>1.3</v>
      </c>
      <c r="AS806" s="552"/>
      <c r="AT806" s="576">
        <v>2</v>
      </c>
      <c r="AU806" s="552">
        <f>AQ806*AR806*AT806</f>
        <v>1.3</v>
      </c>
    </row>
    <row r="807" spans="1:47" ht="15.5" x14ac:dyDescent="0.35">
      <c r="A807" s="1147"/>
      <c r="B807" s="1148"/>
      <c r="C807" s="1148"/>
      <c r="D807" s="1148"/>
      <c r="E807" s="1148"/>
      <c r="F807" s="1148"/>
      <c r="G807" s="1148"/>
      <c r="H807" s="1148"/>
      <c r="I807" s="1148"/>
      <c r="J807" s="1148"/>
      <c r="K807" s="1148"/>
      <c r="L807" s="1148"/>
      <c r="M807" s="1148"/>
      <c r="N807" s="1148"/>
      <c r="O807" s="1148"/>
      <c r="P807" s="1148"/>
      <c r="Q807" s="1148"/>
      <c r="R807" s="1148"/>
      <c r="S807" s="1148"/>
      <c r="T807" s="1148"/>
      <c r="U807" s="1148"/>
      <c r="V807" s="1148"/>
      <c r="W807" s="1148"/>
      <c r="X807" s="1148"/>
      <c r="Y807" s="1148"/>
      <c r="Z807" s="1148"/>
      <c r="AA807" s="1148"/>
      <c r="AB807" s="1148"/>
      <c r="AC807" s="1148"/>
      <c r="AD807" s="1148"/>
      <c r="AE807" s="1148"/>
      <c r="AF807" s="1149"/>
      <c r="AG807" s="1166"/>
      <c r="AH807" s="1167"/>
      <c r="AI807" s="468"/>
      <c r="AJ807" s="467"/>
      <c r="AK807" s="466"/>
      <c r="AL807" s="466"/>
      <c r="AM807" s="466"/>
      <c r="AN807" s="465"/>
      <c r="AP807" s="578" t="s">
        <v>625</v>
      </c>
      <c r="AQ807" s="552">
        <v>1.2</v>
      </c>
      <c r="AR807" s="552">
        <v>0.5</v>
      </c>
      <c r="AS807" s="552"/>
      <c r="AT807" s="576">
        <v>1</v>
      </c>
      <c r="AU807" s="552">
        <f>AQ807*AR807*AT807</f>
        <v>0.6</v>
      </c>
    </row>
    <row r="808" spans="1:47" ht="15.5" x14ac:dyDescent="0.35">
      <c r="A808" s="1147"/>
      <c r="B808" s="1148"/>
      <c r="C808" s="1148"/>
      <c r="D808" s="1148"/>
      <c r="E808" s="1148"/>
      <c r="F808" s="1148"/>
      <c r="G808" s="1148"/>
      <c r="H808" s="1148"/>
      <c r="I808" s="1148"/>
      <c r="J808" s="1148"/>
      <c r="K808" s="1148"/>
      <c r="L808" s="1148"/>
      <c r="M808" s="1148"/>
      <c r="N808" s="1148"/>
      <c r="O808" s="1148"/>
      <c r="P808" s="1148"/>
      <c r="Q808" s="1148"/>
      <c r="R808" s="1148"/>
      <c r="S808" s="1148"/>
      <c r="T808" s="1148"/>
      <c r="U808" s="1148"/>
      <c r="V808" s="1148"/>
      <c r="W808" s="1148"/>
      <c r="X808" s="1148"/>
      <c r="Y808" s="1148"/>
      <c r="Z808" s="1148"/>
      <c r="AA808" s="1148"/>
      <c r="AB808" s="1148"/>
      <c r="AC808" s="1148"/>
      <c r="AD808" s="1148"/>
      <c r="AE808" s="1148"/>
      <c r="AF808" s="1149"/>
      <c r="AG808" s="545"/>
      <c r="AH808" s="546"/>
      <c r="AI808" s="468"/>
      <c r="AJ808" s="467"/>
      <c r="AK808" s="466"/>
      <c r="AL808" s="466"/>
      <c r="AM808" s="466"/>
      <c r="AN808" s="465"/>
      <c r="AP808" s="578" t="s">
        <v>625</v>
      </c>
      <c r="AQ808" s="552">
        <v>0.7</v>
      </c>
      <c r="AR808" s="552">
        <v>0.5</v>
      </c>
      <c r="AS808" s="552"/>
      <c r="AT808" s="576">
        <v>1</v>
      </c>
      <c r="AU808" s="552">
        <f>AQ808*AR808*AT808</f>
        <v>0.35</v>
      </c>
    </row>
    <row r="809" spans="1:47" ht="16" thickBot="1" x14ac:dyDescent="0.4">
      <c r="A809" s="1147"/>
      <c r="B809" s="1148"/>
      <c r="C809" s="1148"/>
      <c r="D809" s="1148"/>
      <c r="E809" s="1148"/>
      <c r="F809" s="1148"/>
      <c r="G809" s="1148"/>
      <c r="H809" s="1148"/>
      <c r="I809" s="1148"/>
      <c r="J809" s="1148"/>
      <c r="K809" s="1148"/>
      <c r="L809" s="1148"/>
      <c r="M809" s="1148"/>
      <c r="N809" s="1148"/>
      <c r="O809" s="1148"/>
      <c r="P809" s="1148"/>
      <c r="Q809" s="1148"/>
      <c r="R809" s="1148"/>
      <c r="S809" s="1148"/>
      <c r="T809" s="1148"/>
      <c r="U809" s="1148"/>
      <c r="V809" s="1148"/>
      <c r="W809" s="1148"/>
      <c r="X809" s="1148"/>
      <c r="Y809" s="1148"/>
      <c r="Z809" s="1148"/>
      <c r="AA809" s="1148"/>
      <c r="AB809" s="1148"/>
      <c r="AC809" s="1148"/>
      <c r="AD809" s="1148"/>
      <c r="AE809" s="1148"/>
      <c r="AF809" s="1149"/>
      <c r="AG809" s="1166"/>
      <c r="AH809" s="1167"/>
      <c r="AI809" s="468"/>
      <c r="AJ809" s="467"/>
      <c r="AK809" s="466"/>
      <c r="AL809" s="466"/>
      <c r="AM809" s="466"/>
      <c r="AN809" s="465"/>
      <c r="AP809" s="811" t="s">
        <v>451</v>
      </c>
      <c r="AQ809" s="691"/>
      <c r="AR809" s="691">
        <v>2.1</v>
      </c>
      <c r="AS809" s="691">
        <v>1.2</v>
      </c>
      <c r="AT809" s="812">
        <v>2</v>
      </c>
      <c r="AU809" s="691">
        <f>AR809*AS809*AT809</f>
        <v>5.04</v>
      </c>
    </row>
    <row r="810" spans="1:47" ht="16" thickBot="1" x14ac:dyDescent="0.4">
      <c r="A810" s="1147"/>
      <c r="B810" s="1148"/>
      <c r="C810" s="1148"/>
      <c r="D810" s="1148"/>
      <c r="E810" s="1148"/>
      <c r="F810" s="1148"/>
      <c r="G810" s="1148"/>
      <c r="H810" s="1148"/>
      <c r="I810" s="1148"/>
      <c r="J810" s="1148"/>
      <c r="K810" s="1148"/>
      <c r="L810" s="1148"/>
      <c r="M810" s="1148"/>
      <c r="N810" s="1148"/>
      <c r="O810" s="1148"/>
      <c r="P810" s="1148"/>
      <c r="Q810" s="1148"/>
      <c r="R810" s="1148"/>
      <c r="S810" s="1148"/>
      <c r="T810" s="1148"/>
      <c r="U810" s="1148"/>
      <c r="V810" s="1148"/>
      <c r="W810" s="1148"/>
      <c r="X810" s="1148"/>
      <c r="Y810" s="1148"/>
      <c r="Z810" s="1148"/>
      <c r="AA810" s="1148"/>
      <c r="AB810" s="1148"/>
      <c r="AC810" s="1148"/>
      <c r="AD810" s="1148"/>
      <c r="AE810" s="1148"/>
      <c r="AF810" s="1149"/>
      <c r="AG810" s="1166"/>
      <c r="AH810" s="1167"/>
      <c r="AI810" s="468"/>
      <c r="AJ810" s="467"/>
      <c r="AK810" s="466"/>
      <c r="AL810" s="466"/>
      <c r="AM810" s="466"/>
      <c r="AN810" s="465"/>
      <c r="AP810" s="1256" t="s">
        <v>415</v>
      </c>
      <c r="AQ810" s="1257"/>
      <c r="AR810" s="1257"/>
      <c r="AS810" s="1257"/>
      <c r="AT810" s="1258"/>
      <c r="AU810" s="813">
        <f>SUM(AU798:AU809)</f>
        <v>32.100000000000009</v>
      </c>
    </row>
    <row r="811" spans="1:47" ht="15.5" x14ac:dyDescent="0.35">
      <c r="A811" s="1147"/>
      <c r="B811" s="1148"/>
      <c r="C811" s="1148"/>
      <c r="D811" s="1148"/>
      <c r="E811" s="1148"/>
      <c r="F811" s="1148"/>
      <c r="G811" s="1148"/>
      <c r="H811" s="1148"/>
      <c r="I811" s="1148"/>
      <c r="J811" s="1148"/>
      <c r="K811" s="1148"/>
      <c r="L811" s="1148"/>
      <c r="M811" s="1148"/>
      <c r="N811" s="1148"/>
      <c r="O811" s="1148"/>
      <c r="P811" s="1148"/>
      <c r="Q811" s="1148"/>
      <c r="R811" s="1148"/>
      <c r="S811" s="1148"/>
      <c r="T811" s="1148"/>
      <c r="U811" s="1148"/>
      <c r="V811" s="1148"/>
      <c r="W811" s="1148"/>
      <c r="X811" s="1148"/>
      <c r="Y811" s="1148"/>
      <c r="Z811" s="1148"/>
      <c r="AA811" s="1148"/>
      <c r="AB811" s="1148"/>
      <c r="AC811" s="1148"/>
      <c r="AD811" s="1148"/>
      <c r="AE811" s="1148"/>
      <c r="AF811" s="1149"/>
      <c r="AG811" s="545"/>
      <c r="AH811" s="546"/>
      <c r="AI811" s="468"/>
      <c r="AJ811" s="467"/>
      <c r="AK811" s="466"/>
      <c r="AL811" s="466"/>
      <c r="AM811" s="466"/>
      <c r="AN811" s="465"/>
      <c r="AP811" s="693"/>
      <c r="AT811" s="664"/>
    </row>
    <row r="812" spans="1:47" ht="15.5" x14ac:dyDescent="0.35">
      <c r="A812" s="1147"/>
      <c r="B812" s="1148"/>
      <c r="C812" s="1148"/>
      <c r="D812" s="1148"/>
      <c r="E812" s="1148"/>
      <c r="F812" s="1148"/>
      <c r="G812" s="1148"/>
      <c r="H812" s="1148"/>
      <c r="I812" s="1148"/>
      <c r="J812" s="1148"/>
      <c r="K812" s="1148"/>
      <c r="L812" s="1148"/>
      <c r="M812" s="1148"/>
      <c r="N812" s="1148"/>
      <c r="O812" s="1148"/>
      <c r="P812" s="1148"/>
      <c r="Q812" s="1148"/>
      <c r="R812" s="1148"/>
      <c r="S812" s="1148"/>
      <c r="T812" s="1148"/>
      <c r="U812" s="1148"/>
      <c r="V812" s="1148"/>
      <c r="W812" s="1148"/>
      <c r="X812" s="1148"/>
      <c r="Y812" s="1148"/>
      <c r="Z812" s="1148"/>
      <c r="AA812" s="1148"/>
      <c r="AB812" s="1148"/>
      <c r="AC812" s="1148"/>
      <c r="AD812" s="1148"/>
      <c r="AE812" s="1148"/>
      <c r="AF812" s="1149"/>
      <c r="AG812" s="545"/>
      <c r="AH812" s="546"/>
      <c r="AI812" s="468"/>
      <c r="AJ812" s="467"/>
      <c r="AK812" s="466"/>
      <c r="AL812" s="466"/>
      <c r="AM812" s="466"/>
      <c r="AN812" s="465"/>
      <c r="AP812" s="739"/>
      <c r="AT812" s="664"/>
    </row>
    <row r="813" spans="1:47" ht="15.5" x14ac:dyDescent="0.35">
      <c r="A813" s="1147"/>
      <c r="B813" s="1148"/>
      <c r="C813" s="1148"/>
      <c r="D813" s="1148"/>
      <c r="E813" s="1148"/>
      <c r="F813" s="1148"/>
      <c r="G813" s="1148"/>
      <c r="H813" s="1148"/>
      <c r="I813" s="1148"/>
      <c r="J813" s="1148"/>
      <c r="K813" s="1148"/>
      <c r="L813" s="1148"/>
      <c r="M813" s="1148"/>
      <c r="N813" s="1148"/>
      <c r="O813" s="1148"/>
      <c r="P813" s="1148"/>
      <c r="Q813" s="1148"/>
      <c r="R813" s="1148"/>
      <c r="S813" s="1148"/>
      <c r="T813" s="1148"/>
      <c r="U813" s="1148"/>
      <c r="V813" s="1148"/>
      <c r="W813" s="1148"/>
      <c r="X813" s="1148"/>
      <c r="Y813" s="1148"/>
      <c r="Z813" s="1148"/>
      <c r="AA813" s="1148"/>
      <c r="AB813" s="1148"/>
      <c r="AC813" s="1148"/>
      <c r="AD813" s="1148"/>
      <c r="AE813" s="1148"/>
      <c r="AF813" s="1149"/>
      <c r="AG813" s="545"/>
      <c r="AH813" s="546"/>
      <c r="AI813" s="468"/>
      <c r="AJ813" s="467"/>
      <c r="AK813" s="467"/>
      <c r="AL813" s="466"/>
      <c r="AM813" s="466"/>
      <c r="AN813" s="465"/>
      <c r="AP813" s="810"/>
      <c r="AT813" s="664"/>
    </row>
    <row r="814" spans="1:47" ht="15.5" x14ac:dyDescent="0.35">
      <c r="A814" s="1147"/>
      <c r="B814" s="1148"/>
      <c r="C814" s="1148"/>
      <c r="D814" s="1148"/>
      <c r="E814" s="1148"/>
      <c r="F814" s="1148"/>
      <c r="G814" s="1148"/>
      <c r="H814" s="1148"/>
      <c r="I814" s="1148"/>
      <c r="J814" s="1148"/>
      <c r="K814" s="1148"/>
      <c r="L814" s="1148"/>
      <c r="M814" s="1148"/>
      <c r="N814" s="1148"/>
      <c r="O814" s="1148"/>
      <c r="P814" s="1148"/>
      <c r="Q814" s="1148"/>
      <c r="R814" s="1148"/>
      <c r="S814" s="1148"/>
      <c r="T814" s="1148"/>
      <c r="U814" s="1148"/>
      <c r="V814" s="1148"/>
      <c r="W814" s="1148"/>
      <c r="X814" s="1148"/>
      <c r="Y814" s="1148"/>
      <c r="Z814" s="1148"/>
      <c r="AA814" s="1148"/>
      <c r="AB814" s="1148"/>
      <c r="AC814" s="1148"/>
      <c r="AD814" s="1148"/>
      <c r="AE814" s="1148"/>
      <c r="AF814" s="1149"/>
      <c r="AG814" s="545"/>
      <c r="AH814" s="546"/>
      <c r="AI814" s="468"/>
      <c r="AJ814" s="467"/>
      <c r="AK814" s="467"/>
      <c r="AL814" s="466"/>
      <c r="AM814" s="466"/>
      <c r="AN814" s="465"/>
    </row>
    <row r="815" spans="1:47" ht="15.5" x14ac:dyDescent="0.35">
      <c r="A815" s="1147"/>
      <c r="B815" s="1148"/>
      <c r="C815" s="1148"/>
      <c r="D815" s="1148"/>
      <c r="E815" s="1148"/>
      <c r="F815" s="1148"/>
      <c r="G815" s="1148"/>
      <c r="H815" s="1148"/>
      <c r="I815" s="1148"/>
      <c r="J815" s="1148"/>
      <c r="K815" s="1148"/>
      <c r="L815" s="1148"/>
      <c r="M815" s="1148"/>
      <c r="N815" s="1148"/>
      <c r="O815" s="1148"/>
      <c r="P815" s="1148"/>
      <c r="Q815" s="1148"/>
      <c r="R815" s="1148"/>
      <c r="S815" s="1148"/>
      <c r="T815" s="1148"/>
      <c r="U815" s="1148"/>
      <c r="V815" s="1148"/>
      <c r="W815" s="1148"/>
      <c r="X815" s="1148"/>
      <c r="Y815" s="1148"/>
      <c r="Z815" s="1148"/>
      <c r="AA815" s="1148"/>
      <c r="AB815" s="1148"/>
      <c r="AC815" s="1148"/>
      <c r="AD815" s="1148"/>
      <c r="AE815" s="1148"/>
      <c r="AF815" s="1149"/>
      <c r="AG815" s="545"/>
      <c r="AH815" s="546"/>
      <c r="AI815" s="468"/>
      <c r="AJ815" s="467"/>
      <c r="AK815" s="467"/>
      <c r="AL815" s="466"/>
      <c r="AM815" s="466"/>
      <c r="AN815" s="465"/>
    </row>
    <row r="816" spans="1:47" ht="15.5" x14ac:dyDescent="0.35">
      <c r="A816" s="1147"/>
      <c r="B816" s="1148"/>
      <c r="C816" s="1148"/>
      <c r="D816" s="1148"/>
      <c r="E816" s="1148"/>
      <c r="F816" s="1148"/>
      <c r="G816" s="1148"/>
      <c r="H816" s="1148"/>
      <c r="I816" s="1148"/>
      <c r="J816" s="1148"/>
      <c r="K816" s="1148"/>
      <c r="L816" s="1148"/>
      <c r="M816" s="1148"/>
      <c r="N816" s="1148"/>
      <c r="O816" s="1148"/>
      <c r="P816" s="1148"/>
      <c r="Q816" s="1148"/>
      <c r="R816" s="1148"/>
      <c r="S816" s="1148"/>
      <c r="T816" s="1148"/>
      <c r="U816" s="1148"/>
      <c r="V816" s="1148"/>
      <c r="W816" s="1148"/>
      <c r="X816" s="1148"/>
      <c r="Y816" s="1148"/>
      <c r="Z816" s="1148"/>
      <c r="AA816" s="1148"/>
      <c r="AB816" s="1148"/>
      <c r="AC816" s="1148"/>
      <c r="AD816" s="1148"/>
      <c r="AE816" s="1148"/>
      <c r="AF816" s="1149"/>
      <c r="AG816" s="545"/>
      <c r="AH816" s="546"/>
      <c r="AI816" s="468"/>
      <c r="AJ816" s="467"/>
      <c r="AK816" s="467"/>
      <c r="AL816" s="466"/>
      <c r="AM816" s="466"/>
      <c r="AN816" s="465"/>
    </row>
    <row r="817" spans="1:40" ht="15.5" x14ac:dyDescent="0.35">
      <c r="A817" s="1147"/>
      <c r="B817" s="1148"/>
      <c r="C817" s="1148"/>
      <c r="D817" s="1148"/>
      <c r="E817" s="1148"/>
      <c r="F817" s="1148"/>
      <c r="G817" s="1148"/>
      <c r="H817" s="1148"/>
      <c r="I817" s="1148"/>
      <c r="J817" s="1148"/>
      <c r="K817" s="1148"/>
      <c r="L817" s="1148"/>
      <c r="M817" s="1148"/>
      <c r="N817" s="1148"/>
      <c r="O817" s="1148"/>
      <c r="P817" s="1148"/>
      <c r="Q817" s="1148"/>
      <c r="R817" s="1148"/>
      <c r="S817" s="1148"/>
      <c r="T817" s="1148"/>
      <c r="U817" s="1148"/>
      <c r="V817" s="1148"/>
      <c r="W817" s="1148"/>
      <c r="X817" s="1148"/>
      <c r="Y817" s="1148"/>
      <c r="Z817" s="1148"/>
      <c r="AA817" s="1148"/>
      <c r="AB817" s="1148"/>
      <c r="AC817" s="1148"/>
      <c r="AD817" s="1148"/>
      <c r="AE817" s="1148"/>
      <c r="AF817" s="1149"/>
      <c r="AG817" s="545"/>
      <c r="AH817" s="546"/>
      <c r="AI817" s="468"/>
      <c r="AJ817" s="467"/>
      <c r="AK817" s="467"/>
      <c r="AL817" s="466"/>
      <c r="AM817" s="466"/>
      <c r="AN817" s="465"/>
    </row>
    <row r="818" spans="1:40" ht="15.5" x14ac:dyDescent="0.35">
      <c r="A818" s="1147"/>
      <c r="B818" s="1148"/>
      <c r="C818" s="1148"/>
      <c r="D818" s="1148"/>
      <c r="E818" s="1148"/>
      <c r="F818" s="1148"/>
      <c r="G818" s="1148"/>
      <c r="H818" s="1148"/>
      <c r="I818" s="1148"/>
      <c r="J818" s="1148"/>
      <c r="K818" s="1148"/>
      <c r="L818" s="1148"/>
      <c r="M818" s="1148"/>
      <c r="N818" s="1148"/>
      <c r="O818" s="1148"/>
      <c r="P818" s="1148"/>
      <c r="Q818" s="1148"/>
      <c r="R818" s="1148"/>
      <c r="S818" s="1148"/>
      <c r="T818" s="1148"/>
      <c r="U818" s="1148"/>
      <c r="V818" s="1148"/>
      <c r="W818" s="1148"/>
      <c r="X818" s="1148"/>
      <c r="Y818" s="1148"/>
      <c r="Z818" s="1148"/>
      <c r="AA818" s="1148"/>
      <c r="AB818" s="1148"/>
      <c r="AC818" s="1148"/>
      <c r="AD818" s="1148"/>
      <c r="AE818" s="1148"/>
      <c r="AF818" s="1149"/>
      <c r="AG818" s="545"/>
      <c r="AH818" s="546"/>
      <c r="AI818" s="468"/>
      <c r="AJ818" s="467"/>
      <c r="AK818" s="467"/>
      <c r="AL818" s="466"/>
      <c r="AM818" s="466"/>
      <c r="AN818" s="465"/>
    </row>
    <row r="819" spans="1:40" ht="15.5" x14ac:dyDescent="0.35">
      <c r="A819" s="1147"/>
      <c r="B819" s="1148"/>
      <c r="C819" s="1148"/>
      <c r="D819" s="1148"/>
      <c r="E819" s="1148"/>
      <c r="F819" s="1148"/>
      <c r="G819" s="1148"/>
      <c r="H819" s="1148"/>
      <c r="I819" s="1148"/>
      <c r="J819" s="1148"/>
      <c r="K819" s="1148"/>
      <c r="L819" s="1148"/>
      <c r="M819" s="1148"/>
      <c r="N819" s="1148"/>
      <c r="O819" s="1148"/>
      <c r="P819" s="1148"/>
      <c r="Q819" s="1148"/>
      <c r="R819" s="1148"/>
      <c r="S819" s="1148"/>
      <c r="T819" s="1148"/>
      <c r="U819" s="1148"/>
      <c r="V819" s="1148"/>
      <c r="W819" s="1148"/>
      <c r="X819" s="1148"/>
      <c r="Y819" s="1148"/>
      <c r="Z819" s="1148"/>
      <c r="AA819" s="1148"/>
      <c r="AB819" s="1148"/>
      <c r="AC819" s="1148"/>
      <c r="AD819" s="1148"/>
      <c r="AE819" s="1148"/>
      <c r="AF819" s="1149"/>
      <c r="AG819" s="545"/>
      <c r="AH819" s="546"/>
      <c r="AI819" s="468"/>
      <c r="AJ819" s="467"/>
      <c r="AK819" s="467"/>
      <c r="AL819" s="466"/>
      <c r="AM819" s="466"/>
      <c r="AN819" s="465"/>
    </row>
    <row r="820" spans="1:40" ht="15.5" x14ac:dyDescent="0.35">
      <c r="A820" s="1147"/>
      <c r="B820" s="1148"/>
      <c r="C820" s="1148"/>
      <c r="D820" s="1148"/>
      <c r="E820" s="1148"/>
      <c r="F820" s="1148"/>
      <c r="G820" s="1148"/>
      <c r="H820" s="1148"/>
      <c r="I820" s="1148"/>
      <c r="J820" s="1148"/>
      <c r="K820" s="1148"/>
      <c r="L820" s="1148"/>
      <c r="M820" s="1148"/>
      <c r="N820" s="1148"/>
      <c r="O820" s="1148"/>
      <c r="P820" s="1148"/>
      <c r="Q820" s="1148"/>
      <c r="R820" s="1148"/>
      <c r="S820" s="1148"/>
      <c r="T820" s="1148"/>
      <c r="U820" s="1148"/>
      <c r="V820" s="1148"/>
      <c r="W820" s="1148"/>
      <c r="X820" s="1148"/>
      <c r="Y820" s="1148"/>
      <c r="Z820" s="1148"/>
      <c r="AA820" s="1148"/>
      <c r="AB820" s="1148"/>
      <c r="AC820" s="1148"/>
      <c r="AD820" s="1148"/>
      <c r="AE820" s="1148"/>
      <c r="AF820" s="1149"/>
      <c r="AG820" s="545"/>
      <c r="AH820" s="546"/>
      <c r="AI820" s="468"/>
      <c r="AJ820" s="467"/>
      <c r="AK820" s="467"/>
      <c r="AL820" s="466"/>
      <c r="AM820" s="466"/>
      <c r="AN820" s="465"/>
    </row>
    <row r="821" spans="1:40" ht="15.5" x14ac:dyDescent="0.35">
      <c r="A821" s="1147"/>
      <c r="B821" s="1148"/>
      <c r="C821" s="1148"/>
      <c r="D821" s="1148"/>
      <c r="E821" s="1148"/>
      <c r="F821" s="1148"/>
      <c r="G821" s="1148"/>
      <c r="H821" s="1148"/>
      <c r="I821" s="1148"/>
      <c r="J821" s="1148"/>
      <c r="K821" s="1148"/>
      <c r="L821" s="1148"/>
      <c r="M821" s="1148"/>
      <c r="N821" s="1148"/>
      <c r="O821" s="1148"/>
      <c r="P821" s="1148"/>
      <c r="Q821" s="1148"/>
      <c r="R821" s="1148"/>
      <c r="S821" s="1148"/>
      <c r="T821" s="1148"/>
      <c r="U821" s="1148"/>
      <c r="V821" s="1148"/>
      <c r="W821" s="1148"/>
      <c r="X821" s="1148"/>
      <c r="Y821" s="1148"/>
      <c r="Z821" s="1148"/>
      <c r="AA821" s="1148"/>
      <c r="AB821" s="1148"/>
      <c r="AC821" s="1148"/>
      <c r="AD821" s="1148"/>
      <c r="AE821" s="1148"/>
      <c r="AF821" s="1149"/>
      <c r="AG821" s="545"/>
      <c r="AH821" s="546"/>
      <c r="AI821" s="468"/>
      <c r="AJ821" s="467"/>
      <c r="AK821" s="467"/>
      <c r="AL821" s="466"/>
      <c r="AM821" s="466"/>
      <c r="AN821" s="465"/>
    </row>
    <row r="822" spans="1:40" ht="15.5" x14ac:dyDescent="0.35">
      <c r="A822" s="1147"/>
      <c r="B822" s="1148"/>
      <c r="C822" s="1148"/>
      <c r="D822" s="1148"/>
      <c r="E822" s="1148"/>
      <c r="F822" s="1148"/>
      <c r="G822" s="1148"/>
      <c r="H822" s="1148"/>
      <c r="I822" s="1148"/>
      <c r="J822" s="1148"/>
      <c r="K822" s="1148"/>
      <c r="L822" s="1148"/>
      <c r="M822" s="1148"/>
      <c r="N822" s="1148"/>
      <c r="O822" s="1148"/>
      <c r="P822" s="1148"/>
      <c r="Q822" s="1148"/>
      <c r="R822" s="1148"/>
      <c r="S822" s="1148"/>
      <c r="T822" s="1148"/>
      <c r="U822" s="1148"/>
      <c r="V822" s="1148"/>
      <c r="W822" s="1148"/>
      <c r="X822" s="1148"/>
      <c r="Y822" s="1148"/>
      <c r="Z822" s="1148"/>
      <c r="AA822" s="1148"/>
      <c r="AB822" s="1148"/>
      <c r="AC822" s="1148"/>
      <c r="AD822" s="1148"/>
      <c r="AE822" s="1148"/>
      <c r="AF822" s="1149"/>
      <c r="AG822" s="545"/>
      <c r="AH822" s="546"/>
      <c r="AI822" s="468"/>
      <c r="AJ822" s="467"/>
      <c r="AK822" s="467"/>
      <c r="AL822" s="466"/>
      <c r="AM822" s="466"/>
      <c r="AN822" s="465"/>
    </row>
    <row r="823" spans="1:40" ht="15.5" x14ac:dyDescent="0.35">
      <c r="A823" s="1147"/>
      <c r="B823" s="1148"/>
      <c r="C823" s="1148"/>
      <c r="D823" s="1148"/>
      <c r="E823" s="1148"/>
      <c r="F823" s="1148"/>
      <c r="G823" s="1148"/>
      <c r="H823" s="1148"/>
      <c r="I823" s="1148"/>
      <c r="J823" s="1148"/>
      <c r="K823" s="1148"/>
      <c r="L823" s="1148"/>
      <c r="M823" s="1148"/>
      <c r="N823" s="1148"/>
      <c r="O823" s="1148"/>
      <c r="P823" s="1148"/>
      <c r="Q823" s="1148"/>
      <c r="R823" s="1148"/>
      <c r="S823" s="1148"/>
      <c r="T823" s="1148"/>
      <c r="U823" s="1148"/>
      <c r="V823" s="1148"/>
      <c r="W823" s="1148"/>
      <c r="X823" s="1148"/>
      <c r="Y823" s="1148"/>
      <c r="Z823" s="1148"/>
      <c r="AA823" s="1148"/>
      <c r="AB823" s="1148"/>
      <c r="AC823" s="1148"/>
      <c r="AD823" s="1148"/>
      <c r="AE823" s="1148"/>
      <c r="AF823" s="1149"/>
      <c r="AG823" s="1166"/>
      <c r="AH823" s="1167"/>
      <c r="AI823" s="468"/>
      <c r="AJ823" s="467"/>
      <c r="AK823" s="467"/>
      <c r="AL823" s="466"/>
      <c r="AM823" s="466"/>
      <c r="AN823" s="465"/>
    </row>
    <row r="824" spans="1:40" ht="15.5" x14ac:dyDescent="0.35">
      <c r="A824" s="1147"/>
      <c r="B824" s="1148"/>
      <c r="C824" s="1148"/>
      <c r="D824" s="1148"/>
      <c r="E824" s="1148"/>
      <c r="F824" s="1148"/>
      <c r="G824" s="1148"/>
      <c r="H824" s="1148"/>
      <c r="I824" s="1148"/>
      <c r="J824" s="1148"/>
      <c r="K824" s="1148"/>
      <c r="L824" s="1148"/>
      <c r="M824" s="1148"/>
      <c r="N824" s="1148"/>
      <c r="O824" s="1148"/>
      <c r="P824" s="1148"/>
      <c r="Q824" s="1148"/>
      <c r="R824" s="1148"/>
      <c r="S824" s="1148"/>
      <c r="T824" s="1148"/>
      <c r="U824" s="1148"/>
      <c r="V824" s="1148"/>
      <c r="W824" s="1148"/>
      <c r="X824" s="1148"/>
      <c r="Y824" s="1148"/>
      <c r="Z824" s="1148"/>
      <c r="AA824" s="1148"/>
      <c r="AB824" s="1148"/>
      <c r="AC824" s="1148"/>
      <c r="AD824" s="1148"/>
      <c r="AE824" s="1148"/>
      <c r="AF824" s="1149"/>
      <c r="AG824" s="1166"/>
      <c r="AH824" s="1167"/>
      <c r="AI824" s="468"/>
      <c r="AJ824" s="467"/>
      <c r="AK824" s="467"/>
      <c r="AL824" s="466"/>
      <c r="AM824" s="466"/>
      <c r="AN824" s="465"/>
    </row>
    <row r="825" spans="1:40" ht="15.5" x14ac:dyDescent="0.35">
      <c r="A825" s="1147"/>
      <c r="B825" s="1148"/>
      <c r="C825" s="1148"/>
      <c r="D825" s="1148"/>
      <c r="E825" s="1148"/>
      <c r="F825" s="1148"/>
      <c r="G825" s="1148"/>
      <c r="H825" s="1148"/>
      <c r="I825" s="1148"/>
      <c r="J825" s="1148"/>
      <c r="K825" s="1148"/>
      <c r="L825" s="1148"/>
      <c r="M825" s="1148"/>
      <c r="N825" s="1148"/>
      <c r="O825" s="1148"/>
      <c r="P825" s="1148"/>
      <c r="Q825" s="1148"/>
      <c r="R825" s="1148"/>
      <c r="S825" s="1148"/>
      <c r="T825" s="1148"/>
      <c r="U825" s="1148"/>
      <c r="V825" s="1148"/>
      <c r="W825" s="1148"/>
      <c r="X825" s="1148"/>
      <c r="Y825" s="1148"/>
      <c r="Z825" s="1148"/>
      <c r="AA825" s="1148"/>
      <c r="AB825" s="1148"/>
      <c r="AC825" s="1148"/>
      <c r="AD825" s="1148"/>
      <c r="AE825" s="1148"/>
      <c r="AF825" s="1149"/>
      <c r="AG825" s="1168"/>
      <c r="AH825" s="1169"/>
      <c r="AI825" s="551"/>
      <c r="AJ825" s="547"/>
      <c r="AK825" s="548"/>
      <c r="AL825" s="548"/>
      <c r="AM825" s="549"/>
      <c r="AN825" s="550"/>
    </row>
    <row r="826" spans="1:40" ht="15.5" x14ac:dyDescent="0.35">
      <c r="A826" s="1147"/>
      <c r="B826" s="1148"/>
      <c r="C826" s="1148"/>
      <c r="D826" s="1148"/>
      <c r="E826" s="1148"/>
      <c r="F826" s="1148"/>
      <c r="G826" s="1148"/>
      <c r="H826" s="1148"/>
      <c r="I826" s="1148"/>
      <c r="J826" s="1148"/>
      <c r="K826" s="1148"/>
      <c r="L826" s="1148"/>
      <c r="M826" s="1148"/>
      <c r="N826" s="1148"/>
      <c r="O826" s="1148"/>
      <c r="P826" s="1148"/>
      <c r="Q826" s="1148"/>
      <c r="R826" s="1148"/>
      <c r="S826" s="1148"/>
      <c r="T826" s="1148"/>
      <c r="U826" s="1148"/>
      <c r="V826" s="1148"/>
      <c r="W826" s="1148"/>
      <c r="X826" s="1148"/>
      <c r="Y826" s="1148"/>
      <c r="Z826" s="1148"/>
      <c r="AA826" s="1148"/>
      <c r="AB826" s="1148"/>
      <c r="AC826" s="1148"/>
      <c r="AD826" s="1148"/>
      <c r="AE826" s="1148"/>
      <c r="AF826" s="1149"/>
      <c r="AG826" s="472"/>
      <c r="AH826" s="471"/>
      <c r="AI826" s="468"/>
      <c r="AJ826" s="467"/>
      <c r="AK826" s="466"/>
      <c r="AL826" s="466"/>
      <c r="AM826" s="470"/>
      <c r="AN826" s="465"/>
    </row>
    <row r="827" spans="1:40" ht="15.5" x14ac:dyDescent="0.35">
      <c r="A827" s="1147"/>
      <c r="B827" s="1148"/>
      <c r="C827" s="1148"/>
      <c r="D827" s="1148"/>
      <c r="E827" s="1148"/>
      <c r="F827" s="1148"/>
      <c r="G827" s="1148"/>
      <c r="H827" s="1148"/>
      <c r="I827" s="1148"/>
      <c r="J827" s="1148"/>
      <c r="K827" s="1148"/>
      <c r="L827" s="1148"/>
      <c r="M827" s="1148"/>
      <c r="N827" s="1148"/>
      <c r="O827" s="1148"/>
      <c r="P827" s="1148"/>
      <c r="Q827" s="1148"/>
      <c r="R827" s="1148"/>
      <c r="S827" s="1148"/>
      <c r="T827" s="1148"/>
      <c r="U827" s="1148"/>
      <c r="V827" s="1148"/>
      <c r="W827" s="1148"/>
      <c r="X827" s="1148"/>
      <c r="Y827" s="1148"/>
      <c r="Z827" s="1148"/>
      <c r="AA827" s="1148"/>
      <c r="AB827" s="1148"/>
      <c r="AC827" s="1148"/>
      <c r="AD827" s="1148"/>
      <c r="AE827" s="1148"/>
      <c r="AF827" s="1149"/>
      <c r="AG827" s="1168"/>
      <c r="AH827" s="1169"/>
      <c r="AI827" s="469"/>
      <c r="AJ827" s="467"/>
      <c r="AK827" s="467"/>
      <c r="AL827" s="466"/>
      <c r="AM827" s="466"/>
      <c r="AN827" s="465"/>
    </row>
    <row r="828" spans="1:40" ht="15.5" x14ac:dyDescent="0.35">
      <c r="A828" s="1147"/>
      <c r="B828" s="1148"/>
      <c r="C828" s="1148"/>
      <c r="D828" s="1148"/>
      <c r="E828" s="1148"/>
      <c r="F828" s="1148"/>
      <c r="G828" s="1148"/>
      <c r="H828" s="1148"/>
      <c r="I828" s="1148"/>
      <c r="J828" s="1148"/>
      <c r="K828" s="1148"/>
      <c r="L828" s="1148"/>
      <c r="M828" s="1148"/>
      <c r="N828" s="1148"/>
      <c r="O828" s="1148"/>
      <c r="P828" s="1148"/>
      <c r="Q828" s="1148"/>
      <c r="R828" s="1148"/>
      <c r="S828" s="1148"/>
      <c r="T828" s="1148"/>
      <c r="U828" s="1148"/>
      <c r="V828" s="1148"/>
      <c r="W828" s="1148"/>
      <c r="X828" s="1148"/>
      <c r="Y828" s="1148"/>
      <c r="Z828" s="1148"/>
      <c r="AA828" s="1148"/>
      <c r="AB828" s="1148"/>
      <c r="AC828" s="1148"/>
      <c r="AD828" s="1148"/>
      <c r="AE828" s="1148"/>
      <c r="AF828" s="1149"/>
      <c r="AG828" s="1168"/>
      <c r="AH828" s="1169"/>
      <c r="AI828" s="468"/>
      <c r="AJ828" s="547"/>
      <c r="AK828" s="548"/>
      <c r="AL828" s="548"/>
      <c r="AM828" s="549"/>
      <c r="AN828" s="550"/>
    </row>
    <row r="829" spans="1:40" ht="16" thickBot="1" x14ac:dyDescent="0.4">
      <c r="A829" s="1147"/>
      <c r="B829" s="1148"/>
      <c r="C829" s="1148"/>
      <c r="D829" s="1148"/>
      <c r="E829" s="1148"/>
      <c r="F829" s="1148"/>
      <c r="G829" s="1148"/>
      <c r="H829" s="1148"/>
      <c r="I829" s="1148"/>
      <c r="J829" s="1148"/>
      <c r="K829" s="1148"/>
      <c r="L829" s="1148"/>
      <c r="M829" s="1148"/>
      <c r="N829" s="1148"/>
      <c r="O829" s="1148"/>
      <c r="P829" s="1148"/>
      <c r="Q829" s="1148"/>
      <c r="R829" s="1148"/>
      <c r="S829" s="1148"/>
      <c r="T829" s="1148"/>
      <c r="U829" s="1148"/>
      <c r="V829" s="1148"/>
      <c r="W829" s="1148"/>
      <c r="X829" s="1148"/>
      <c r="Y829" s="1148"/>
      <c r="Z829" s="1148"/>
      <c r="AA829" s="1148"/>
      <c r="AB829" s="1148"/>
      <c r="AC829" s="1148"/>
      <c r="AD829" s="1148"/>
      <c r="AE829" s="1148"/>
      <c r="AF829" s="1149"/>
      <c r="AG829" s="1185"/>
      <c r="AH829" s="1186"/>
      <c r="AI829" s="464"/>
      <c r="AJ829" s="463"/>
      <c r="AK829" s="463"/>
      <c r="AL829" s="463"/>
      <c r="AM829" s="463"/>
      <c r="AN829" s="462"/>
    </row>
    <row r="830" spans="1:40" ht="15.5" x14ac:dyDescent="0.35">
      <c r="A830" s="1147"/>
      <c r="B830" s="1148"/>
      <c r="C830" s="1148"/>
      <c r="D830" s="1148"/>
      <c r="E830" s="1148"/>
      <c r="F830" s="1148"/>
      <c r="G830" s="1148"/>
      <c r="H830" s="1148"/>
      <c r="I830" s="1148"/>
      <c r="J830" s="1148"/>
      <c r="K830" s="1148"/>
      <c r="L830" s="1148"/>
      <c r="M830" s="1148"/>
      <c r="N830" s="1148"/>
      <c r="O830" s="1148"/>
      <c r="P830" s="1148"/>
      <c r="Q830" s="1148"/>
      <c r="R830" s="1148"/>
      <c r="S830" s="1148"/>
      <c r="T830" s="1148"/>
      <c r="U830" s="1148"/>
      <c r="V830" s="1148"/>
      <c r="W830" s="1148"/>
      <c r="X830" s="1148"/>
      <c r="Y830" s="1148"/>
      <c r="Z830" s="1148"/>
      <c r="AA830" s="1148"/>
      <c r="AB830" s="1148"/>
      <c r="AC830" s="1148"/>
      <c r="AD830" s="1148"/>
      <c r="AE830" s="1148"/>
      <c r="AF830" s="1149"/>
      <c r="AG830" s="1187" t="s">
        <v>416</v>
      </c>
      <c r="AH830" s="1188"/>
      <c r="AI830" s="1188"/>
      <c r="AJ830" s="1188"/>
      <c r="AK830" s="1188"/>
      <c r="AL830" s="1188"/>
      <c r="AM830" s="1189"/>
      <c r="AN830" s="461">
        <f>SUM(AN797:AN829)</f>
        <v>189.6</v>
      </c>
    </row>
    <row r="831" spans="1:40" ht="15.5" x14ac:dyDescent="0.35">
      <c r="A831" s="1147"/>
      <c r="B831" s="1148"/>
      <c r="C831" s="1148"/>
      <c r="D831" s="1148"/>
      <c r="E831" s="1148"/>
      <c r="F831" s="1148"/>
      <c r="G831" s="1148"/>
      <c r="H831" s="1148"/>
      <c r="I831" s="1148"/>
      <c r="J831" s="1148"/>
      <c r="K831" s="1148"/>
      <c r="L831" s="1148"/>
      <c r="M831" s="1148"/>
      <c r="N831" s="1148"/>
      <c r="O831" s="1148"/>
      <c r="P831" s="1148"/>
      <c r="Q831" s="1148"/>
      <c r="R831" s="1148"/>
      <c r="S831" s="1148"/>
      <c r="T831" s="1148"/>
      <c r="U831" s="1148"/>
      <c r="V831" s="1148"/>
      <c r="W831" s="1148"/>
      <c r="X831" s="1148"/>
      <c r="Y831" s="1148"/>
      <c r="Z831" s="1148"/>
      <c r="AA831" s="1148"/>
      <c r="AB831" s="1148"/>
      <c r="AC831" s="1148"/>
      <c r="AD831" s="1148"/>
      <c r="AE831" s="1148"/>
      <c r="AF831" s="1149"/>
      <c r="AG831" s="1190" t="s">
        <v>449</v>
      </c>
      <c r="AH831" s="1191"/>
      <c r="AI831" s="1191"/>
      <c r="AJ831" s="1191"/>
      <c r="AK831" s="1191"/>
      <c r="AL831" s="1191"/>
      <c r="AM831" s="1192"/>
      <c r="AN831" s="460">
        <f>AU810</f>
        <v>32.100000000000009</v>
      </c>
    </row>
    <row r="832" spans="1:40" ht="18.5" thickBot="1" x14ac:dyDescent="0.45">
      <c r="A832" s="1150"/>
      <c r="B832" s="1151"/>
      <c r="C832" s="1151"/>
      <c r="D832" s="1151"/>
      <c r="E832" s="1151"/>
      <c r="F832" s="1151"/>
      <c r="G832" s="1151"/>
      <c r="H832" s="1151"/>
      <c r="I832" s="1151"/>
      <c r="J832" s="1151"/>
      <c r="K832" s="1151"/>
      <c r="L832" s="1151"/>
      <c r="M832" s="1151"/>
      <c r="N832" s="1151"/>
      <c r="O832" s="1151"/>
      <c r="P832" s="1151"/>
      <c r="Q832" s="1151"/>
      <c r="R832" s="1151"/>
      <c r="S832" s="1151"/>
      <c r="T832" s="1151"/>
      <c r="U832" s="1151"/>
      <c r="V832" s="1151"/>
      <c r="W832" s="1151"/>
      <c r="X832" s="1151"/>
      <c r="Y832" s="1151"/>
      <c r="Z832" s="1151"/>
      <c r="AA832" s="1151"/>
      <c r="AB832" s="1151"/>
      <c r="AC832" s="1151"/>
      <c r="AD832" s="1151"/>
      <c r="AE832" s="1151"/>
      <c r="AF832" s="1152"/>
      <c r="AG832" s="1193" t="s">
        <v>452</v>
      </c>
      <c r="AH832" s="1194"/>
      <c r="AI832" s="1194"/>
      <c r="AJ832" s="1194"/>
      <c r="AK832" s="1194"/>
      <c r="AL832" s="1194"/>
      <c r="AM832" s="1195"/>
      <c r="AN832" s="459">
        <f>AN830-AN831</f>
        <v>157.5</v>
      </c>
    </row>
    <row r="833" spans="1:40" ht="15.5" x14ac:dyDescent="0.35">
      <c r="A833" s="458"/>
      <c r="B833" s="457"/>
      <c r="C833" s="453"/>
      <c r="D833" s="453"/>
      <c r="E833" s="453"/>
      <c r="F833" s="453"/>
      <c r="G833" s="453"/>
      <c r="H833" s="454"/>
      <c r="I833" s="453"/>
      <c r="J833" s="453"/>
      <c r="K833" s="453"/>
      <c r="L833" s="453"/>
      <c r="M833" s="453"/>
      <c r="N833" s="453"/>
      <c r="O833" s="453"/>
      <c r="P833" s="453"/>
      <c r="Q833" s="453"/>
      <c r="R833" s="453"/>
      <c r="S833" s="1170"/>
      <c r="T833" s="1170"/>
      <c r="U833" s="1170"/>
      <c r="V833" s="1170"/>
      <c r="W833" s="1170"/>
      <c r="X833" s="1170"/>
      <c r="Y833" s="1170"/>
      <c r="Z833" s="1170"/>
      <c r="AA833" s="1170"/>
      <c r="AB833" s="1170"/>
      <c r="AC833" s="1170"/>
      <c r="AD833" s="1170"/>
      <c r="AE833" s="1170"/>
      <c r="AF833" s="1170"/>
      <c r="AG833" s="1170"/>
      <c r="AH833" s="1170"/>
      <c r="AI833" s="456"/>
      <c r="AJ833" s="455"/>
      <c r="AK833" s="454"/>
      <c r="AL833" s="453"/>
      <c r="AM833" s="453"/>
      <c r="AN833" s="452"/>
    </row>
    <row r="834" spans="1:40" ht="15.5" x14ac:dyDescent="0.35">
      <c r="A834" s="448"/>
      <c r="B834" s="447"/>
      <c r="H834" s="446"/>
      <c r="S834" s="1171"/>
      <c r="T834" s="1171"/>
      <c r="U834" s="1171"/>
      <c r="V834" s="1171"/>
      <c r="W834" s="1171"/>
      <c r="X834" s="1171"/>
      <c r="Y834" s="1171"/>
      <c r="Z834" s="1171"/>
      <c r="AA834" s="1171"/>
      <c r="AB834" s="1171"/>
      <c r="AC834" s="1171"/>
      <c r="AD834" s="1171"/>
      <c r="AE834" s="1171"/>
      <c r="AF834" s="1171"/>
      <c r="AG834" s="1171"/>
      <c r="AH834" s="1171"/>
      <c r="AI834" s="451"/>
      <c r="AJ834" s="450"/>
      <c r="AK834" s="446"/>
      <c r="AN834" s="449"/>
    </row>
    <row r="835" spans="1:40" ht="15.5" x14ac:dyDescent="0.35">
      <c r="A835" s="448"/>
      <c r="B835" s="447"/>
      <c r="H835" s="446"/>
      <c r="S835" s="1171"/>
      <c r="T835" s="1171"/>
      <c r="U835" s="1171"/>
      <c r="V835" s="1171"/>
      <c r="W835" s="1171"/>
      <c r="X835" s="1171"/>
      <c r="Y835" s="1171"/>
      <c r="Z835" s="1171"/>
      <c r="AA835" s="1171"/>
      <c r="AB835" s="1171"/>
      <c r="AC835" s="1171"/>
      <c r="AD835" s="1171"/>
      <c r="AE835" s="1171"/>
      <c r="AF835" s="1171"/>
      <c r="AG835" s="1171"/>
      <c r="AH835" s="1171"/>
      <c r="AI835" s="451"/>
      <c r="AJ835" s="450"/>
      <c r="AK835" s="446"/>
      <c r="AN835" s="449"/>
    </row>
    <row r="836" spans="1:40" ht="15.5" x14ac:dyDescent="0.35">
      <c r="A836" s="448"/>
      <c r="B836" s="447"/>
      <c r="H836" s="446"/>
      <c r="S836" s="1171"/>
      <c r="T836" s="1171"/>
      <c r="U836" s="1171"/>
      <c r="V836" s="1171"/>
      <c r="W836" s="1171"/>
      <c r="X836" s="1171"/>
      <c r="Y836" s="1171"/>
      <c r="Z836" s="1171"/>
      <c r="AA836" s="1171"/>
      <c r="AB836" s="1171"/>
      <c r="AC836" s="1171"/>
      <c r="AD836" s="1171"/>
      <c r="AE836" s="1171"/>
      <c r="AF836" s="1171"/>
      <c r="AG836" s="1171"/>
      <c r="AH836" s="1171"/>
      <c r="AI836" s="451"/>
      <c r="AJ836" s="450"/>
      <c r="AK836" s="446"/>
      <c r="AN836" s="449"/>
    </row>
    <row r="837" spans="1:40" ht="15.5" x14ac:dyDescent="0.35">
      <c r="A837" s="448"/>
      <c r="B837" s="447"/>
      <c r="H837" s="446"/>
      <c r="S837" s="1171"/>
      <c r="T837" s="1171"/>
      <c r="U837" s="1171"/>
      <c r="V837" s="1171"/>
      <c r="W837" s="1171"/>
      <c r="X837" s="1171"/>
      <c r="Y837" s="1171"/>
      <c r="Z837" s="1171"/>
      <c r="AA837" s="1171"/>
      <c r="AB837" s="1171"/>
      <c r="AC837" s="1171"/>
      <c r="AD837" s="1171"/>
      <c r="AE837" s="1171"/>
      <c r="AF837" s="1171"/>
      <c r="AG837" s="1171"/>
      <c r="AH837" s="1171"/>
      <c r="AI837" s="451"/>
      <c r="AJ837" s="450"/>
      <c r="AK837" s="446"/>
      <c r="AN837" s="449"/>
    </row>
    <row r="838" spans="1:40" ht="15.5" x14ac:dyDescent="0.35">
      <c r="A838" s="448"/>
      <c r="B838" s="447"/>
      <c r="H838" s="446"/>
      <c r="S838" s="1171"/>
      <c r="T838" s="1171"/>
      <c r="U838" s="1171"/>
      <c r="V838" s="1171"/>
      <c r="W838" s="1171"/>
      <c r="X838" s="1171"/>
      <c r="Y838" s="1171"/>
      <c r="Z838" s="1171"/>
      <c r="AA838" s="1171"/>
      <c r="AB838" s="1171"/>
      <c r="AC838" s="1171"/>
      <c r="AD838" s="1171"/>
      <c r="AE838" s="1171"/>
      <c r="AF838" s="1171"/>
      <c r="AG838" s="1171"/>
      <c r="AH838" s="1171"/>
      <c r="AI838" s="451"/>
      <c r="AJ838" s="450"/>
      <c r="AK838" s="446"/>
      <c r="AN838" s="449"/>
    </row>
    <row r="839" spans="1:40" ht="15.5" x14ac:dyDescent="0.35">
      <c r="A839" s="448"/>
      <c r="B839" s="447"/>
      <c r="H839" s="446"/>
      <c r="S839" s="1171"/>
      <c r="T839" s="1171"/>
      <c r="U839" s="1171"/>
      <c r="V839" s="1171"/>
      <c r="W839" s="1171"/>
      <c r="X839" s="1171"/>
      <c r="Y839" s="1171"/>
      <c r="Z839" s="1171"/>
      <c r="AA839" s="1171"/>
      <c r="AB839" s="1171"/>
      <c r="AC839" s="1171"/>
      <c r="AD839" s="1171"/>
      <c r="AE839" s="1171"/>
      <c r="AF839" s="1171"/>
      <c r="AG839" s="1171"/>
      <c r="AH839" s="1171"/>
      <c r="AI839" s="1173" t="s">
        <v>541</v>
      </c>
      <c r="AJ839" s="1174"/>
      <c r="AK839" s="1174"/>
      <c r="AL839" s="1174"/>
      <c r="AM839" s="1174"/>
      <c r="AN839" s="1175"/>
    </row>
    <row r="840" spans="1:40" ht="13" x14ac:dyDescent="0.3">
      <c r="A840" s="1176"/>
      <c r="B840" s="1177"/>
      <c r="C840" s="1177"/>
      <c r="D840" s="1177"/>
      <c r="E840" s="1177"/>
      <c r="F840" s="1177"/>
      <c r="G840" s="1177"/>
      <c r="H840" s="1177"/>
      <c r="I840" s="1177"/>
      <c r="J840" s="1177"/>
      <c r="K840" s="1177"/>
      <c r="L840" s="1177"/>
      <c r="M840" s="1177"/>
      <c r="N840" s="1177"/>
      <c r="O840" s="1177"/>
      <c r="P840" s="1177"/>
      <c r="Q840" s="1177"/>
      <c r="R840" s="1178"/>
      <c r="S840" s="1171"/>
      <c r="T840" s="1171"/>
      <c r="U840" s="1171"/>
      <c r="V840" s="1171"/>
      <c r="W840" s="1171"/>
      <c r="X840" s="1171"/>
      <c r="Y840" s="1171"/>
      <c r="Z840" s="1171"/>
      <c r="AA840" s="1171"/>
      <c r="AB840" s="1171"/>
      <c r="AC840" s="1171"/>
      <c r="AD840" s="1171"/>
      <c r="AE840" s="1171"/>
      <c r="AF840" s="1171"/>
      <c r="AG840" s="1171"/>
      <c r="AH840" s="1171"/>
      <c r="AI840" s="1173" t="s">
        <v>542</v>
      </c>
      <c r="AJ840" s="1174"/>
      <c r="AK840" s="1174"/>
      <c r="AL840" s="1174"/>
      <c r="AM840" s="1174"/>
      <c r="AN840" s="1175"/>
    </row>
    <row r="841" spans="1:40" ht="13" x14ac:dyDescent="0.3">
      <c r="A841" s="1176"/>
      <c r="B841" s="1177"/>
      <c r="C841" s="1177"/>
      <c r="D841" s="1177"/>
      <c r="E841" s="1177"/>
      <c r="F841" s="1177"/>
      <c r="G841" s="1177"/>
      <c r="H841" s="1177"/>
      <c r="I841" s="1177"/>
      <c r="J841" s="1177"/>
      <c r="K841" s="1177"/>
      <c r="L841" s="1177"/>
      <c r="M841" s="1177"/>
      <c r="N841" s="1177"/>
      <c r="O841" s="1177"/>
      <c r="P841" s="1177"/>
      <c r="Q841" s="1177"/>
      <c r="R841" s="1178"/>
      <c r="S841" s="1171"/>
      <c r="T841" s="1171"/>
      <c r="U841" s="1171"/>
      <c r="V841" s="1171"/>
      <c r="W841" s="1171"/>
      <c r="X841" s="1171"/>
      <c r="Y841" s="1171"/>
      <c r="Z841" s="1171"/>
      <c r="AA841" s="1171"/>
      <c r="AB841" s="1171"/>
      <c r="AC841" s="1171"/>
      <c r="AD841" s="1171"/>
      <c r="AE841" s="1171"/>
      <c r="AF841" s="1171"/>
      <c r="AG841" s="1171"/>
      <c r="AH841" s="1171"/>
      <c r="AI841" s="1173" t="s">
        <v>543</v>
      </c>
      <c r="AJ841" s="1174"/>
      <c r="AK841" s="1174"/>
      <c r="AL841" s="1174"/>
      <c r="AM841" s="1174"/>
      <c r="AN841" s="1175"/>
    </row>
    <row r="842" spans="1:40" ht="13.5" thickBot="1" x14ac:dyDescent="0.35">
      <c r="A842" s="1179"/>
      <c r="B842" s="1180"/>
      <c r="C842" s="1180"/>
      <c r="D842" s="1180"/>
      <c r="E842" s="1180"/>
      <c r="F842" s="1180"/>
      <c r="G842" s="1180"/>
      <c r="H842" s="1180"/>
      <c r="I842" s="1180"/>
      <c r="J842" s="1180"/>
      <c r="K842" s="1180"/>
      <c r="L842" s="1180"/>
      <c r="M842" s="1180"/>
      <c r="N842" s="1180"/>
      <c r="O842" s="1180"/>
      <c r="P842" s="1180"/>
      <c r="Q842" s="1180"/>
      <c r="R842" s="1181"/>
      <c r="S842" s="1172"/>
      <c r="T842" s="1172"/>
      <c r="U842" s="1172"/>
      <c r="V842" s="1172"/>
      <c r="W842" s="1172"/>
      <c r="X842" s="1172"/>
      <c r="Y842" s="1172"/>
      <c r="Z842" s="1172"/>
      <c r="AA842" s="1172"/>
      <c r="AB842" s="1172"/>
      <c r="AC842" s="1172"/>
      <c r="AD842" s="1172"/>
      <c r="AE842" s="1172"/>
      <c r="AF842" s="1172"/>
      <c r="AG842" s="1172"/>
      <c r="AH842" s="1172"/>
      <c r="AI842" s="1182"/>
      <c r="AJ842" s="1183"/>
      <c r="AK842" s="1183"/>
      <c r="AL842" s="1183"/>
      <c r="AM842" s="1183"/>
      <c r="AN842" s="1184"/>
    </row>
    <row r="843" spans="1:40" ht="23" x14ac:dyDescent="0.5">
      <c r="A843" s="1202"/>
      <c r="B843" s="1203"/>
      <c r="C843" s="1203"/>
      <c r="D843" s="1203"/>
      <c r="E843" s="1203"/>
      <c r="F843" s="1203"/>
      <c r="G843" s="1203"/>
      <c r="H843" s="1204"/>
      <c r="I843" s="1208" t="s">
        <v>443</v>
      </c>
      <c r="J843" s="1209"/>
      <c r="K843" s="1209"/>
      <c r="L843" s="1209"/>
      <c r="M843" s="1209"/>
      <c r="N843" s="1209"/>
      <c r="O843" s="1209"/>
      <c r="P843" s="1209"/>
      <c r="Q843" s="1209"/>
      <c r="R843" s="1209"/>
      <c r="S843" s="1209"/>
      <c r="T843" s="1209"/>
      <c r="U843" s="1209"/>
      <c r="V843" s="1209"/>
      <c r="W843" s="1209"/>
      <c r="X843" s="1209"/>
      <c r="Y843" s="1209"/>
      <c r="Z843" s="1209"/>
      <c r="AA843" s="1209"/>
      <c r="AB843" s="1209"/>
      <c r="AC843" s="1209"/>
      <c r="AD843" s="1209"/>
      <c r="AE843" s="1209"/>
      <c r="AF843" s="1209"/>
      <c r="AG843" s="1209"/>
      <c r="AH843" s="1209"/>
      <c r="AI843" s="1209"/>
      <c r="AJ843" s="1209"/>
      <c r="AK843" s="1210"/>
      <c r="AL843" s="1214" t="s">
        <v>442</v>
      </c>
      <c r="AM843" s="1215"/>
      <c r="AN843" s="1216"/>
    </row>
    <row r="844" spans="1:40" ht="23" x14ac:dyDescent="0.5">
      <c r="A844" s="1205"/>
      <c r="B844" s="1206"/>
      <c r="C844" s="1206"/>
      <c r="D844" s="1206"/>
      <c r="E844" s="1206"/>
      <c r="F844" s="1206"/>
      <c r="G844" s="1206"/>
      <c r="H844" s="1207"/>
      <c r="I844" s="1211"/>
      <c r="J844" s="1212"/>
      <c r="K844" s="1212"/>
      <c r="L844" s="1212"/>
      <c r="M844" s="1212"/>
      <c r="N844" s="1212"/>
      <c r="O844" s="1212"/>
      <c r="P844" s="1212"/>
      <c r="Q844" s="1212"/>
      <c r="R844" s="1212"/>
      <c r="S844" s="1212"/>
      <c r="T844" s="1212"/>
      <c r="U844" s="1212"/>
      <c r="V844" s="1212"/>
      <c r="W844" s="1212"/>
      <c r="X844" s="1212"/>
      <c r="Y844" s="1212"/>
      <c r="Z844" s="1212"/>
      <c r="AA844" s="1212"/>
      <c r="AB844" s="1212"/>
      <c r="AC844" s="1212"/>
      <c r="AD844" s="1212"/>
      <c r="AE844" s="1212"/>
      <c r="AF844" s="1212"/>
      <c r="AG844" s="1212"/>
      <c r="AH844" s="1212"/>
      <c r="AI844" s="1212"/>
      <c r="AJ844" s="1212"/>
      <c r="AK844" s="1213"/>
      <c r="AL844" s="1217" t="s">
        <v>441</v>
      </c>
      <c r="AM844" s="1218"/>
      <c r="AN844" s="1219"/>
    </row>
    <row r="845" spans="1:40" ht="23" x14ac:dyDescent="0.5">
      <c r="A845" s="1205"/>
      <c r="B845" s="1206"/>
      <c r="C845" s="1206"/>
      <c r="D845" s="1206"/>
      <c r="E845" s="1206"/>
      <c r="F845" s="1206"/>
      <c r="G845" s="1206"/>
      <c r="H845" s="1207"/>
      <c r="I845" s="1220" t="s">
        <v>440</v>
      </c>
      <c r="J845" s="1221"/>
      <c r="K845" s="1221"/>
      <c r="L845" s="1221"/>
      <c r="M845" s="1221"/>
      <c r="N845" s="1221"/>
      <c r="O845" s="1221"/>
      <c r="P845" s="1221"/>
      <c r="Q845" s="1221"/>
      <c r="R845" s="1221"/>
      <c r="S845" s="1221"/>
      <c r="T845" s="1221"/>
      <c r="U845" s="1221"/>
      <c r="V845" s="1221"/>
      <c r="W845" s="1221"/>
      <c r="X845" s="1221"/>
      <c r="Y845" s="1221"/>
      <c r="Z845" s="1221"/>
      <c r="AA845" s="1221"/>
      <c r="AB845" s="1221"/>
      <c r="AC845" s="1221"/>
      <c r="AD845" s="1221"/>
      <c r="AE845" s="1221"/>
      <c r="AF845" s="1221"/>
      <c r="AG845" s="1221"/>
      <c r="AH845" s="1221"/>
      <c r="AI845" s="1221"/>
      <c r="AJ845" s="1221"/>
      <c r="AK845" s="1222"/>
      <c r="AL845" s="1223" t="s">
        <v>439</v>
      </c>
      <c r="AM845" s="1224"/>
      <c r="AN845" s="1225"/>
    </row>
    <row r="846" spans="1:40" ht="14" x14ac:dyDescent="0.25">
      <c r="A846" s="1226" t="s">
        <v>438</v>
      </c>
      <c r="B846" s="1227"/>
      <c r="C846" s="1227"/>
      <c r="D846" s="1227"/>
      <c r="E846" s="1227"/>
      <c r="F846" s="1227" t="s">
        <v>437</v>
      </c>
      <c r="G846" s="1227"/>
      <c r="H846" s="1228">
        <v>15</v>
      </c>
      <c r="I846" s="1229"/>
      <c r="J846" s="1227" t="s">
        <v>436</v>
      </c>
      <c r="K846" s="1227"/>
      <c r="L846" s="1230">
        <v>6</v>
      </c>
      <c r="M846" s="1230"/>
      <c r="N846" s="1227" t="s">
        <v>8</v>
      </c>
      <c r="O846" s="1227"/>
      <c r="P846" s="1230">
        <v>2025</v>
      </c>
      <c r="Q846" s="1230"/>
      <c r="R846" s="482"/>
      <c r="S846" s="482"/>
      <c r="T846" s="482"/>
      <c r="U846" s="1227" t="s">
        <v>435</v>
      </c>
      <c r="V846" s="1227"/>
      <c r="W846" s="1227"/>
      <c r="X846" s="1227"/>
      <c r="Y846" s="1227"/>
      <c r="Z846" s="1231"/>
      <c r="AA846" s="1231"/>
      <c r="AB846" s="1231"/>
      <c r="AC846" s="1231"/>
      <c r="AD846" s="1231"/>
      <c r="AE846" s="1231"/>
      <c r="AF846" s="1231"/>
      <c r="AG846" s="1227" t="s">
        <v>434</v>
      </c>
      <c r="AH846" s="1227"/>
      <c r="AI846" s="1227"/>
      <c r="AJ846" s="1142" t="s">
        <v>541</v>
      </c>
      <c r="AK846" s="1142"/>
      <c r="AL846" s="1142"/>
      <c r="AM846" s="1142"/>
      <c r="AN846" s="1143"/>
    </row>
    <row r="847" spans="1:40" ht="17.649999999999999" customHeight="1" x14ac:dyDescent="0.25">
      <c r="A847" s="1232" t="s">
        <v>433</v>
      </c>
      <c r="B847" s="1233"/>
      <c r="C847" s="1233"/>
      <c r="D847" s="1233"/>
      <c r="E847" s="1233"/>
      <c r="F847" s="1233"/>
      <c r="G847" s="1233"/>
      <c r="H847" s="1233"/>
      <c r="I847" s="1234" t="s">
        <v>540</v>
      </c>
      <c r="J847" s="1235"/>
      <c r="K847" s="1235"/>
      <c r="L847" s="1235"/>
      <c r="M847" s="1235"/>
      <c r="N847" s="1235"/>
      <c r="O847" s="1235"/>
      <c r="P847" s="1235"/>
      <c r="Q847" s="1235"/>
      <c r="R847" s="1235"/>
      <c r="S847" s="1235"/>
      <c r="T847" s="1235"/>
      <c r="U847" s="1235"/>
      <c r="V847" s="1235"/>
      <c r="W847" s="1235"/>
      <c r="X847" s="1235"/>
      <c r="Y847" s="1235"/>
      <c r="Z847" s="1235"/>
      <c r="AA847" s="1235"/>
      <c r="AB847" s="1235"/>
      <c r="AC847" s="1235"/>
      <c r="AD847" s="1235"/>
      <c r="AE847" s="1235"/>
      <c r="AF847" s="1235"/>
      <c r="AG847" s="1235"/>
      <c r="AH847" s="1235"/>
      <c r="AI847" s="1235"/>
      <c r="AJ847" s="1235"/>
      <c r="AK847" s="1235"/>
      <c r="AL847" s="1235"/>
      <c r="AM847" s="1235"/>
      <c r="AN847" s="1236"/>
    </row>
    <row r="848" spans="1:40" ht="20" x14ac:dyDescent="0.4">
      <c r="A848" s="1226" t="s">
        <v>432</v>
      </c>
      <c r="B848" s="1227"/>
      <c r="C848" s="1227"/>
      <c r="D848" s="1227"/>
      <c r="E848" s="1227"/>
      <c r="F848" s="1227"/>
      <c r="G848" s="1227"/>
      <c r="H848" s="1227"/>
      <c r="I848" s="1237"/>
      <c r="J848" s="1237"/>
      <c r="K848" s="1237"/>
      <c r="L848" s="1237"/>
      <c r="M848" s="1237"/>
      <c r="N848" s="1237"/>
      <c r="O848" s="1237"/>
      <c r="P848" s="1237"/>
      <c r="Q848" s="1237"/>
      <c r="R848" s="1237"/>
      <c r="S848" s="1237"/>
      <c r="T848" s="1237"/>
      <c r="U848" s="1237"/>
      <c r="V848" s="1237"/>
      <c r="W848" s="1237"/>
      <c r="X848" s="1237"/>
      <c r="Y848" s="1237"/>
      <c r="Z848" s="1237"/>
      <c r="AA848" s="1237"/>
      <c r="AB848" s="1237"/>
      <c r="AC848" s="1237"/>
      <c r="AD848" s="1237"/>
      <c r="AE848" s="1238" t="s">
        <v>429</v>
      </c>
      <c r="AF848" s="1239"/>
      <c r="AG848" s="1239"/>
      <c r="AH848" s="1240"/>
      <c r="AI848" s="484"/>
      <c r="AJ848" s="1241" t="s">
        <v>431</v>
      </c>
      <c r="AK848" s="1242"/>
      <c r="AL848" s="1243"/>
      <c r="AM848" s="1244"/>
      <c r="AN848" s="1245"/>
    </row>
    <row r="849" spans="1:47" ht="20" x14ac:dyDescent="0.4">
      <c r="A849" s="1226" t="s">
        <v>430</v>
      </c>
      <c r="B849" s="1227"/>
      <c r="C849" s="1227"/>
      <c r="D849" s="1227"/>
      <c r="E849" s="1227"/>
      <c r="F849" s="1227"/>
      <c r="G849" s="1227"/>
      <c r="H849" s="1227"/>
      <c r="I849" s="1237"/>
      <c r="J849" s="1237"/>
      <c r="K849" s="1237"/>
      <c r="L849" s="1237"/>
      <c r="M849" s="1237"/>
      <c r="N849" s="1237"/>
      <c r="O849" s="1237"/>
      <c r="P849" s="1237"/>
      <c r="Q849" s="1237"/>
      <c r="R849" s="1237"/>
      <c r="S849" s="1237"/>
      <c r="T849" s="1237"/>
      <c r="U849" s="1237"/>
      <c r="V849" s="1237"/>
      <c r="W849" s="1237"/>
      <c r="X849" s="1237"/>
      <c r="Y849" s="1237"/>
      <c r="Z849" s="1237"/>
      <c r="AA849" s="1237"/>
      <c r="AB849" s="1237"/>
      <c r="AC849" s="1237"/>
      <c r="AD849" s="1237"/>
      <c r="AE849" s="1238" t="s">
        <v>429</v>
      </c>
      <c r="AF849" s="1239"/>
      <c r="AG849" s="1239"/>
      <c r="AH849" s="1240"/>
      <c r="AI849" s="484"/>
      <c r="AJ849" s="1238" t="s">
        <v>428</v>
      </c>
      <c r="AK849" s="1239"/>
      <c r="AL849" s="1240"/>
      <c r="AM849" s="1244"/>
      <c r="AN849" s="1245"/>
    </row>
    <row r="850" spans="1:47" ht="16" thickBot="1" x14ac:dyDescent="0.3">
      <c r="A850" s="483"/>
      <c r="B850" s="482"/>
      <c r="C850" s="482"/>
      <c r="D850" s="482"/>
      <c r="E850" s="482"/>
      <c r="F850" s="482"/>
      <c r="G850" s="482"/>
      <c r="H850" s="482"/>
      <c r="I850" s="482"/>
      <c r="J850" s="482"/>
      <c r="K850" s="482"/>
      <c r="L850" s="482"/>
      <c r="M850" s="482"/>
      <c r="N850" s="482"/>
      <c r="O850" s="482"/>
      <c r="P850" s="482"/>
      <c r="Q850" s="482"/>
      <c r="R850" s="482"/>
      <c r="S850" s="482"/>
      <c r="T850" s="482"/>
      <c r="U850" s="482"/>
      <c r="V850" s="482"/>
      <c r="W850" s="482"/>
      <c r="X850" s="482"/>
      <c r="Y850" s="482"/>
      <c r="Z850" s="482"/>
      <c r="AA850" s="482"/>
      <c r="AB850" s="482"/>
      <c r="AC850" s="482"/>
      <c r="AD850" s="482"/>
      <c r="AE850" s="482"/>
      <c r="AF850" s="482"/>
      <c r="AG850" s="482"/>
      <c r="AH850" s="482"/>
      <c r="AI850" s="481"/>
      <c r="AJ850" s="481"/>
      <c r="AK850" s="481"/>
      <c r="AL850" s="481"/>
      <c r="AM850" s="480"/>
      <c r="AN850" s="479"/>
    </row>
    <row r="851" spans="1:47" ht="36" customHeight="1" thickBot="1" x14ac:dyDescent="0.35">
      <c r="A851" s="1246" t="s">
        <v>617</v>
      </c>
      <c r="B851" s="1247"/>
      <c r="C851" s="1247"/>
      <c r="D851" s="1247"/>
      <c r="E851" s="1247"/>
      <c r="F851" s="1247"/>
      <c r="G851" s="1247"/>
      <c r="H851" s="1248" t="s">
        <v>31</v>
      </c>
      <c r="I851" s="1249"/>
      <c r="J851" s="1249"/>
      <c r="K851" s="1249"/>
      <c r="L851" s="1249"/>
      <c r="M851" s="1249"/>
      <c r="N851" s="1249"/>
      <c r="O851" s="1249"/>
      <c r="P851" s="1249"/>
      <c r="Q851" s="1249"/>
      <c r="R851" s="1249"/>
      <c r="S851" s="1249"/>
      <c r="T851" s="1250"/>
      <c r="U851" s="1247" t="s">
        <v>20</v>
      </c>
      <c r="V851" s="1247"/>
      <c r="W851" s="1247"/>
      <c r="X851" s="1247"/>
      <c r="Y851" s="1247"/>
      <c r="Z851" s="1247"/>
      <c r="AA851" s="1247"/>
      <c r="AB851" s="1247"/>
      <c r="AC851" s="1247"/>
      <c r="AD851" s="1247"/>
      <c r="AE851" s="1196" t="s">
        <v>514</v>
      </c>
      <c r="AF851" s="1197"/>
      <c r="AG851" s="1198"/>
      <c r="AH851" s="1198"/>
      <c r="AI851" s="1199"/>
      <c r="AJ851" s="478" t="s">
        <v>427</v>
      </c>
      <c r="AK851" s="477" t="s">
        <v>36</v>
      </c>
      <c r="AL851" s="476" t="s">
        <v>426</v>
      </c>
      <c r="AM851" s="1200" t="s">
        <v>425</v>
      </c>
      <c r="AN851" s="1201"/>
      <c r="AP851" s="1251" t="s">
        <v>449</v>
      </c>
      <c r="AQ851" s="1252"/>
      <c r="AR851" s="1252"/>
      <c r="AS851" s="1252"/>
      <c r="AT851" s="1252"/>
      <c r="AU851" s="1253"/>
    </row>
    <row r="852" spans="1:47" ht="13" x14ac:dyDescent="0.3">
      <c r="A852" s="1144"/>
      <c r="B852" s="1145"/>
      <c r="C852" s="1145"/>
      <c r="D852" s="1145"/>
      <c r="E852" s="1145"/>
      <c r="F852" s="1145"/>
      <c r="G852" s="1145"/>
      <c r="H852" s="1145"/>
      <c r="I852" s="1145"/>
      <c r="J852" s="1145"/>
      <c r="K852" s="1145"/>
      <c r="L852" s="1145"/>
      <c r="M852" s="1145"/>
      <c r="N852" s="1145"/>
      <c r="O852" s="1145"/>
      <c r="P852" s="1145"/>
      <c r="Q852" s="1145"/>
      <c r="R852" s="1145"/>
      <c r="S852" s="1145"/>
      <c r="T852" s="1145"/>
      <c r="U852" s="1145"/>
      <c r="V852" s="1145"/>
      <c r="W852" s="1145"/>
      <c r="X852" s="1145"/>
      <c r="Y852" s="1145"/>
      <c r="Z852" s="1145"/>
      <c r="AA852" s="1145"/>
      <c r="AB852" s="1145"/>
      <c r="AC852" s="1145"/>
      <c r="AD852" s="1145"/>
      <c r="AE852" s="1145"/>
      <c r="AF852" s="1146"/>
      <c r="AG852" s="1153" t="s">
        <v>424</v>
      </c>
      <c r="AH852" s="1154"/>
      <c r="AI852" s="1157" t="s">
        <v>423</v>
      </c>
      <c r="AJ852" s="1159" t="s">
        <v>422</v>
      </c>
      <c r="AK852" s="1161"/>
      <c r="AL852" s="1161"/>
      <c r="AM852" s="1157" t="s">
        <v>421</v>
      </c>
      <c r="AN852" s="1162" t="s">
        <v>420</v>
      </c>
      <c r="AP852" s="1157" t="s">
        <v>423</v>
      </c>
      <c r="AQ852" s="1159" t="s">
        <v>422</v>
      </c>
      <c r="AR852" s="1161"/>
      <c r="AS852" s="1161"/>
      <c r="AT852" s="1157" t="s">
        <v>421</v>
      </c>
      <c r="AU852" s="1162" t="s">
        <v>420</v>
      </c>
    </row>
    <row r="853" spans="1:47" ht="13.5" thickBot="1" x14ac:dyDescent="0.35">
      <c r="A853" s="1147"/>
      <c r="B853" s="1148"/>
      <c r="C853" s="1148"/>
      <c r="D853" s="1148"/>
      <c r="E853" s="1148"/>
      <c r="F853" s="1148"/>
      <c r="G853" s="1148"/>
      <c r="H853" s="1148"/>
      <c r="I853" s="1148"/>
      <c r="J853" s="1148"/>
      <c r="K853" s="1148"/>
      <c r="L853" s="1148"/>
      <c r="M853" s="1148"/>
      <c r="N853" s="1148"/>
      <c r="O853" s="1148"/>
      <c r="P853" s="1148"/>
      <c r="Q853" s="1148"/>
      <c r="R853" s="1148"/>
      <c r="S853" s="1148"/>
      <c r="T853" s="1148"/>
      <c r="U853" s="1148"/>
      <c r="V853" s="1148"/>
      <c r="W853" s="1148"/>
      <c r="X853" s="1148"/>
      <c r="Y853" s="1148"/>
      <c r="Z853" s="1148"/>
      <c r="AA853" s="1148"/>
      <c r="AB853" s="1148"/>
      <c r="AC853" s="1148"/>
      <c r="AD853" s="1148"/>
      <c r="AE853" s="1148"/>
      <c r="AF853" s="1149"/>
      <c r="AG853" s="1155"/>
      <c r="AH853" s="1156"/>
      <c r="AI853" s="1158"/>
      <c r="AJ853" s="475" t="s">
        <v>513</v>
      </c>
      <c r="AK853" s="475" t="s">
        <v>418</v>
      </c>
      <c r="AL853" s="475" t="s">
        <v>417</v>
      </c>
      <c r="AM853" s="1158"/>
      <c r="AN853" s="1163"/>
      <c r="AP853" s="1254"/>
      <c r="AQ853" s="575" t="s">
        <v>419</v>
      </c>
      <c r="AR853" s="575" t="s">
        <v>418</v>
      </c>
      <c r="AS853" s="575" t="s">
        <v>521</v>
      </c>
      <c r="AT853" s="1254"/>
      <c r="AU853" s="1255"/>
    </row>
    <row r="854" spans="1:47" ht="13.9" customHeight="1" x14ac:dyDescent="0.35">
      <c r="A854" s="1147"/>
      <c r="B854" s="1148"/>
      <c r="C854" s="1148"/>
      <c r="D854" s="1148"/>
      <c r="E854" s="1148"/>
      <c r="F854" s="1148"/>
      <c r="G854" s="1148"/>
      <c r="H854" s="1148"/>
      <c r="I854" s="1148"/>
      <c r="J854" s="1148"/>
      <c r="K854" s="1148"/>
      <c r="L854" s="1148"/>
      <c r="M854" s="1148"/>
      <c r="N854" s="1148"/>
      <c r="O854" s="1148"/>
      <c r="P854" s="1148"/>
      <c r="Q854" s="1148"/>
      <c r="R854" s="1148"/>
      <c r="S854" s="1148"/>
      <c r="T854" s="1148"/>
      <c r="U854" s="1148"/>
      <c r="V854" s="1148"/>
      <c r="W854" s="1148"/>
      <c r="X854" s="1148"/>
      <c r="Y854" s="1148"/>
      <c r="Z854" s="1148"/>
      <c r="AA854" s="1148"/>
      <c r="AB854" s="1148"/>
      <c r="AC854" s="1148"/>
      <c r="AD854" s="1148"/>
      <c r="AE854" s="1148"/>
      <c r="AF854" s="1149"/>
      <c r="AG854" s="1164"/>
      <c r="AH854" s="1165"/>
      <c r="AI854" s="469" t="s">
        <v>544</v>
      </c>
      <c r="AJ854" s="467"/>
      <c r="AK854" s="466"/>
      <c r="AL854" s="466"/>
      <c r="AM854" s="470"/>
      <c r="AN854" s="465">
        <f>AK854*AL854</f>
        <v>0</v>
      </c>
      <c r="AP854" s="814" t="s">
        <v>627</v>
      </c>
      <c r="AQ854" s="552"/>
      <c r="AR854" s="552"/>
      <c r="AS854" s="552"/>
      <c r="AT854" s="576"/>
      <c r="AU854" s="552"/>
    </row>
    <row r="855" spans="1:47" ht="13.9" customHeight="1" x14ac:dyDescent="0.35">
      <c r="A855" s="1147"/>
      <c r="B855" s="1148"/>
      <c r="C855" s="1148"/>
      <c r="D855" s="1148"/>
      <c r="E855" s="1148"/>
      <c r="F855" s="1148"/>
      <c r="G855" s="1148"/>
      <c r="H855" s="1148"/>
      <c r="I855" s="1148"/>
      <c r="J855" s="1148"/>
      <c r="K855" s="1148"/>
      <c r="L855" s="1148"/>
      <c r="M855" s="1148"/>
      <c r="N855" s="1148"/>
      <c r="O855" s="1148"/>
      <c r="P855" s="1148"/>
      <c r="Q855" s="1148"/>
      <c r="R855" s="1148"/>
      <c r="S855" s="1148"/>
      <c r="T855" s="1148"/>
      <c r="U855" s="1148"/>
      <c r="V855" s="1148"/>
      <c r="W855" s="1148"/>
      <c r="X855" s="1148"/>
      <c r="Y855" s="1148"/>
      <c r="Z855" s="1148"/>
      <c r="AA855" s="1148"/>
      <c r="AB855" s="1148"/>
      <c r="AC855" s="1148"/>
      <c r="AD855" s="1148"/>
      <c r="AE855" s="1148"/>
      <c r="AF855" s="1149"/>
      <c r="AG855" s="1166"/>
      <c r="AH855" s="1167"/>
      <c r="AI855" s="468" t="s">
        <v>627</v>
      </c>
      <c r="AJ855" s="467"/>
      <c r="AK855" s="466">
        <v>2.1</v>
      </c>
      <c r="AL855" s="467">
        <v>22</v>
      </c>
      <c r="AM855" s="470"/>
      <c r="AN855" s="465">
        <f>AK855*AL855</f>
        <v>46.2</v>
      </c>
      <c r="AP855" s="838" t="s">
        <v>450</v>
      </c>
      <c r="AQ855" s="552">
        <v>1.5</v>
      </c>
      <c r="AR855" s="552">
        <v>1.3</v>
      </c>
      <c r="AS855" s="552"/>
      <c r="AT855" s="576">
        <v>2</v>
      </c>
      <c r="AU855" s="552">
        <f>AQ855*AR855*AT855</f>
        <v>3.9000000000000004</v>
      </c>
    </row>
    <row r="856" spans="1:47" ht="13.9" customHeight="1" x14ac:dyDescent="0.35">
      <c r="A856" s="1147"/>
      <c r="B856" s="1148"/>
      <c r="C856" s="1148"/>
      <c r="D856" s="1148"/>
      <c r="E856" s="1148"/>
      <c r="F856" s="1148"/>
      <c r="G856" s="1148"/>
      <c r="H856" s="1148"/>
      <c r="I856" s="1148"/>
      <c r="J856" s="1148"/>
      <c r="K856" s="1148"/>
      <c r="L856" s="1148"/>
      <c r="M856" s="1148"/>
      <c r="N856" s="1148"/>
      <c r="O856" s="1148"/>
      <c r="P856" s="1148"/>
      <c r="Q856" s="1148"/>
      <c r="R856" s="1148"/>
      <c r="S856" s="1148"/>
      <c r="T856" s="1148"/>
      <c r="U856" s="1148"/>
      <c r="V856" s="1148"/>
      <c r="W856" s="1148"/>
      <c r="X856" s="1148"/>
      <c r="Y856" s="1148"/>
      <c r="Z856" s="1148"/>
      <c r="AA856" s="1148"/>
      <c r="AB856" s="1148"/>
      <c r="AC856" s="1148"/>
      <c r="AD856" s="1148"/>
      <c r="AE856" s="1148"/>
      <c r="AF856" s="1149"/>
      <c r="AG856" s="1166"/>
      <c r="AH856" s="1167"/>
      <c r="AI856" s="468" t="s">
        <v>629</v>
      </c>
      <c r="AJ856" s="467">
        <v>6.3</v>
      </c>
      <c r="AK856" s="467"/>
      <c r="AL856" s="466"/>
      <c r="AM856" s="466">
        <v>2</v>
      </c>
      <c r="AN856" s="465">
        <f>AJ856*AM856</f>
        <v>12.6</v>
      </c>
      <c r="AP856" s="578" t="s">
        <v>647</v>
      </c>
      <c r="AQ856" s="552"/>
      <c r="AR856" s="552">
        <v>2</v>
      </c>
      <c r="AS856" s="552">
        <v>1.25</v>
      </c>
      <c r="AT856" s="576">
        <v>1</v>
      </c>
      <c r="AU856" s="691">
        <f>AR856*AS856*AT856</f>
        <v>2.5</v>
      </c>
    </row>
    <row r="857" spans="1:47" ht="13.9" customHeight="1" x14ac:dyDescent="0.35">
      <c r="A857" s="1147"/>
      <c r="B857" s="1148"/>
      <c r="C857" s="1148"/>
      <c r="D857" s="1148"/>
      <c r="E857" s="1148"/>
      <c r="F857" s="1148"/>
      <c r="G857" s="1148"/>
      <c r="H857" s="1148"/>
      <c r="I857" s="1148"/>
      <c r="J857" s="1148"/>
      <c r="K857" s="1148"/>
      <c r="L857" s="1148"/>
      <c r="M857" s="1148"/>
      <c r="N857" s="1148"/>
      <c r="O857" s="1148"/>
      <c r="P857" s="1148"/>
      <c r="Q857" s="1148"/>
      <c r="R857" s="1148"/>
      <c r="S857" s="1148"/>
      <c r="T857" s="1148"/>
      <c r="U857" s="1148"/>
      <c r="V857" s="1148"/>
      <c r="W857" s="1148"/>
      <c r="X857" s="1148"/>
      <c r="Y857" s="1148"/>
      <c r="Z857" s="1148"/>
      <c r="AA857" s="1148"/>
      <c r="AB857" s="1148"/>
      <c r="AC857" s="1148"/>
      <c r="AD857" s="1148"/>
      <c r="AE857" s="1148"/>
      <c r="AF857" s="1149"/>
      <c r="AG857" s="1166"/>
      <c r="AH857" s="1167"/>
      <c r="AI857" s="468" t="s">
        <v>462</v>
      </c>
      <c r="AJ857" s="467"/>
      <c r="AK857" s="466">
        <v>2.1</v>
      </c>
      <c r="AL857" s="466">
        <v>12.7</v>
      </c>
      <c r="AM857" s="466"/>
      <c r="AN857" s="465">
        <f>AK857*AL857</f>
        <v>26.669999999999998</v>
      </c>
      <c r="AP857" s="811" t="s">
        <v>451</v>
      </c>
      <c r="AQ857" s="691"/>
      <c r="AR857" s="691">
        <v>2</v>
      </c>
      <c r="AS857" s="691">
        <v>1.2</v>
      </c>
      <c r="AT857" s="812">
        <v>1</v>
      </c>
      <c r="AU857" s="691">
        <f>AR857*AS857*AT857</f>
        <v>2.4</v>
      </c>
    </row>
    <row r="858" spans="1:47" ht="13.9" customHeight="1" x14ac:dyDescent="0.35">
      <c r="A858" s="1147"/>
      <c r="B858" s="1148"/>
      <c r="C858" s="1148"/>
      <c r="D858" s="1148"/>
      <c r="E858" s="1148"/>
      <c r="F858" s="1148"/>
      <c r="G858" s="1148"/>
      <c r="H858" s="1148"/>
      <c r="I858" s="1148"/>
      <c r="J858" s="1148"/>
      <c r="K858" s="1148"/>
      <c r="L858" s="1148"/>
      <c r="M858" s="1148"/>
      <c r="N858" s="1148"/>
      <c r="O858" s="1148"/>
      <c r="P858" s="1148"/>
      <c r="Q858" s="1148"/>
      <c r="R858" s="1148"/>
      <c r="S858" s="1148"/>
      <c r="T858" s="1148"/>
      <c r="U858" s="1148"/>
      <c r="V858" s="1148"/>
      <c r="W858" s="1148"/>
      <c r="X858" s="1148"/>
      <c r="Y858" s="1148"/>
      <c r="Z858" s="1148"/>
      <c r="AA858" s="1148"/>
      <c r="AB858" s="1148"/>
      <c r="AC858" s="1148"/>
      <c r="AD858" s="1148"/>
      <c r="AE858" s="1148"/>
      <c r="AF858" s="1149"/>
      <c r="AG858" s="1166"/>
      <c r="AH858" s="1167"/>
      <c r="AI858" s="468" t="s">
        <v>629</v>
      </c>
      <c r="AJ858" s="467">
        <v>1.8</v>
      </c>
      <c r="AK858" s="467"/>
      <c r="AL858" s="466"/>
      <c r="AM858" s="466">
        <v>2</v>
      </c>
      <c r="AN858" s="465">
        <f>AJ858*AM858</f>
        <v>3.6</v>
      </c>
      <c r="AP858" s="578" t="s">
        <v>622</v>
      </c>
      <c r="AQ858" s="552"/>
      <c r="AR858" s="552">
        <v>2</v>
      </c>
      <c r="AS858" s="552">
        <v>3.2</v>
      </c>
      <c r="AT858" s="576"/>
      <c r="AU858" s="552">
        <f>AR858*AS858</f>
        <v>6.4</v>
      </c>
    </row>
    <row r="859" spans="1:47" ht="13.9" customHeight="1" x14ac:dyDescent="0.35">
      <c r="A859" s="1147"/>
      <c r="B859" s="1148"/>
      <c r="C859" s="1148"/>
      <c r="D859" s="1148"/>
      <c r="E859" s="1148"/>
      <c r="F859" s="1148"/>
      <c r="G859" s="1148"/>
      <c r="H859" s="1148"/>
      <c r="I859" s="1148"/>
      <c r="J859" s="1148"/>
      <c r="K859" s="1148"/>
      <c r="L859" s="1148"/>
      <c r="M859" s="1148"/>
      <c r="N859" s="1148"/>
      <c r="O859" s="1148"/>
      <c r="P859" s="1148"/>
      <c r="Q859" s="1148"/>
      <c r="R859" s="1148"/>
      <c r="S859" s="1148"/>
      <c r="T859" s="1148"/>
      <c r="U859" s="1148"/>
      <c r="V859" s="1148"/>
      <c r="W859" s="1148"/>
      <c r="X859" s="1148"/>
      <c r="Y859" s="1148"/>
      <c r="Z859" s="1148"/>
      <c r="AA859" s="1148"/>
      <c r="AB859" s="1148"/>
      <c r="AC859" s="1148"/>
      <c r="AD859" s="1148"/>
      <c r="AE859" s="1148"/>
      <c r="AF859" s="1149"/>
      <c r="AG859" s="1166"/>
      <c r="AH859" s="1167"/>
      <c r="AI859" s="468" t="s">
        <v>545</v>
      </c>
      <c r="AJ859" s="467"/>
      <c r="AK859" s="466">
        <v>2.1</v>
      </c>
      <c r="AL859" s="467">
        <v>15.5</v>
      </c>
      <c r="AM859" s="470"/>
      <c r="AN859" s="465">
        <f>AK859*AL859</f>
        <v>32.550000000000004</v>
      </c>
      <c r="AP859" s="578" t="s">
        <v>451</v>
      </c>
      <c r="AQ859" s="552"/>
      <c r="AR859" s="552">
        <v>2</v>
      </c>
      <c r="AS859" s="552">
        <v>0.9</v>
      </c>
      <c r="AT859" s="576">
        <v>2</v>
      </c>
      <c r="AU859" s="691">
        <f>AR859*AS859*AT859</f>
        <v>3.6</v>
      </c>
    </row>
    <row r="860" spans="1:47" ht="13.9" customHeight="1" x14ac:dyDescent="0.35">
      <c r="A860" s="1147"/>
      <c r="B860" s="1148"/>
      <c r="C860" s="1148"/>
      <c r="D860" s="1148"/>
      <c r="E860" s="1148"/>
      <c r="F860" s="1148"/>
      <c r="G860" s="1148"/>
      <c r="H860" s="1148"/>
      <c r="I860" s="1148"/>
      <c r="J860" s="1148"/>
      <c r="K860" s="1148"/>
      <c r="L860" s="1148"/>
      <c r="M860" s="1148"/>
      <c r="N860" s="1148"/>
      <c r="O860" s="1148"/>
      <c r="P860" s="1148"/>
      <c r="Q860" s="1148"/>
      <c r="R860" s="1148"/>
      <c r="S860" s="1148"/>
      <c r="T860" s="1148"/>
      <c r="U860" s="1148"/>
      <c r="V860" s="1148"/>
      <c r="W860" s="1148"/>
      <c r="X860" s="1148"/>
      <c r="Y860" s="1148"/>
      <c r="Z860" s="1148"/>
      <c r="AA860" s="1148"/>
      <c r="AB860" s="1148"/>
      <c r="AC860" s="1148"/>
      <c r="AD860" s="1148"/>
      <c r="AE860" s="1148"/>
      <c r="AF860" s="1149"/>
      <c r="AG860" s="545"/>
      <c r="AH860" s="546"/>
      <c r="AI860" s="468" t="s">
        <v>629</v>
      </c>
      <c r="AJ860" s="467">
        <v>6.3</v>
      </c>
      <c r="AK860" s="466"/>
      <c r="AL860" s="467"/>
      <c r="AM860" s="470">
        <v>2</v>
      </c>
      <c r="AN860" s="465">
        <f>AJ860*AM860</f>
        <v>12.6</v>
      </c>
      <c r="AP860" s="839" t="s">
        <v>462</v>
      </c>
      <c r="AQ860" s="552"/>
      <c r="AR860" s="552"/>
      <c r="AS860" s="552"/>
      <c r="AT860" s="576"/>
      <c r="AU860" s="552"/>
    </row>
    <row r="861" spans="1:47" ht="13.9" customHeight="1" x14ac:dyDescent="0.35">
      <c r="A861" s="1147"/>
      <c r="B861" s="1148"/>
      <c r="C861" s="1148"/>
      <c r="D861" s="1148"/>
      <c r="E861" s="1148"/>
      <c r="F861" s="1148"/>
      <c r="G861" s="1148"/>
      <c r="H861" s="1148"/>
      <c r="I861" s="1148"/>
      <c r="J861" s="1148"/>
      <c r="K861" s="1148"/>
      <c r="L861" s="1148"/>
      <c r="M861" s="1148"/>
      <c r="N861" s="1148"/>
      <c r="O861" s="1148"/>
      <c r="P861" s="1148"/>
      <c r="Q861" s="1148"/>
      <c r="R861" s="1148"/>
      <c r="S861" s="1148"/>
      <c r="T861" s="1148"/>
      <c r="U861" s="1148"/>
      <c r="V861" s="1148"/>
      <c r="W861" s="1148"/>
      <c r="X861" s="1148"/>
      <c r="Y861" s="1148"/>
      <c r="Z861" s="1148"/>
      <c r="AA861" s="1148"/>
      <c r="AB861" s="1148"/>
      <c r="AC861" s="1148"/>
      <c r="AD861" s="1148"/>
      <c r="AE861" s="1148"/>
      <c r="AF861" s="1149"/>
      <c r="AG861" s="1166"/>
      <c r="AH861" s="1167"/>
      <c r="AI861" s="468" t="s">
        <v>547</v>
      </c>
      <c r="AJ861" s="467"/>
      <c r="AK861" s="467">
        <v>2.38</v>
      </c>
      <c r="AL861" s="466">
        <v>11.9</v>
      </c>
      <c r="AM861" s="470"/>
      <c r="AN861" s="465">
        <f>AK861*AL861</f>
        <v>28.321999999999999</v>
      </c>
      <c r="AP861" s="578" t="s">
        <v>648</v>
      </c>
      <c r="AQ861" s="552">
        <v>1.5</v>
      </c>
      <c r="AR861" s="552">
        <v>1.3</v>
      </c>
      <c r="AS861" s="552"/>
      <c r="AT861" s="576">
        <v>1</v>
      </c>
      <c r="AU861" s="552">
        <f>AQ861*AR861*AT861</f>
        <v>1.9500000000000002</v>
      </c>
    </row>
    <row r="862" spans="1:47" ht="13.9" customHeight="1" x14ac:dyDescent="0.35">
      <c r="A862" s="1147"/>
      <c r="B862" s="1148"/>
      <c r="C862" s="1148"/>
      <c r="D862" s="1148"/>
      <c r="E862" s="1148"/>
      <c r="F862" s="1148"/>
      <c r="G862" s="1148"/>
      <c r="H862" s="1148"/>
      <c r="I862" s="1148"/>
      <c r="J862" s="1148"/>
      <c r="K862" s="1148"/>
      <c r="L862" s="1148"/>
      <c r="M862" s="1148"/>
      <c r="N862" s="1148"/>
      <c r="O862" s="1148"/>
      <c r="P862" s="1148"/>
      <c r="Q862" s="1148"/>
      <c r="R862" s="1148"/>
      <c r="S862" s="1148"/>
      <c r="T862" s="1148"/>
      <c r="U862" s="1148"/>
      <c r="V862" s="1148"/>
      <c r="W862" s="1148"/>
      <c r="X862" s="1148"/>
      <c r="Y862" s="1148"/>
      <c r="Z862" s="1148"/>
      <c r="AA862" s="1148"/>
      <c r="AB862" s="1148"/>
      <c r="AC862" s="1148"/>
      <c r="AD862" s="1148"/>
      <c r="AE862" s="1148"/>
      <c r="AF862" s="1149"/>
      <c r="AG862" s="1166"/>
      <c r="AH862" s="1167"/>
      <c r="AI862" s="468" t="s">
        <v>629</v>
      </c>
      <c r="AJ862" s="467">
        <v>1.6</v>
      </c>
      <c r="AK862" s="466"/>
      <c r="AL862" s="466"/>
      <c r="AM862" s="466">
        <v>2</v>
      </c>
      <c r="AN862" s="465">
        <f>AJ862*AM862</f>
        <v>3.2</v>
      </c>
      <c r="AP862" s="578" t="s">
        <v>649</v>
      </c>
      <c r="AQ862" s="552"/>
      <c r="AR862" s="552">
        <v>2</v>
      </c>
      <c r="AS862" s="552">
        <v>0.9</v>
      </c>
      <c r="AT862" s="576">
        <v>1</v>
      </c>
      <c r="AU862" s="691">
        <f>AR862*AS862*AT862</f>
        <v>1.8</v>
      </c>
    </row>
    <row r="863" spans="1:47" ht="13.9" customHeight="1" x14ac:dyDescent="0.35">
      <c r="A863" s="1147"/>
      <c r="B863" s="1148"/>
      <c r="C863" s="1148"/>
      <c r="D863" s="1148"/>
      <c r="E863" s="1148"/>
      <c r="F863" s="1148"/>
      <c r="G863" s="1148"/>
      <c r="H863" s="1148"/>
      <c r="I863" s="1148"/>
      <c r="J863" s="1148"/>
      <c r="K863" s="1148"/>
      <c r="L863" s="1148"/>
      <c r="M863" s="1148"/>
      <c r="N863" s="1148"/>
      <c r="O863" s="1148"/>
      <c r="P863" s="1148"/>
      <c r="Q863" s="1148"/>
      <c r="R863" s="1148"/>
      <c r="S863" s="1148"/>
      <c r="T863" s="1148"/>
      <c r="U863" s="1148"/>
      <c r="V863" s="1148"/>
      <c r="W863" s="1148"/>
      <c r="X863" s="1148"/>
      <c r="Y863" s="1148"/>
      <c r="Z863" s="1148"/>
      <c r="AA863" s="1148"/>
      <c r="AB863" s="1148"/>
      <c r="AC863" s="1148"/>
      <c r="AD863" s="1148"/>
      <c r="AE863" s="1148"/>
      <c r="AF863" s="1149"/>
      <c r="AG863" s="1166"/>
      <c r="AH863" s="1167"/>
      <c r="AI863" s="468" t="s">
        <v>550</v>
      </c>
      <c r="AJ863" s="467"/>
      <c r="AK863" s="467">
        <v>2.38</v>
      </c>
      <c r="AL863" s="466">
        <v>9</v>
      </c>
      <c r="AM863" s="466"/>
      <c r="AN863" s="465">
        <f>AK863*AL863</f>
        <v>21.419999999999998</v>
      </c>
      <c r="AP863" s="578" t="s">
        <v>650</v>
      </c>
      <c r="AQ863" s="552"/>
      <c r="AR863" s="552">
        <v>2</v>
      </c>
      <c r="AS863" s="552">
        <v>0.75</v>
      </c>
      <c r="AT863" s="576">
        <v>1</v>
      </c>
      <c r="AU863" s="691">
        <f>AR863*AS863*AT863</f>
        <v>1.5</v>
      </c>
    </row>
    <row r="864" spans="1:47" ht="13.9" customHeight="1" x14ac:dyDescent="0.35">
      <c r="A864" s="1147"/>
      <c r="B864" s="1148"/>
      <c r="C864" s="1148"/>
      <c r="D864" s="1148"/>
      <c r="E864" s="1148"/>
      <c r="F864" s="1148"/>
      <c r="G864" s="1148"/>
      <c r="H864" s="1148"/>
      <c r="I864" s="1148"/>
      <c r="J864" s="1148"/>
      <c r="K864" s="1148"/>
      <c r="L864" s="1148"/>
      <c r="M864" s="1148"/>
      <c r="N864" s="1148"/>
      <c r="O864" s="1148"/>
      <c r="P864" s="1148"/>
      <c r="Q864" s="1148"/>
      <c r="R864" s="1148"/>
      <c r="S864" s="1148"/>
      <c r="T864" s="1148"/>
      <c r="U864" s="1148"/>
      <c r="V864" s="1148"/>
      <c r="W864" s="1148"/>
      <c r="X864" s="1148"/>
      <c r="Y864" s="1148"/>
      <c r="Z864" s="1148"/>
      <c r="AA864" s="1148"/>
      <c r="AB864" s="1148"/>
      <c r="AC864" s="1148"/>
      <c r="AD864" s="1148"/>
      <c r="AE864" s="1148"/>
      <c r="AF864" s="1149"/>
      <c r="AG864" s="1166"/>
      <c r="AH864" s="1167"/>
      <c r="AI864" s="468" t="s">
        <v>629</v>
      </c>
      <c r="AJ864" s="467">
        <v>2.35</v>
      </c>
      <c r="AK864" s="466"/>
      <c r="AL864" s="466"/>
      <c r="AM864" s="466">
        <v>2</v>
      </c>
      <c r="AN864" s="465">
        <f>AJ864*AM864</f>
        <v>4.7</v>
      </c>
      <c r="AP864" s="839" t="s">
        <v>545</v>
      </c>
      <c r="AQ864" s="552"/>
      <c r="AR864" s="552"/>
      <c r="AS864" s="552"/>
      <c r="AT864" s="576"/>
      <c r="AU864" s="552"/>
    </row>
    <row r="865" spans="1:47" ht="13.9" customHeight="1" x14ac:dyDescent="0.35">
      <c r="A865" s="1147"/>
      <c r="B865" s="1148"/>
      <c r="C865" s="1148"/>
      <c r="D865" s="1148"/>
      <c r="E865" s="1148"/>
      <c r="F865" s="1148"/>
      <c r="G865" s="1148"/>
      <c r="H865" s="1148"/>
      <c r="I865" s="1148"/>
      <c r="J865" s="1148"/>
      <c r="K865" s="1148"/>
      <c r="L865" s="1148"/>
      <c r="M865" s="1148"/>
      <c r="N865" s="1148"/>
      <c r="O865" s="1148"/>
      <c r="P865" s="1148"/>
      <c r="Q865" s="1148"/>
      <c r="R865" s="1148"/>
      <c r="S865" s="1148"/>
      <c r="T865" s="1148"/>
      <c r="U865" s="1148"/>
      <c r="V865" s="1148"/>
      <c r="W865" s="1148"/>
      <c r="X865" s="1148"/>
      <c r="Y865" s="1148"/>
      <c r="Z865" s="1148"/>
      <c r="AA865" s="1148"/>
      <c r="AB865" s="1148"/>
      <c r="AC865" s="1148"/>
      <c r="AD865" s="1148"/>
      <c r="AE865" s="1148"/>
      <c r="AF865" s="1149"/>
      <c r="AG865" s="1166"/>
      <c r="AH865" s="1167"/>
      <c r="AI865" s="468" t="s">
        <v>630</v>
      </c>
      <c r="AJ865" s="467"/>
      <c r="AK865" s="466">
        <v>2</v>
      </c>
      <c r="AL865" s="466">
        <v>4.5999999999999996</v>
      </c>
      <c r="AM865" s="466"/>
      <c r="AN865" s="465">
        <f>AK865*AL865</f>
        <v>9.1999999999999993</v>
      </c>
      <c r="AP865" s="578" t="s">
        <v>648</v>
      </c>
      <c r="AQ865" s="552">
        <v>1.5</v>
      </c>
      <c r="AR865" s="552">
        <v>1.3</v>
      </c>
      <c r="AS865" s="552"/>
      <c r="AT865" s="576">
        <v>1</v>
      </c>
      <c r="AU865" s="552">
        <f>AQ865*AR865*AT865</f>
        <v>1.9500000000000002</v>
      </c>
    </row>
    <row r="866" spans="1:47" ht="13.9" customHeight="1" x14ac:dyDescent="0.35">
      <c r="A866" s="1147"/>
      <c r="B866" s="1148"/>
      <c r="C866" s="1148"/>
      <c r="D866" s="1148"/>
      <c r="E866" s="1148"/>
      <c r="F866" s="1148"/>
      <c r="G866" s="1148"/>
      <c r="H866" s="1148"/>
      <c r="I866" s="1148"/>
      <c r="J866" s="1148"/>
      <c r="K866" s="1148"/>
      <c r="L866" s="1148"/>
      <c r="M866" s="1148"/>
      <c r="N866" s="1148"/>
      <c r="O866" s="1148"/>
      <c r="P866" s="1148"/>
      <c r="Q866" s="1148"/>
      <c r="R866" s="1148"/>
      <c r="S866" s="1148"/>
      <c r="T866" s="1148"/>
      <c r="U866" s="1148"/>
      <c r="V866" s="1148"/>
      <c r="W866" s="1148"/>
      <c r="X866" s="1148"/>
      <c r="Y866" s="1148"/>
      <c r="Z866" s="1148"/>
      <c r="AA866" s="1148"/>
      <c r="AB866" s="1148"/>
      <c r="AC866" s="1148"/>
      <c r="AD866" s="1148"/>
      <c r="AE866" s="1148"/>
      <c r="AF866" s="1149"/>
      <c r="AG866" s="1166"/>
      <c r="AH866" s="1167"/>
      <c r="AI866" s="468" t="s">
        <v>548</v>
      </c>
      <c r="AJ866" s="467"/>
      <c r="AK866" s="467">
        <v>2.38</v>
      </c>
      <c r="AL866" s="466">
        <v>14.8</v>
      </c>
      <c r="AM866" s="466"/>
      <c r="AN866" s="465">
        <f>AK866*AL866</f>
        <v>35.223999999999997</v>
      </c>
      <c r="AP866" s="578" t="s">
        <v>649</v>
      </c>
      <c r="AQ866" s="552"/>
      <c r="AR866" s="552">
        <v>2</v>
      </c>
      <c r="AS866" s="552">
        <v>0.9</v>
      </c>
      <c r="AT866" s="576">
        <v>1</v>
      </c>
      <c r="AU866" s="691">
        <f>AR866*AS866*AT866</f>
        <v>1.8</v>
      </c>
    </row>
    <row r="867" spans="1:47" ht="13.9" customHeight="1" x14ac:dyDescent="0.35">
      <c r="A867" s="1147"/>
      <c r="B867" s="1148"/>
      <c r="C867" s="1148"/>
      <c r="D867" s="1148"/>
      <c r="E867" s="1148"/>
      <c r="F867" s="1148"/>
      <c r="G867" s="1148"/>
      <c r="H867" s="1148"/>
      <c r="I867" s="1148"/>
      <c r="J867" s="1148"/>
      <c r="K867" s="1148"/>
      <c r="L867" s="1148"/>
      <c r="M867" s="1148"/>
      <c r="N867" s="1148"/>
      <c r="O867" s="1148"/>
      <c r="P867" s="1148"/>
      <c r="Q867" s="1148"/>
      <c r="R867" s="1148"/>
      <c r="S867" s="1148"/>
      <c r="T867" s="1148"/>
      <c r="U867" s="1148"/>
      <c r="V867" s="1148"/>
      <c r="W867" s="1148"/>
      <c r="X867" s="1148"/>
      <c r="Y867" s="1148"/>
      <c r="Z867" s="1148"/>
      <c r="AA867" s="1148"/>
      <c r="AB867" s="1148"/>
      <c r="AC867" s="1148"/>
      <c r="AD867" s="1148"/>
      <c r="AE867" s="1148"/>
      <c r="AF867" s="1149"/>
      <c r="AG867" s="1166"/>
      <c r="AH867" s="1167"/>
      <c r="AI867" s="468" t="s">
        <v>631</v>
      </c>
      <c r="AJ867" s="467">
        <v>3.05</v>
      </c>
      <c r="AK867" s="466"/>
      <c r="AL867" s="467"/>
      <c r="AM867" s="470">
        <v>2</v>
      </c>
      <c r="AN867" s="465">
        <f>AJ867*AM867</f>
        <v>6.1</v>
      </c>
      <c r="AP867" s="578" t="s">
        <v>650</v>
      </c>
      <c r="AQ867" s="552"/>
      <c r="AR867" s="552">
        <v>2</v>
      </c>
      <c r="AS867" s="552">
        <v>0.75</v>
      </c>
      <c r="AT867" s="576">
        <v>1</v>
      </c>
      <c r="AU867" s="691">
        <f>AR867*AS867*AT867</f>
        <v>1.5</v>
      </c>
    </row>
    <row r="868" spans="1:47" ht="13.9" customHeight="1" x14ac:dyDescent="0.35">
      <c r="A868" s="1147"/>
      <c r="B868" s="1148"/>
      <c r="C868" s="1148"/>
      <c r="D868" s="1148"/>
      <c r="E868" s="1148"/>
      <c r="F868" s="1148"/>
      <c r="G868" s="1148"/>
      <c r="H868" s="1148"/>
      <c r="I868" s="1148"/>
      <c r="J868" s="1148"/>
      <c r="K868" s="1148"/>
      <c r="L868" s="1148"/>
      <c r="M868" s="1148"/>
      <c r="N868" s="1148"/>
      <c r="O868" s="1148"/>
      <c r="P868" s="1148"/>
      <c r="Q868" s="1148"/>
      <c r="R868" s="1148"/>
      <c r="S868" s="1148"/>
      <c r="T868" s="1148"/>
      <c r="U868" s="1148"/>
      <c r="V868" s="1148"/>
      <c r="W868" s="1148"/>
      <c r="X868" s="1148"/>
      <c r="Y868" s="1148"/>
      <c r="Z868" s="1148"/>
      <c r="AA868" s="1148"/>
      <c r="AB868" s="1148"/>
      <c r="AC868" s="1148"/>
      <c r="AD868" s="1148"/>
      <c r="AE868" s="1148"/>
      <c r="AF868" s="1149"/>
      <c r="AG868" s="472"/>
      <c r="AH868" s="471"/>
      <c r="AI868" s="468" t="s">
        <v>549</v>
      </c>
      <c r="AJ868" s="467"/>
      <c r="AK868" s="466">
        <v>2.38</v>
      </c>
      <c r="AL868" s="467">
        <v>8.3000000000000007</v>
      </c>
      <c r="AM868" s="470"/>
      <c r="AN868" s="465">
        <f>AK868*AL868</f>
        <v>19.754000000000001</v>
      </c>
      <c r="AP868" s="814" t="s">
        <v>547</v>
      </c>
      <c r="AQ868" s="552"/>
      <c r="AR868" s="552"/>
      <c r="AS868" s="552"/>
      <c r="AT868" s="576"/>
      <c r="AU868" s="552"/>
    </row>
    <row r="869" spans="1:47" ht="13.9" customHeight="1" x14ac:dyDescent="0.35">
      <c r="A869" s="1147"/>
      <c r="B869" s="1148"/>
      <c r="C869" s="1148"/>
      <c r="D869" s="1148"/>
      <c r="E869" s="1148"/>
      <c r="F869" s="1148"/>
      <c r="G869" s="1148"/>
      <c r="H869" s="1148"/>
      <c r="I869" s="1148"/>
      <c r="J869" s="1148"/>
      <c r="K869" s="1148"/>
      <c r="L869" s="1148"/>
      <c r="M869" s="1148"/>
      <c r="N869" s="1148"/>
      <c r="O869" s="1148"/>
      <c r="P869" s="1148"/>
      <c r="Q869" s="1148"/>
      <c r="R869" s="1148"/>
      <c r="S869" s="1148"/>
      <c r="T869" s="1148"/>
      <c r="U869" s="1148"/>
      <c r="V869" s="1148"/>
      <c r="W869" s="1148"/>
      <c r="X869" s="1148"/>
      <c r="Y869" s="1148"/>
      <c r="Z869" s="1148"/>
      <c r="AA869" s="1148"/>
      <c r="AB869" s="1148"/>
      <c r="AC869" s="1148"/>
      <c r="AD869" s="1148"/>
      <c r="AE869" s="1148"/>
      <c r="AF869" s="1149"/>
      <c r="AG869" s="472"/>
      <c r="AH869" s="471"/>
      <c r="AI869" s="468" t="s">
        <v>629</v>
      </c>
      <c r="AJ869" s="467">
        <f>2.35*2</f>
        <v>4.7</v>
      </c>
      <c r="AK869" s="467"/>
      <c r="AL869" s="466"/>
      <c r="AM869" s="470">
        <v>2</v>
      </c>
      <c r="AN869" s="465">
        <f>AJ869*AM869</f>
        <v>9.4</v>
      </c>
      <c r="AP869" s="578" t="s">
        <v>648</v>
      </c>
      <c r="AQ869" s="552">
        <v>1.5</v>
      </c>
      <c r="AR869" s="552">
        <v>1.3</v>
      </c>
      <c r="AS869" s="552"/>
      <c r="AT869" s="576">
        <v>1</v>
      </c>
      <c r="AU869" s="552">
        <f>AQ869*AR869*AT869</f>
        <v>1.9500000000000002</v>
      </c>
    </row>
    <row r="870" spans="1:47" ht="13.9" customHeight="1" x14ac:dyDescent="0.35">
      <c r="A870" s="1147"/>
      <c r="B870" s="1148"/>
      <c r="C870" s="1148"/>
      <c r="D870" s="1148"/>
      <c r="E870" s="1148"/>
      <c r="F870" s="1148"/>
      <c r="G870" s="1148"/>
      <c r="H870" s="1148"/>
      <c r="I870" s="1148"/>
      <c r="J870" s="1148"/>
      <c r="K870" s="1148"/>
      <c r="L870" s="1148"/>
      <c r="M870" s="1148"/>
      <c r="N870" s="1148"/>
      <c r="O870" s="1148"/>
      <c r="P870" s="1148"/>
      <c r="Q870" s="1148"/>
      <c r="R870" s="1148"/>
      <c r="S870" s="1148"/>
      <c r="T870" s="1148"/>
      <c r="U870" s="1148"/>
      <c r="V870" s="1148"/>
      <c r="W870" s="1148"/>
      <c r="X870" s="1148"/>
      <c r="Y870" s="1148"/>
      <c r="Z870" s="1148"/>
      <c r="AA870" s="1148"/>
      <c r="AB870" s="1148"/>
      <c r="AC870" s="1148"/>
      <c r="AD870" s="1148"/>
      <c r="AE870" s="1148"/>
      <c r="AF870" s="1149"/>
      <c r="AG870" s="472"/>
      <c r="AH870" s="471"/>
      <c r="AI870" s="468" t="s">
        <v>632</v>
      </c>
      <c r="AJ870" s="467">
        <f>2.35*2</f>
        <v>4.7</v>
      </c>
      <c r="AK870" s="466">
        <v>0.57999999999999996</v>
      </c>
      <c r="AL870" s="466">
        <v>7.35</v>
      </c>
      <c r="AM870" s="466"/>
      <c r="AN870" s="465">
        <f>(AL870*AK870)+AJ870</f>
        <v>8.963000000000001</v>
      </c>
      <c r="AP870" s="578" t="s">
        <v>649</v>
      </c>
      <c r="AQ870" s="552"/>
      <c r="AR870" s="552">
        <v>2.1</v>
      </c>
      <c r="AS870" s="552">
        <v>0.9</v>
      </c>
      <c r="AT870" s="576">
        <v>1</v>
      </c>
      <c r="AU870" s="691">
        <f>AR870*AS870*AT870</f>
        <v>1.8900000000000001</v>
      </c>
    </row>
    <row r="871" spans="1:47" ht="13.9" customHeight="1" x14ac:dyDescent="0.35">
      <c r="A871" s="1147"/>
      <c r="B871" s="1148"/>
      <c r="C871" s="1148"/>
      <c r="D871" s="1148"/>
      <c r="E871" s="1148"/>
      <c r="F871" s="1148"/>
      <c r="G871" s="1148"/>
      <c r="H871" s="1148"/>
      <c r="I871" s="1148"/>
      <c r="J871" s="1148"/>
      <c r="K871" s="1148"/>
      <c r="L871" s="1148"/>
      <c r="M871" s="1148"/>
      <c r="N871" s="1148"/>
      <c r="O871" s="1148"/>
      <c r="P871" s="1148"/>
      <c r="Q871" s="1148"/>
      <c r="R871" s="1148"/>
      <c r="S871" s="1148"/>
      <c r="T871" s="1148"/>
      <c r="U871" s="1148"/>
      <c r="V871" s="1148"/>
      <c r="W871" s="1148"/>
      <c r="X871" s="1148"/>
      <c r="Y871" s="1148"/>
      <c r="Z871" s="1148"/>
      <c r="AA871" s="1148"/>
      <c r="AB871" s="1148"/>
      <c r="AC871" s="1148"/>
      <c r="AD871" s="1148"/>
      <c r="AE871" s="1148"/>
      <c r="AF871" s="1149"/>
      <c r="AH871" s="740"/>
      <c r="AI871" s="468" t="s">
        <v>633</v>
      </c>
      <c r="AJ871" s="467">
        <f>2.35*2</f>
        <v>4.7</v>
      </c>
      <c r="AK871" s="466">
        <v>0.57999999999999996</v>
      </c>
      <c r="AL871" s="466">
        <v>7.35</v>
      </c>
      <c r="AM871" s="466"/>
      <c r="AN871" s="465">
        <f>(AL871*AK871)+AJ871</f>
        <v>8.963000000000001</v>
      </c>
      <c r="AP871" s="840" t="s">
        <v>550</v>
      </c>
      <c r="AQ871" s="552"/>
      <c r="AR871" s="552"/>
      <c r="AS871" s="552"/>
      <c r="AT871" s="576"/>
      <c r="AU871" s="552"/>
    </row>
    <row r="872" spans="1:47" ht="13.9" customHeight="1" x14ac:dyDescent="0.35">
      <c r="A872" s="1147"/>
      <c r="B872" s="1148"/>
      <c r="C872" s="1148"/>
      <c r="D872" s="1148"/>
      <c r="E872" s="1148"/>
      <c r="F872" s="1148"/>
      <c r="G872" s="1148"/>
      <c r="H872" s="1148"/>
      <c r="I872" s="1148"/>
      <c r="J872" s="1148"/>
      <c r="K872" s="1148"/>
      <c r="L872" s="1148"/>
      <c r="M872" s="1148"/>
      <c r="N872" s="1148"/>
      <c r="O872" s="1148"/>
      <c r="P872" s="1148"/>
      <c r="Q872" s="1148"/>
      <c r="R872" s="1148"/>
      <c r="S872" s="1148"/>
      <c r="T872" s="1148"/>
      <c r="U872" s="1148"/>
      <c r="V872" s="1148"/>
      <c r="W872" s="1148"/>
      <c r="X872" s="1148"/>
      <c r="Y872" s="1148"/>
      <c r="Z872" s="1148"/>
      <c r="AA872" s="1148"/>
      <c r="AB872" s="1148"/>
      <c r="AC872" s="1148"/>
      <c r="AD872" s="1148"/>
      <c r="AE872" s="1148"/>
      <c r="AF872" s="1149"/>
      <c r="AG872" s="472"/>
      <c r="AH872" s="471"/>
      <c r="AI872" s="468" t="s">
        <v>634</v>
      </c>
      <c r="AJ872" s="467">
        <f>1.1*2</f>
        <v>2.2000000000000002</v>
      </c>
      <c r="AK872" s="466">
        <v>0.28000000000000003</v>
      </c>
      <c r="AL872" s="466">
        <v>5.5</v>
      </c>
      <c r="AM872" s="466"/>
      <c r="AN872" s="465">
        <f>(AL872*AK872)+AJ872</f>
        <v>3.74</v>
      </c>
      <c r="AP872" s="578" t="s">
        <v>449</v>
      </c>
      <c r="AQ872" s="552"/>
      <c r="AR872" s="552">
        <v>2.1</v>
      </c>
      <c r="AS872" s="552">
        <v>0.9</v>
      </c>
      <c r="AT872" s="576">
        <v>1</v>
      </c>
      <c r="AU872" s="691">
        <f>AR872*AS872*AT872</f>
        <v>1.8900000000000001</v>
      </c>
    </row>
    <row r="873" spans="1:47" ht="13.9" customHeight="1" x14ac:dyDescent="0.35">
      <c r="A873" s="1147"/>
      <c r="B873" s="1148"/>
      <c r="C873" s="1148"/>
      <c r="D873" s="1148"/>
      <c r="E873" s="1148"/>
      <c r="F873" s="1148"/>
      <c r="G873" s="1148"/>
      <c r="H873" s="1148"/>
      <c r="I873" s="1148"/>
      <c r="J873" s="1148"/>
      <c r="K873" s="1148"/>
      <c r="L873" s="1148"/>
      <c r="M873" s="1148"/>
      <c r="N873" s="1148"/>
      <c r="O873" s="1148"/>
      <c r="P873" s="1148"/>
      <c r="Q873" s="1148"/>
      <c r="R873" s="1148"/>
      <c r="S873" s="1148"/>
      <c r="T873" s="1148"/>
      <c r="U873" s="1148"/>
      <c r="V873" s="1148"/>
      <c r="W873" s="1148"/>
      <c r="X873" s="1148"/>
      <c r="Y873" s="1148"/>
      <c r="Z873" s="1148"/>
      <c r="AA873" s="1148"/>
      <c r="AB873" s="1148"/>
      <c r="AC873" s="1148"/>
      <c r="AD873" s="1148"/>
      <c r="AE873" s="1148"/>
      <c r="AF873" s="1149"/>
      <c r="AG873" s="472"/>
      <c r="AH873" s="471"/>
      <c r="AI873" s="468" t="s">
        <v>635</v>
      </c>
      <c r="AJ873" s="467">
        <f>1.1*2</f>
        <v>2.2000000000000002</v>
      </c>
      <c r="AK873" s="466">
        <v>0.28000000000000003</v>
      </c>
      <c r="AL873" s="466">
        <v>5.4</v>
      </c>
      <c r="AM873" s="466"/>
      <c r="AN873" s="465">
        <f>(AL873*AK873)+AJ873</f>
        <v>3.7120000000000006</v>
      </c>
      <c r="AP873" s="578" t="s">
        <v>649</v>
      </c>
      <c r="AQ873" s="552"/>
      <c r="AR873" s="552">
        <v>2.1</v>
      </c>
      <c r="AS873" s="552">
        <v>0.9</v>
      </c>
      <c r="AT873" s="576">
        <v>1</v>
      </c>
      <c r="AU873" s="691">
        <f>AR873*AS873*AT873</f>
        <v>1.8900000000000001</v>
      </c>
    </row>
    <row r="874" spans="1:47" ht="13.9" customHeight="1" x14ac:dyDescent="0.35">
      <c r="A874" s="1147"/>
      <c r="B874" s="1148"/>
      <c r="C874" s="1148"/>
      <c r="D874" s="1148"/>
      <c r="E874" s="1148"/>
      <c r="F874" s="1148"/>
      <c r="G874" s="1148"/>
      <c r="H874" s="1148"/>
      <c r="I874" s="1148"/>
      <c r="J874" s="1148"/>
      <c r="K874" s="1148"/>
      <c r="L874" s="1148"/>
      <c r="M874" s="1148"/>
      <c r="N874" s="1148"/>
      <c r="O874" s="1148"/>
      <c r="P874" s="1148"/>
      <c r="Q874" s="1148"/>
      <c r="R874" s="1148"/>
      <c r="S874" s="1148"/>
      <c r="T874" s="1148"/>
      <c r="U874" s="1148"/>
      <c r="V874" s="1148"/>
      <c r="W874" s="1148"/>
      <c r="X874" s="1148"/>
      <c r="Y874" s="1148"/>
      <c r="Z874" s="1148"/>
      <c r="AA874" s="1148"/>
      <c r="AB874" s="1148"/>
      <c r="AC874" s="1148"/>
      <c r="AD874" s="1148"/>
      <c r="AE874" s="1148"/>
      <c r="AF874" s="1149"/>
      <c r="AG874" s="472"/>
      <c r="AH874" s="471"/>
      <c r="AI874" s="468" t="s">
        <v>636</v>
      </c>
      <c r="AJ874" s="467"/>
      <c r="AK874" s="466">
        <v>2.38</v>
      </c>
      <c r="AL874" s="467">
        <v>9.1</v>
      </c>
      <c r="AM874" s="466"/>
      <c r="AN874" s="465">
        <f t="shared" ref="AN874:AN877" si="32">AK874*AL874</f>
        <v>21.657999999999998</v>
      </c>
      <c r="AP874" s="839" t="s">
        <v>548</v>
      </c>
      <c r="AQ874" s="552"/>
      <c r="AR874" s="552"/>
      <c r="AS874" s="552"/>
      <c r="AT874" s="576"/>
      <c r="AU874" s="552"/>
    </row>
    <row r="875" spans="1:47" ht="13.9" customHeight="1" x14ac:dyDescent="0.35">
      <c r="A875" s="1147"/>
      <c r="B875" s="1148"/>
      <c r="C875" s="1148"/>
      <c r="D875" s="1148"/>
      <c r="E875" s="1148"/>
      <c r="F875" s="1148"/>
      <c r="G875" s="1148"/>
      <c r="H875" s="1148"/>
      <c r="I875" s="1148"/>
      <c r="J875" s="1148"/>
      <c r="K875" s="1148"/>
      <c r="L875" s="1148"/>
      <c r="M875" s="1148"/>
      <c r="N875" s="1148"/>
      <c r="O875" s="1148"/>
      <c r="P875" s="1148"/>
      <c r="Q875" s="1148"/>
      <c r="R875" s="1148"/>
      <c r="S875" s="1148"/>
      <c r="T875" s="1148"/>
      <c r="U875" s="1148"/>
      <c r="V875" s="1148"/>
      <c r="W875" s="1148"/>
      <c r="X875" s="1148"/>
      <c r="Y875" s="1148"/>
      <c r="Z875" s="1148"/>
      <c r="AA875" s="1148"/>
      <c r="AB875" s="1148"/>
      <c r="AC875" s="1148"/>
      <c r="AD875" s="1148"/>
      <c r="AE875" s="1148"/>
      <c r="AF875" s="1149"/>
      <c r="AG875" s="472"/>
      <c r="AH875" s="471"/>
      <c r="AI875" s="468" t="s">
        <v>629</v>
      </c>
      <c r="AJ875" s="467"/>
      <c r="AK875" s="466">
        <v>0.57999999999999996</v>
      </c>
      <c r="AL875" s="466">
        <f>3.4</f>
        <v>3.4</v>
      </c>
      <c r="AM875" s="466">
        <v>2</v>
      </c>
      <c r="AN875" s="465">
        <f>AK875*AL875*AM875</f>
        <v>3.9439999999999995</v>
      </c>
      <c r="AP875" s="578" t="s">
        <v>648</v>
      </c>
      <c r="AQ875" s="552">
        <v>1.5</v>
      </c>
      <c r="AR875" s="552">
        <v>1.3</v>
      </c>
      <c r="AS875" s="552"/>
      <c r="AT875" s="576">
        <v>1</v>
      </c>
      <c r="AU875" s="552">
        <f>AQ875*AR875*AT875</f>
        <v>1.9500000000000002</v>
      </c>
    </row>
    <row r="876" spans="1:47" ht="13.9" customHeight="1" x14ac:dyDescent="0.35">
      <c r="A876" s="1147"/>
      <c r="B876" s="1148"/>
      <c r="C876" s="1148"/>
      <c r="D876" s="1148"/>
      <c r="E876" s="1148"/>
      <c r="F876" s="1148"/>
      <c r="G876" s="1148"/>
      <c r="H876" s="1148"/>
      <c r="I876" s="1148"/>
      <c r="J876" s="1148"/>
      <c r="K876" s="1148"/>
      <c r="L876" s="1148"/>
      <c r="M876" s="1148"/>
      <c r="N876" s="1148"/>
      <c r="O876" s="1148"/>
      <c r="P876" s="1148"/>
      <c r="Q876" s="1148"/>
      <c r="R876" s="1148"/>
      <c r="S876" s="1148"/>
      <c r="T876" s="1148"/>
      <c r="U876" s="1148"/>
      <c r="V876" s="1148"/>
      <c r="W876" s="1148"/>
      <c r="X876" s="1148"/>
      <c r="Y876" s="1148"/>
      <c r="Z876" s="1148"/>
      <c r="AA876" s="1148"/>
      <c r="AB876" s="1148"/>
      <c r="AC876" s="1148"/>
      <c r="AD876" s="1148"/>
      <c r="AE876" s="1148"/>
      <c r="AF876" s="1149"/>
      <c r="AG876" s="472"/>
      <c r="AH876" s="471"/>
      <c r="AI876" s="468"/>
      <c r="AJ876" s="467"/>
      <c r="AK876" s="467"/>
      <c r="AL876" s="466"/>
      <c r="AM876" s="470"/>
      <c r="AN876" s="465">
        <f>AJ876*AL876</f>
        <v>0</v>
      </c>
      <c r="AP876" s="578" t="s">
        <v>449</v>
      </c>
      <c r="AQ876" s="552"/>
      <c r="AR876" s="552">
        <v>2.1</v>
      </c>
      <c r="AS876" s="552">
        <v>1.2</v>
      </c>
      <c r="AT876" s="576">
        <v>1</v>
      </c>
      <c r="AU876" s="691">
        <f>AR876*AS876*AT876</f>
        <v>2.52</v>
      </c>
    </row>
    <row r="877" spans="1:47" ht="13.9" customHeight="1" x14ac:dyDescent="0.35">
      <c r="A877" s="1147"/>
      <c r="B877" s="1148"/>
      <c r="C877" s="1148"/>
      <c r="D877" s="1148"/>
      <c r="E877" s="1148"/>
      <c r="F877" s="1148"/>
      <c r="G877" s="1148"/>
      <c r="H877" s="1148"/>
      <c r="I877" s="1148"/>
      <c r="J877" s="1148"/>
      <c r="K877" s="1148"/>
      <c r="L877" s="1148"/>
      <c r="M877" s="1148"/>
      <c r="N877" s="1148"/>
      <c r="O877" s="1148"/>
      <c r="P877" s="1148"/>
      <c r="Q877" s="1148"/>
      <c r="R877" s="1148"/>
      <c r="S877" s="1148"/>
      <c r="T877" s="1148"/>
      <c r="U877" s="1148"/>
      <c r="V877" s="1148"/>
      <c r="W877" s="1148"/>
      <c r="X877" s="1148"/>
      <c r="Y877" s="1148"/>
      <c r="Z877" s="1148"/>
      <c r="AA877" s="1148"/>
      <c r="AB877" s="1148"/>
      <c r="AC877" s="1148"/>
      <c r="AD877" s="1148"/>
      <c r="AE877" s="1148"/>
      <c r="AF877" s="1149"/>
      <c r="AG877" s="472"/>
      <c r="AH877" s="471"/>
      <c r="AI877" s="468" t="s">
        <v>710</v>
      </c>
      <c r="AJ877" s="467"/>
      <c r="AK877" s="467">
        <v>1.2</v>
      </c>
      <c r="AL877" s="466">
        <f>6.2+6.2</f>
        <v>12.4</v>
      </c>
      <c r="AM877" s="470"/>
      <c r="AN877" s="465">
        <f t="shared" si="32"/>
        <v>14.879999999999999</v>
      </c>
      <c r="AP877" s="578" t="s">
        <v>649</v>
      </c>
      <c r="AQ877" s="552"/>
      <c r="AR877" s="552">
        <v>2.1</v>
      </c>
      <c r="AS877" s="552">
        <v>0.9</v>
      </c>
      <c r="AT877" s="576">
        <v>1</v>
      </c>
      <c r="AU877" s="691">
        <f>AR877*AS877*AT877</f>
        <v>1.8900000000000001</v>
      </c>
    </row>
    <row r="878" spans="1:47" ht="13.9" customHeight="1" x14ac:dyDescent="0.35">
      <c r="A878" s="1147"/>
      <c r="B878" s="1148"/>
      <c r="C878" s="1148"/>
      <c r="D878" s="1148"/>
      <c r="E878" s="1148"/>
      <c r="F878" s="1148"/>
      <c r="G878" s="1148"/>
      <c r="H878" s="1148"/>
      <c r="I878" s="1148"/>
      <c r="J878" s="1148"/>
      <c r="K878" s="1148"/>
      <c r="L878" s="1148"/>
      <c r="M878" s="1148"/>
      <c r="N878" s="1148"/>
      <c r="O878" s="1148"/>
      <c r="P878" s="1148"/>
      <c r="Q878" s="1148"/>
      <c r="R878" s="1148"/>
      <c r="S878" s="1148"/>
      <c r="T878" s="1148"/>
      <c r="U878" s="1148"/>
      <c r="V878" s="1148"/>
      <c r="W878" s="1148"/>
      <c r="X878" s="1148"/>
      <c r="Y878" s="1148"/>
      <c r="Z878" s="1148"/>
      <c r="AA878" s="1148"/>
      <c r="AB878" s="1148"/>
      <c r="AC878" s="1148"/>
      <c r="AD878" s="1148"/>
      <c r="AE878" s="1148"/>
      <c r="AF878" s="1149"/>
      <c r="AG878" s="472"/>
      <c r="AH878" s="471"/>
      <c r="AI878" s="468"/>
      <c r="AJ878" s="467"/>
      <c r="AK878" s="467"/>
      <c r="AL878" s="466"/>
      <c r="AM878" s="470"/>
      <c r="AN878" s="465">
        <f>AJ878*AL878</f>
        <v>0</v>
      </c>
      <c r="AP878" s="578" t="s">
        <v>650</v>
      </c>
      <c r="AQ878" s="552"/>
      <c r="AR878" s="552">
        <v>2.1</v>
      </c>
      <c r="AS878" s="552">
        <v>0.75</v>
      </c>
      <c r="AT878" s="576">
        <v>1</v>
      </c>
      <c r="AU878" s="691">
        <f>AR878*AS878*AT878</f>
        <v>1.5750000000000002</v>
      </c>
    </row>
    <row r="879" spans="1:47" ht="13.9" customHeight="1" x14ac:dyDescent="0.35">
      <c r="A879" s="1147"/>
      <c r="B879" s="1148"/>
      <c r="C879" s="1148"/>
      <c r="D879" s="1148"/>
      <c r="E879" s="1148"/>
      <c r="F879" s="1148"/>
      <c r="G879" s="1148"/>
      <c r="H879" s="1148"/>
      <c r="I879" s="1148"/>
      <c r="J879" s="1148"/>
      <c r="K879" s="1148"/>
      <c r="L879" s="1148"/>
      <c r="M879" s="1148"/>
      <c r="N879" s="1148"/>
      <c r="O879" s="1148"/>
      <c r="P879" s="1148"/>
      <c r="Q879" s="1148"/>
      <c r="R879" s="1148"/>
      <c r="S879" s="1148"/>
      <c r="T879" s="1148"/>
      <c r="U879" s="1148"/>
      <c r="V879" s="1148"/>
      <c r="W879" s="1148"/>
      <c r="X879" s="1148"/>
      <c r="Y879" s="1148"/>
      <c r="Z879" s="1148"/>
      <c r="AA879" s="1148"/>
      <c r="AB879" s="1148"/>
      <c r="AC879" s="1148"/>
      <c r="AD879" s="1148"/>
      <c r="AE879" s="1148"/>
      <c r="AF879" s="1149"/>
      <c r="AG879" s="472"/>
      <c r="AH879" s="471"/>
      <c r="AI879" s="468"/>
      <c r="AJ879" s="467"/>
      <c r="AK879" s="467"/>
      <c r="AL879" s="466"/>
      <c r="AM879" s="470"/>
      <c r="AN879" s="465">
        <f>AK879*AL879</f>
        <v>0</v>
      </c>
      <c r="AP879" s="839" t="s">
        <v>549</v>
      </c>
      <c r="AQ879" s="552"/>
      <c r="AR879" s="552"/>
      <c r="AS879" s="552"/>
      <c r="AT879" s="576"/>
      <c r="AU879" s="552"/>
    </row>
    <row r="880" spans="1:47" ht="13.9" customHeight="1" x14ac:dyDescent="0.35">
      <c r="A880" s="1147"/>
      <c r="B880" s="1148"/>
      <c r="C880" s="1148"/>
      <c r="D880" s="1148"/>
      <c r="E880" s="1148"/>
      <c r="F880" s="1148"/>
      <c r="G880" s="1148"/>
      <c r="H880" s="1148"/>
      <c r="I880" s="1148"/>
      <c r="J880" s="1148"/>
      <c r="K880" s="1148"/>
      <c r="L880" s="1148"/>
      <c r="M880" s="1148"/>
      <c r="N880" s="1148"/>
      <c r="O880" s="1148"/>
      <c r="P880" s="1148"/>
      <c r="Q880" s="1148"/>
      <c r="R880" s="1148"/>
      <c r="S880" s="1148"/>
      <c r="T880" s="1148"/>
      <c r="U880" s="1148"/>
      <c r="V880" s="1148"/>
      <c r="W880" s="1148"/>
      <c r="X880" s="1148"/>
      <c r="Y880" s="1148"/>
      <c r="Z880" s="1148"/>
      <c r="AA880" s="1148"/>
      <c r="AB880" s="1148"/>
      <c r="AC880" s="1148"/>
      <c r="AD880" s="1148"/>
      <c r="AE880" s="1148"/>
      <c r="AF880" s="1149"/>
      <c r="AG880" s="472"/>
      <c r="AH880" s="471"/>
      <c r="AI880" s="468"/>
      <c r="AJ880" s="467"/>
      <c r="AK880" s="467"/>
      <c r="AL880" s="466"/>
      <c r="AM880" s="470"/>
      <c r="AN880" s="465">
        <f>AK880*AL880</f>
        <v>0</v>
      </c>
      <c r="AP880" s="578" t="s">
        <v>649</v>
      </c>
      <c r="AQ880" s="552"/>
      <c r="AR880" s="552">
        <v>2.1</v>
      </c>
      <c r="AS880" s="552">
        <v>0.9</v>
      </c>
      <c r="AT880" s="576">
        <v>1</v>
      </c>
      <c r="AU880" s="691">
        <f>AR880*AS880*AT880</f>
        <v>1.8900000000000001</v>
      </c>
    </row>
    <row r="881" spans="1:47" ht="13.9" customHeight="1" x14ac:dyDescent="0.35">
      <c r="A881" s="1147"/>
      <c r="B881" s="1148"/>
      <c r="C881" s="1148"/>
      <c r="D881" s="1148"/>
      <c r="E881" s="1148"/>
      <c r="F881" s="1148"/>
      <c r="G881" s="1148"/>
      <c r="H881" s="1148"/>
      <c r="I881" s="1148"/>
      <c r="J881" s="1148"/>
      <c r="K881" s="1148"/>
      <c r="L881" s="1148"/>
      <c r="M881" s="1148"/>
      <c r="N881" s="1148"/>
      <c r="O881" s="1148"/>
      <c r="P881" s="1148"/>
      <c r="Q881" s="1148"/>
      <c r="R881" s="1148"/>
      <c r="S881" s="1148"/>
      <c r="T881" s="1148"/>
      <c r="U881" s="1148"/>
      <c r="V881" s="1148"/>
      <c r="W881" s="1148"/>
      <c r="X881" s="1148"/>
      <c r="Y881" s="1148"/>
      <c r="Z881" s="1148"/>
      <c r="AA881" s="1148"/>
      <c r="AB881" s="1148"/>
      <c r="AC881" s="1148"/>
      <c r="AD881" s="1148"/>
      <c r="AE881" s="1148"/>
      <c r="AF881" s="1149"/>
      <c r="AG881" s="472"/>
      <c r="AH881" s="471"/>
      <c r="AI881" s="468"/>
      <c r="AJ881" s="467"/>
      <c r="AK881" s="467"/>
      <c r="AL881" s="466"/>
      <c r="AM881" s="470"/>
      <c r="AN881" s="465">
        <f>AK881*AL881</f>
        <v>0</v>
      </c>
      <c r="AP881" s="578" t="s">
        <v>449</v>
      </c>
      <c r="AQ881" s="552"/>
      <c r="AR881" s="552">
        <v>2.1</v>
      </c>
      <c r="AS881" s="552">
        <v>1.2</v>
      </c>
      <c r="AT881" s="576">
        <v>1</v>
      </c>
      <c r="AU881" s="691">
        <f>AR881*AS881*AT881</f>
        <v>2.52</v>
      </c>
    </row>
    <row r="882" spans="1:47" ht="13.9" customHeight="1" x14ac:dyDescent="0.35">
      <c r="A882" s="1147"/>
      <c r="B882" s="1148"/>
      <c r="C882" s="1148"/>
      <c r="D882" s="1148"/>
      <c r="E882" s="1148"/>
      <c r="F882" s="1148"/>
      <c r="G882" s="1148"/>
      <c r="H882" s="1148"/>
      <c r="I882" s="1148"/>
      <c r="J882" s="1148"/>
      <c r="K882" s="1148"/>
      <c r="L882" s="1148"/>
      <c r="M882" s="1148"/>
      <c r="N882" s="1148"/>
      <c r="O882" s="1148"/>
      <c r="P882" s="1148"/>
      <c r="Q882" s="1148"/>
      <c r="R882" s="1148"/>
      <c r="S882" s="1148"/>
      <c r="T882" s="1148"/>
      <c r="U882" s="1148"/>
      <c r="V882" s="1148"/>
      <c r="W882" s="1148"/>
      <c r="X882" s="1148"/>
      <c r="Y882" s="1148"/>
      <c r="Z882" s="1148"/>
      <c r="AA882" s="1148"/>
      <c r="AB882" s="1148"/>
      <c r="AC882" s="1148"/>
      <c r="AD882" s="1148"/>
      <c r="AE882" s="1148"/>
      <c r="AF882" s="1149"/>
      <c r="AG882" s="472"/>
      <c r="AH882" s="471"/>
      <c r="AI882" s="469" t="s">
        <v>558</v>
      </c>
      <c r="AJ882" s="467"/>
      <c r="AK882" s="466"/>
      <c r="AL882" s="466"/>
      <c r="AM882" s="470"/>
      <c r="AN882" s="465">
        <f>AK882*AL882</f>
        <v>0</v>
      </c>
      <c r="AP882" s="840" t="s">
        <v>651</v>
      </c>
      <c r="AQ882" s="552"/>
      <c r="AR882" s="552"/>
      <c r="AS882" s="552"/>
      <c r="AT882" s="576"/>
      <c r="AU882" s="552"/>
    </row>
    <row r="883" spans="1:47" ht="13.9" customHeight="1" x14ac:dyDescent="0.35">
      <c r="A883" s="1147"/>
      <c r="B883" s="1148"/>
      <c r="C883" s="1148"/>
      <c r="D883" s="1148"/>
      <c r="E883" s="1148"/>
      <c r="F883" s="1148"/>
      <c r="G883" s="1148"/>
      <c r="H883" s="1148"/>
      <c r="I883" s="1148"/>
      <c r="J883" s="1148"/>
      <c r="K883" s="1148"/>
      <c r="L883" s="1148"/>
      <c r="M883" s="1148"/>
      <c r="N883" s="1148"/>
      <c r="O883" s="1148"/>
      <c r="P883" s="1148"/>
      <c r="Q883" s="1148"/>
      <c r="R883" s="1148"/>
      <c r="S883" s="1148"/>
      <c r="T883" s="1148"/>
      <c r="U883" s="1148"/>
      <c r="V883" s="1148"/>
      <c r="W883" s="1148"/>
      <c r="X883" s="1148"/>
      <c r="Y883" s="1148"/>
      <c r="Z883" s="1148"/>
      <c r="AA883" s="1148"/>
      <c r="AB883" s="1148"/>
      <c r="AC883" s="1148"/>
      <c r="AD883" s="1148"/>
      <c r="AE883" s="1148"/>
      <c r="AF883" s="1149"/>
      <c r="AG883" s="472"/>
      <c r="AH883" s="471"/>
      <c r="AI883" s="468" t="s">
        <v>654</v>
      </c>
      <c r="AJ883" s="467">
        <f>2.57*2</f>
        <v>5.14</v>
      </c>
      <c r="AK883" s="466">
        <v>0.3</v>
      </c>
      <c r="AL883" s="466">
        <v>6.3</v>
      </c>
      <c r="AM883" s="470"/>
      <c r="AN883" s="465">
        <f>(AL883*AK883)+AJ883</f>
        <v>7.0299999999999994</v>
      </c>
      <c r="AP883" s="578" t="s">
        <v>647</v>
      </c>
      <c r="AQ883" s="552"/>
      <c r="AR883" s="552">
        <v>2</v>
      </c>
      <c r="AS883" s="552">
        <v>1.25</v>
      </c>
      <c r="AT883" s="576">
        <v>1</v>
      </c>
      <c r="AU883" s="691">
        <f>AR883*AS883*AT883</f>
        <v>2.5</v>
      </c>
    </row>
    <row r="884" spans="1:47" ht="13.9" customHeight="1" x14ac:dyDescent="0.35">
      <c r="A884" s="1147"/>
      <c r="B884" s="1148"/>
      <c r="C884" s="1148"/>
      <c r="D884" s="1148"/>
      <c r="E884" s="1148"/>
      <c r="F884" s="1148"/>
      <c r="G884" s="1148"/>
      <c r="H884" s="1148"/>
      <c r="I884" s="1148"/>
      <c r="J884" s="1148"/>
      <c r="K884" s="1148"/>
      <c r="L884" s="1148"/>
      <c r="M884" s="1148"/>
      <c r="N884" s="1148"/>
      <c r="O884" s="1148"/>
      <c r="P884" s="1148"/>
      <c r="Q884" s="1148"/>
      <c r="R884" s="1148"/>
      <c r="S884" s="1148"/>
      <c r="T884" s="1148"/>
      <c r="U884" s="1148"/>
      <c r="V884" s="1148"/>
      <c r="W884" s="1148"/>
      <c r="X884" s="1148"/>
      <c r="Y884" s="1148"/>
      <c r="Z884" s="1148"/>
      <c r="AA884" s="1148"/>
      <c r="AB884" s="1148"/>
      <c r="AC884" s="1148"/>
      <c r="AD884" s="1148"/>
      <c r="AE884" s="1148"/>
      <c r="AF884" s="1149"/>
      <c r="AG884" s="472"/>
      <c r="AH884" s="471"/>
      <c r="AI884" s="468" t="s">
        <v>655</v>
      </c>
      <c r="AJ884" s="467">
        <f>1.55*2</f>
        <v>3.1</v>
      </c>
      <c r="AK884" s="466">
        <v>0.3</v>
      </c>
      <c r="AL884" s="466">
        <v>6.4</v>
      </c>
      <c r="AM884" s="470"/>
      <c r="AN884" s="465">
        <f>(AL884*AK884)+AJ884</f>
        <v>5.0199999999999996</v>
      </c>
      <c r="AP884" s="578" t="s">
        <v>649</v>
      </c>
      <c r="AQ884" s="552"/>
      <c r="AR884" s="552">
        <v>2.1</v>
      </c>
      <c r="AS884" s="552">
        <v>0.9</v>
      </c>
      <c r="AT884" s="576">
        <v>1</v>
      </c>
      <c r="AU884" s="691">
        <f>AR884*AS884*AT884</f>
        <v>1.8900000000000001</v>
      </c>
    </row>
    <row r="885" spans="1:47" ht="13.9" customHeight="1" x14ac:dyDescent="0.35">
      <c r="A885" s="1147"/>
      <c r="B885" s="1148"/>
      <c r="C885" s="1148"/>
      <c r="D885" s="1148"/>
      <c r="E885" s="1148"/>
      <c r="F885" s="1148"/>
      <c r="G885" s="1148"/>
      <c r="H885" s="1148"/>
      <c r="I885" s="1148"/>
      <c r="J885" s="1148"/>
      <c r="K885" s="1148"/>
      <c r="L885" s="1148"/>
      <c r="M885" s="1148"/>
      <c r="N885" s="1148"/>
      <c r="O885" s="1148"/>
      <c r="P885" s="1148"/>
      <c r="Q885" s="1148"/>
      <c r="R885" s="1148"/>
      <c r="S885" s="1148"/>
      <c r="T885" s="1148"/>
      <c r="U885" s="1148"/>
      <c r="V885" s="1148"/>
      <c r="W885" s="1148"/>
      <c r="X885" s="1148"/>
      <c r="Y885" s="1148"/>
      <c r="Z885" s="1148"/>
      <c r="AA885" s="1148"/>
      <c r="AB885" s="1148"/>
      <c r="AC885" s="1148"/>
      <c r="AD885" s="1148"/>
      <c r="AE885" s="1148"/>
      <c r="AF885" s="1149"/>
      <c r="AG885" s="472"/>
      <c r="AH885" s="471"/>
      <c r="AI885" s="469"/>
      <c r="AJ885" s="467"/>
      <c r="AK885" s="467"/>
      <c r="AL885" s="466"/>
      <c r="AM885" s="470"/>
      <c r="AN885" s="465"/>
      <c r="AP885" s="578" t="s">
        <v>649</v>
      </c>
      <c r="AQ885" s="552"/>
      <c r="AR885" s="552">
        <v>2.1</v>
      </c>
      <c r="AS885" s="552">
        <v>0.9</v>
      </c>
      <c r="AT885" s="576">
        <v>1</v>
      </c>
      <c r="AU885" s="691">
        <f>AR885*AS885*AT885</f>
        <v>1.8900000000000001</v>
      </c>
    </row>
    <row r="886" spans="1:47" ht="13.9" customHeight="1" x14ac:dyDescent="0.35">
      <c r="A886" s="1147"/>
      <c r="B886" s="1148"/>
      <c r="C886" s="1148"/>
      <c r="D886" s="1148"/>
      <c r="E886" s="1148"/>
      <c r="F886" s="1148"/>
      <c r="G886" s="1148"/>
      <c r="H886" s="1148"/>
      <c r="I886" s="1148"/>
      <c r="J886" s="1148"/>
      <c r="K886" s="1148"/>
      <c r="L886" s="1148"/>
      <c r="M886" s="1148"/>
      <c r="N886" s="1148"/>
      <c r="O886" s="1148"/>
      <c r="P886" s="1148"/>
      <c r="Q886" s="1148"/>
      <c r="R886" s="1148"/>
      <c r="S886" s="1148"/>
      <c r="T886" s="1148"/>
      <c r="U886" s="1148"/>
      <c r="V886" s="1148"/>
      <c r="W886" s="1148"/>
      <c r="X886" s="1148"/>
      <c r="Y886" s="1148"/>
      <c r="Z886" s="1148"/>
      <c r="AA886" s="1148"/>
      <c r="AB886" s="1148"/>
      <c r="AC886" s="1148"/>
      <c r="AD886" s="1148"/>
      <c r="AE886" s="1148"/>
      <c r="AF886" s="1149"/>
      <c r="AG886" s="472"/>
      <c r="AH886" s="471"/>
      <c r="AI886" s="468"/>
      <c r="AJ886" s="467"/>
      <c r="AK886" s="467"/>
      <c r="AL886" s="466"/>
      <c r="AM886" s="470"/>
      <c r="AN886" s="465">
        <f>AK886*AL886</f>
        <v>0</v>
      </c>
      <c r="AP886" s="841" t="s">
        <v>591</v>
      </c>
      <c r="AQ886" s="552"/>
      <c r="AR886" s="552"/>
      <c r="AS886" s="552"/>
      <c r="AT886" s="576"/>
      <c r="AU886" s="552"/>
    </row>
    <row r="887" spans="1:47" ht="13.9" customHeight="1" x14ac:dyDescent="0.35">
      <c r="A887" s="1147"/>
      <c r="B887" s="1148"/>
      <c r="C887" s="1148"/>
      <c r="D887" s="1148"/>
      <c r="E887" s="1148"/>
      <c r="F887" s="1148"/>
      <c r="G887" s="1148"/>
      <c r="H887" s="1148"/>
      <c r="I887" s="1148"/>
      <c r="J887" s="1148"/>
      <c r="K887" s="1148"/>
      <c r="L887" s="1148"/>
      <c r="M887" s="1148"/>
      <c r="N887" s="1148"/>
      <c r="O887" s="1148"/>
      <c r="P887" s="1148"/>
      <c r="Q887" s="1148"/>
      <c r="R887" s="1148"/>
      <c r="S887" s="1148"/>
      <c r="T887" s="1148"/>
      <c r="U887" s="1148"/>
      <c r="V887" s="1148"/>
      <c r="W887" s="1148"/>
      <c r="X887" s="1148"/>
      <c r="Y887" s="1148"/>
      <c r="Z887" s="1148"/>
      <c r="AA887" s="1148"/>
      <c r="AB887" s="1148"/>
      <c r="AC887" s="1148"/>
      <c r="AD887" s="1148"/>
      <c r="AE887" s="1148"/>
      <c r="AF887" s="1149"/>
      <c r="AG887" s="472"/>
      <c r="AH887" s="471"/>
      <c r="AI887" s="468"/>
      <c r="AJ887" s="467"/>
      <c r="AK887" s="467"/>
      <c r="AL887" s="466"/>
      <c r="AM887" s="470"/>
      <c r="AN887" s="465">
        <f>AJ887*AL887</f>
        <v>0</v>
      </c>
      <c r="AP887" s="578" t="s">
        <v>625</v>
      </c>
      <c r="AQ887" s="552">
        <v>0.7</v>
      </c>
      <c r="AR887" s="552">
        <v>0.5</v>
      </c>
      <c r="AS887" s="552"/>
      <c r="AT887" s="576">
        <v>1</v>
      </c>
      <c r="AU887" s="552">
        <f>AQ887*AR887*AT887</f>
        <v>0.35</v>
      </c>
    </row>
    <row r="888" spans="1:47" ht="13.9" customHeight="1" x14ac:dyDescent="0.35">
      <c r="A888" s="1147"/>
      <c r="B888" s="1148"/>
      <c r="C888" s="1148"/>
      <c r="D888" s="1148"/>
      <c r="E888" s="1148"/>
      <c r="F888" s="1148"/>
      <c r="G888" s="1148"/>
      <c r="H888" s="1148"/>
      <c r="I888" s="1148"/>
      <c r="J888" s="1148"/>
      <c r="K888" s="1148"/>
      <c r="L888" s="1148"/>
      <c r="M888" s="1148"/>
      <c r="N888" s="1148"/>
      <c r="O888" s="1148"/>
      <c r="P888" s="1148"/>
      <c r="Q888" s="1148"/>
      <c r="R888" s="1148"/>
      <c r="S888" s="1148"/>
      <c r="T888" s="1148"/>
      <c r="U888" s="1148"/>
      <c r="V888" s="1148"/>
      <c r="W888" s="1148"/>
      <c r="X888" s="1148"/>
      <c r="Y888" s="1148"/>
      <c r="Z888" s="1148"/>
      <c r="AA888" s="1148"/>
      <c r="AB888" s="1148"/>
      <c r="AC888" s="1148"/>
      <c r="AD888" s="1148"/>
      <c r="AE888" s="1148"/>
      <c r="AF888" s="1149"/>
      <c r="AG888" s="472"/>
      <c r="AH888" s="471"/>
      <c r="AI888" s="468"/>
      <c r="AJ888" s="467"/>
      <c r="AK888" s="467"/>
      <c r="AL888" s="466"/>
      <c r="AM888" s="470"/>
      <c r="AN888" s="465">
        <f>AK888*AL888</f>
        <v>0</v>
      </c>
      <c r="AP888" s="839" t="s">
        <v>652</v>
      </c>
      <c r="AQ888" s="552"/>
      <c r="AR888" s="552"/>
      <c r="AS888" s="552"/>
      <c r="AT888" s="576"/>
      <c r="AU888" s="552"/>
    </row>
    <row r="889" spans="1:47" ht="13.9" customHeight="1" x14ac:dyDescent="0.35">
      <c r="A889" s="1147"/>
      <c r="B889" s="1148"/>
      <c r="C889" s="1148"/>
      <c r="D889" s="1148"/>
      <c r="E889" s="1148"/>
      <c r="F889" s="1148"/>
      <c r="G889" s="1148"/>
      <c r="H889" s="1148"/>
      <c r="I889" s="1148"/>
      <c r="J889" s="1148"/>
      <c r="K889" s="1148"/>
      <c r="L889" s="1148"/>
      <c r="M889" s="1148"/>
      <c r="N889" s="1148"/>
      <c r="O889" s="1148"/>
      <c r="P889" s="1148"/>
      <c r="Q889" s="1148"/>
      <c r="R889" s="1148"/>
      <c r="S889" s="1148"/>
      <c r="T889" s="1148"/>
      <c r="U889" s="1148"/>
      <c r="V889" s="1148"/>
      <c r="W889" s="1148"/>
      <c r="X889" s="1148"/>
      <c r="Y889" s="1148"/>
      <c r="Z889" s="1148"/>
      <c r="AA889" s="1148"/>
      <c r="AB889" s="1148"/>
      <c r="AC889" s="1148"/>
      <c r="AD889" s="1148"/>
      <c r="AE889" s="1148"/>
      <c r="AF889" s="1149"/>
      <c r="AG889" s="472"/>
      <c r="AH889" s="471"/>
      <c r="AI889" s="468"/>
      <c r="AJ889" s="467"/>
      <c r="AK889" s="467"/>
      <c r="AL889" s="466"/>
      <c r="AM889" s="470"/>
      <c r="AN889" s="465">
        <f>AJ889*AL889</f>
        <v>0</v>
      </c>
      <c r="AP889" s="578" t="s">
        <v>653</v>
      </c>
      <c r="AQ889" s="552">
        <v>1.2</v>
      </c>
      <c r="AR889" s="552">
        <v>0.5</v>
      </c>
      <c r="AS889" s="552"/>
      <c r="AT889" s="576">
        <v>1</v>
      </c>
      <c r="AU889" s="552">
        <f>AQ889*AR889*AT889</f>
        <v>0.6</v>
      </c>
    </row>
    <row r="890" spans="1:47" ht="13.9" customHeight="1" x14ac:dyDescent="0.35">
      <c r="A890" s="1147"/>
      <c r="B890" s="1148"/>
      <c r="C890" s="1148"/>
      <c r="D890" s="1148"/>
      <c r="E890" s="1148"/>
      <c r="F890" s="1148"/>
      <c r="G890" s="1148"/>
      <c r="H890" s="1148"/>
      <c r="I890" s="1148"/>
      <c r="J890" s="1148"/>
      <c r="K890" s="1148"/>
      <c r="L890" s="1148"/>
      <c r="M890" s="1148"/>
      <c r="N890" s="1148"/>
      <c r="O890" s="1148"/>
      <c r="P890" s="1148"/>
      <c r="Q890" s="1148"/>
      <c r="R890" s="1148"/>
      <c r="S890" s="1148"/>
      <c r="T890" s="1148"/>
      <c r="U890" s="1148"/>
      <c r="V890" s="1148"/>
      <c r="W890" s="1148"/>
      <c r="X890" s="1148"/>
      <c r="Y890" s="1148"/>
      <c r="Z890" s="1148"/>
      <c r="AA890" s="1148"/>
      <c r="AB890" s="1148"/>
      <c r="AC890" s="1148"/>
      <c r="AD890" s="1148"/>
      <c r="AE890" s="1148"/>
      <c r="AF890" s="1149"/>
      <c r="AG890" s="472"/>
      <c r="AH890" s="471"/>
      <c r="AI890" s="468"/>
      <c r="AJ890" s="467"/>
      <c r="AK890" s="467"/>
      <c r="AL890" s="466"/>
      <c r="AM890" s="470"/>
      <c r="AN890" s="465">
        <f>AK890*AL890</f>
        <v>0</v>
      </c>
      <c r="AP890" s="577"/>
      <c r="AQ890" s="552"/>
      <c r="AR890" s="552"/>
      <c r="AS890" s="552"/>
      <c r="AT890" s="576"/>
      <c r="AU890" s="552"/>
    </row>
    <row r="891" spans="1:47" ht="13.9" customHeight="1" x14ac:dyDescent="0.35">
      <c r="A891" s="1147"/>
      <c r="B891" s="1148"/>
      <c r="C891" s="1148"/>
      <c r="D891" s="1148"/>
      <c r="E891" s="1148"/>
      <c r="F891" s="1148"/>
      <c r="G891" s="1148"/>
      <c r="H891" s="1148"/>
      <c r="I891" s="1148"/>
      <c r="J891" s="1148"/>
      <c r="K891" s="1148"/>
      <c r="L891" s="1148"/>
      <c r="M891" s="1148"/>
      <c r="N891" s="1148"/>
      <c r="O891" s="1148"/>
      <c r="P891" s="1148"/>
      <c r="Q891" s="1148"/>
      <c r="R891" s="1148"/>
      <c r="S891" s="1148"/>
      <c r="T891" s="1148"/>
      <c r="U891" s="1148"/>
      <c r="V891" s="1148"/>
      <c r="W891" s="1148"/>
      <c r="X891" s="1148"/>
      <c r="Y891" s="1148"/>
      <c r="Z891" s="1148"/>
      <c r="AA891" s="1148"/>
      <c r="AB891" s="1148"/>
      <c r="AC891" s="1148"/>
      <c r="AD891" s="1148"/>
      <c r="AE891" s="1148"/>
      <c r="AF891" s="1149"/>
      <c r="AG891" s="472"/>
      <c r="AH891" s="471"/>
      <c r="AI891" s="468"/>
      <c r="AJ891" s="467"/>
      <c r="AK891" s="467"/>
      <c r="AL891" s="466"/>
      <c r="AM891" s="470"/>
      <c r="AN891" s="465">
        <f>AJ891*AL891</f>
        <v>0</v>
      </c>
      <c r="AP891" s="839" t="s">
        <v>558</v>
      </c>
      <c r="AQ891" s="552"/>
      <c r="AR891" s="552"/>
      <c r="AS891" s="552"/>
      <c r="AT891" s="576"/>
      <c r="AU891" s="552"/>
    </row>
    <row r="892" spans="1:47" ht="12" customHeight="1" x14ac:dyDescent="0.35">
      <c r="A892" s="1147"/>
      <c r="B892" s="1148"/>
      <c r="C892" s="1148"/>
      <c r="D892" s="1148"/>
      <c r="E892" s="1148"/>
      <c r="F892" s="1148"/>
      <c r="G892" s="1148"/>
      <c r="H892" s="1148"/>
      <c r="I892" s="1148"/>
      <c r="J892" s="1148"/>
      <c r="K892" s="1148"/>
      <c r="L892" s="1148"/>
      <c r="M892" s="1148"/>
      <c r="N892" s="1148"/>
      <c r="O892" s="1148"/>
      <c r="P892" s="1148"/>
      <c r="Q892" s="1148"/>
      <c r="R892" s="1148"/>
      <c r="S892" s="1148"/>
      <c r="T892" s="1148"/>
      <c r="U892" s="1148"/>
      <c r="V892" s="1148"/>
      <c r="W892" s="1148"/>
      <c r="X892" s="1148"/>
      <c r="Y892" s="1148"/>
      <c r="Z892" s="1148"/>
      <c r="AA892" s="1148"/>
      <c r="AB892" s="1148"/>
      <c r="AC892" s="1148"/>
      <c r="AD892" s="1148"/>
      <c r="AE892" s="1148"/>
      <c r="AF892" s="1149"/>
      <c r="AG892" s="472"/>
      <c r="AH892" s="471"/>
      <c r="AI892" s="468"/>
      <c r="AJ892" s="467"/>
      <c r="AK892" s="467"/>
      <c r="AL892" s="701"/>
      <c r="AM892" s="470"/>
      <c r="AN892" s="465">
        <f>AK892*AL892</f>
        <v>0</v>
      </c>
      <c r="AP892" s="578" t="s">
        <v>595</v>
      </c>
      <c r="AQ892" s="552"/>
      <c r="AR892" s="552"/>
      <c r="AS892" s="552"/>
      <c r="AT892" s="576"/>
      <c r="AU892" s="552"/>
    </row>
    <row r="893" spans="1:47" ht="12" customHeight="1" x14ac:dyDescent="0.35">
      <c r="A893" s="1147"/>
      <c r="B893" s="1148"/>
      <c r="C893" s="1148"/>
      <c r="D893" s="1148"/>
      <c r="E893" s="1148"/>
      <c r="F893" s="1148"/>
      <c r="G893" s="1148"/>
      <c r="H893" s="1148"/>
      <c r="I893" s="1148"/>
      <c r="J893" s="1148"/>
      <c r="K893" s="1148"/>
      <c r="L893" s="1148"/>
      <c r="M893" s="1148"/>
      <c r="N893" s="1148"/>
      <c r="O893" s="1148"/>
      <c r="P893" s="1148"/>
      <c r="Q893" s="1148"/>
      <c r="R893" s="1148"/>
      <c r="S893" s="1148"/>
      <c r="T893" s="1148"/>
      <c r="U893" s="1148"/>
      <c r="V893" s="1148"/>
      <c r="W893" s="1148"/>
      <c r="X893" s="1148"/>
      <c r="Y893" s="1148"/>
      <c r="Z893" s="1148"/>
      <c r="AA893" s="1148"/>
      <c r="AB893" s="1148"/>
      <c r="AC893" s="1148"/>
      <c r="AD893" s="1148"/>
      <c r="AE893" s="1148"/>
      <c r="AF893" s="1149"/>
      <c r="AG893" s="472"/>
      <c r="AH893" s="471"/>
      <c r="AI893" s="468"/>
      <c r="AJ893" s="467"/>
      <c r="AK893" s="467"/>
      <c r="AL893" s="466"/>
      <c r="AM893" s="470"/>
      <c r="AN893" s="465">
        <f>AJ893*AL893</f>
        <v>0</v>
      </c>
      <c r="AP893" s="578" t="s">
        <v>649</v>
      </c>
      <c r="AQ893" s="552"/>
      <c r="AR893" s="552">
        <v>2</v>
      </c>
      <c r="AS893" s="552">
        <v>0.75</v>
      </c>
      <c r="AT893" s="576">
        <v>1</v>
      </c>
      <c r="AU893" s="691">
        <f>AR893*AS893*AT893</f>
        <v>1.5</v>
      </c>
    </row>
    <row r="894" spans="1:47" ht="12" customHeight="1" x14ac:dyDescent="0.35">
      <c r="A894" s="1147"/>
      <c r="B894" s="1148"/>
      <c r="C894" s="1148"/>
      <c r="D894" s="1148"/>
      <c r="E894" s="1148"/>
      <c r="F894" s="1148"/>
      <c r="G894" s="1148"/>
      <c r="H894" s="1148"/>
      <c r="I894" s="1148"/>
      <c r="J894" s="1148"/>
      <c r="K894" s="1148"/>
      <c r="L894" s="1148"/>
      <c r="M894" s="1148"/>
      <c r="N894" s="1148"/>
      <c r="O894" s="1148"/>
      <c r="P894" s="1148"/>
      <c r="Q894" s="1148"/>
      <c r="R894" s="1148"/>
      <c r="S894" s="1148"/>
      <c r="T894" s="1148"/>
      <c r="U894" s="1148"/>
      <c r="V894" s="1148"/>
      <c r="W894" s="1148"/>
      <c r="X894" s="1148"/>
      <c r="Y894" s="1148"/>
      <c r="Z894" s="1148"/>
      <c r="AA894" s="1148"/>
      <c r="AB894" s="1148"/>
      <c r="AC894" s="1148"/>
      <c r="AD894" s="1148"/>
      <c r="AE894" s="1148"/>
      <c r="AF894" s="1149"/>
      <c r="AG894" s="472"/>
      <c r="AH894" s="471"/>
      <c r="AI894" s="468"/>
      <c r="AJ894" s="467"/>
      <c r="AK894" s="467"/>
      <c r="AL894" s="466"/>
      <c r="AM894" s="470"/>
      <c r="AN894" s="465">
        <f>AK894*AL894</f>
        <v>0</v>
      </c>
      <c r="AP894" s="578" t="s">
        <v>597</v>
      </c>
      <c r="AQ894" s="552"/>
      <c r="AR894" s="552"/>
      <c r="AS894" s="552"/>
      <c r="AT894" s="576"/>
      <c r="AU894" s="552"/>
    </row>
    <row r="895" spans="1:47" ht="12" customHeight="1" x14ac:dyDescent="0.35">
      <c r="A895" s="1147"/>
      <c r="B895" s="1148"/>
      <c r="C895" s="1148"/>
      <c r="D895" s="1148"/>
      <c r="E895" s="1148"/>
      <c r="F895" s="1148"/>
      <c r="G895" s="1148"/>
      <c r="H895" s="1148"/>
      <c r="I895" s="1148"/>
      <c r="J895" s="1148"/>
      <c r="K895" s="1148"/>
      <c r="L895" s="1148"/>
      <c r="M895" s="1148"/>
      <c r="N895" s="1148"/>
      <c r="O895" s="1148"/>
      <c r="P895" s="1148"/>
      <c r="Q895" s="1148"/>
      <c r="R895" s="1148"/>
      <c r="S895" s="1148"/>
      <c r="T895" s="1148"/>
      <c r="U895" s="1148"/>
      <c r="V895" s="1148"/>
      <c r="W895" s="1148"/>
      <c r="X895" s="1148"/>
      <c r="Y895" s="1148"/>
      <c r="Z895" s="1148"/>
      <c r="AA895" s="1148"/>
      <c r="AB895" s="1148"/>
      <c r="AC895" s="1148"/>
      <c r="AD895" s="1148"/>
      <c r="AE895" s="1148"/>
      <c r="AF895" s="1149"/>
      <c r="AG895" s="1168"/>
      <c r="AH895" s="1169"/>
      <c r="AI895" s="468"/>
      <c r="AJ895" s="467"/>
      <c r="AK895" s="467"/>
      <c r="AL895" s="466"/>
      <c r="AM895" s="470"/>
      <c r="AN895" s="465">
        <f>AJ895*AL895</f>
        <v>0</v>
      </c>
      <c r="AP895" s="578" t="s">
        <v>649</v>
      </c>
      <c r="AQ895" s="552"/>
      <c r="AR895" s="552">
        <v>2</v>
      </c>
      <c r="AS895" s="552">
        <v>0.75</v>
      </c>
      <c r="AT895" s="576">
        <v>1</v>
      </c>
      <c r="AU895" s="691">
        <f>AR895*AS895*AT895</f>
        <v>1.5</v>
      </c>
    </row>
    <row r="896" spans="1:47" ht="12" customHeight="1" x14ac:dyDescent="0.35">
      <c r="A896" s="1147"/>
      <c r="B896" s="1148"/>
      <c r="C896" s="1148"/>
      <c r="D896" s="1148"/>
      <c r="E896" s="1148"/>
      <c r="F896" s="1148"/>
      <c r="G896" s="1148"/>
      <c r="H896" s="1148"/>
      <c r="I896" s="1148"/>
      <c r="J896" s="1148"/>
      <c r="K896" s="1148"/>
      <c r="L896" s="1148"/>
      <c r="M896" s="1148"/>
      <c r="N896" s="1148"/>
      <c r="O896" s="1148"/>
      <c r="P896" s="1148"/>
      <c r="Q896" s="1148"/>
      <c r="R896" s="1148"/>
      <c r="S896" s="1148"/>
      <c r="T896" s="1148"/>
      <c r="U896" s="1148"/>
      <c r="V896" s="1148"/>
      <c r="W896" s="1148"/>
      <c r="X896" s="1148"/>
      <c r="Y896" s="1148"/>
      <c r="Z896" s="1148"/>
      <c r="AA896" s="1148"/>
      <c r="AB896" s="1148"/>
      <c r="AC896" s="1148"/>
      <c r="AD896" s="1148"/>
      <c r="AE896" s="1148"/>
      <c r="AF896" s="1149"/>
      <c r="AG896" s="472"/>
      <c r="AH896" s="471"/>
      <c r="AI896" s="468"/>
      <c r="AJ896" s="467"/>
      <c r="AK896" s="467"/>
      <c r="AL896" s="466"/>
      <c r="AM896" s="470"/>
      <c r="AN896" s="465">
        <f>AK896*AL896</f>
        <v>0</v>
      </c>
      <c r="AP896" s="579"/>
      <c r="AQ896" s="552"/>
      <c r="AR896" s="552"/>
      <c r="AS896" s="552"/>
      <c r="AT896" s="576"/>
      <c r="AU896" s="552"/>
    </row>
    <row r="897" spans="1:47" ht="12" customHeight="1" x14ac:dyDescent="0.35">
      <c r="A897" s="1147"/>
      <c r="B897" s="1148"/>
      <c r="C897" s="1148"/>
      <c r="D897" s="1148"/>
      <c r="E897" s="1148"/>
      <c r="F897" s="1148"/>
      <c r="G897" s="1148"/>
      <c r="H897" s="1148"/>
      <c r="I897" s="1148"/>
      <c r="J897" s="1148"/>
      <c r="K897" s="1148"/>
      <c r="L897" s="1148"/>
      <c r="M897" s="1148"/>
      <c r="N897" s="1148"/>
      <c r="O897" s="1148"/>
      <c r="P897" s="1148"/>
      <c r="Q897" s="1148"/>
      <c r="R897" s="1148"/>
      <c r="S897" s="1148"/>
      <c r="T897" s="1148"/>
      <c r="U897" s="1148"/>
      <c r="V897" s="1148"/>
      <c r="W897" s="1148"/>
      <c r="X897" s="1148"/>
      <c r="Y897" s="1148"/>
      <c r="Z897" s="1148"/>
      <c r="AA897" s="1148"/>
      <c r="AB897" s="1148"/>
      <c r="AC897" s="1148"/>
      <c r="AD897" s="1148"/>
      <c r="AE897" s="1148"/>
      <c r="AF897" s="1149"/>
      <c r="AG897" s="472"/>
      <c r="AH897" s="471"/>
      <c r="AI897" s="468"/>
      <c r="AJ897" s="467"/>
      <c r="AK897" s="467"/>
      <c r="AL897" s="466"/>
      <c r="AM897" s="470"/>
      <c r="AN897" s="465">
        <f>AJ897*AL897</f>
        <v>0</v>
      </c>
      <c r="AP897" s="579"/>
      <c r="AQ897" s="552"/>
      <c r="AR897" s="552"/>
      <c r="AS897" s="552"/>
      <c r="AT897" s="576"/>
      <c r="AU897" s="552"/>
    </row>
    <row r="898" spans="1:47" ht="12" customHeight="1" x14ac:dyDescent="0.35">
      <c r="A898" s="1147"/>
      <c r="B898" s="1148"/>
      <c r="C898" s="1148"/>
      <c r="D898" s="1148"/>
      <c r="E898" s="1148"/>
      <c r="F898" s="1148"/>
      <c r="G898" s="1148"/>
      <c r="H898" s="1148"/>
      <c r="I898" s="1148"/>
      <c r="J898" s="1148"/>
      <c r="K898" s="1148"/>
      <c r="L898" s="1148"/>
      <c r="M898" s="1148"/>
      <c r="N898" s="1148"/>
      <c r="O898" s="1148"/>
      <c r="P898" s="1148"/>
      <c r="Q898" s="1148"/>
      <c r="R898" s="1148"/>
      <c r="S898" s="1148"/>
      <c r="T898" s="1148"/>
      <c r="U898" s="1148"/>
      <c r="V898" s="1148"/>
      <c r="W898" s="1148"/>
      <c r="X898" s="1148"/>
      <c r="Y898" s="1148"/>
      <c r="Z898" s="1148"/>
      <c r="AA898" s="1148"/>
      <c r="AB898" s="1148"/>
      <c r="AC898" s="1148"/>
      <c r="AD898" s="1148"/>
      <c r="AE898" s="1148"/>
      <c r="AF898" s="1149"/>
      <c r="AG898" s="472"/>
      <c r="AH898" s="471"/>
      <c r="AI898" s="704"/>
      <c r="AJ898" s="705"/>
      <c r="AK898" s="706"/>
      <c r="AL898" s="706"/>
      <c r="AM898" s="707"/>
      <c r="AN898" s="708"/>
      <c r="AP898" s="579"/>
      <c r="AQ898" s="552"/>
      <c r="AR898" s="552"/>
      <c r="AS898" s="552"/>
      <c r="AT898" s="576"/>
      <c r="AU898" s="552"/>
    </row>
    <row r="899" spans="1:47" ht="12" customHeight="1" x14ac:dyDescent="0.35">
      <c r="A899" s="1147"/>
      <c r="B899" s="1148"/>
      <c r="C899" s="1148"/>
      <c r="D899" s="1148"/>
      <c r="E899" s="1148"/>
      <c r="F899" s="1148"/>
      <c r="G899" s="1148"/>
      <c r="H899" s="1148"/>
      <c r="I899" s="1148"/>
      <c r="J899" s="1148"/>
      <c r="K899" s="1148"/>
      <c r="L899" s="1148"/>
      <c r="M899" s="1148"/>
      <c r="N899" s="1148"/>
      <c r="O899" s="1148"/>
      <c r="P899" s="1148"/>
      <c r="Q899" s="1148"/>
      <c r="R899" s="1148"/>
      <c r="S899" s="1148"/>
      <c r="T899" s="1148"/>
      <c r="U899" s="1148"/>
      <c r="V899" s="1148"/>
      <c r="W899" s="1148"/>
      <c r="X899" s="1148"/>
      <c r="Y899" s="1148"/>
      <c r="Z899" s="1148"/>
      <c r="AA899" s="1148"/>
      <c r="AB899" s="1148"/>
      <c r="AC899" s="1148"/>
      <c r="AD899" s="1148"/>
      <c r="AE899" s="1148"/>
      <c r="AF899" s="1149"/>
      <c r="AG899" s="472"/>
      <c r="AH899" s="471"/>
      <c r="AI899" s="704"/>
      <c r="AJ899" s="705"/>
      <c r="AK899" s="706"/>
      <c r="AL899" s="706"/>
      <c r="AM899" s="707"/>
      <c r="AN899" s="708"/>
      <c r="AP899" s="579"/>
      <c r="AQ899" s="552"/>
      <c r="AR899" s="552"/>
      <c r="AS899" s="552"/>
      <c r="AT899" s="576"/>
      <c r="AU899" s="552"/>
    </row>
    <row r="900" spans="1:47" ht="12" customHeight="1" x14ac:dyDescent="0.35">
      <c r="A900" s="1147"/>
      <c r="B900" s="1148"/>
      <c r="C900" s="1148"/>
      <c r="D900" s="1148"/>
      <c r="E900" s="1148"/>
      <c r="F900" s="1148"/>
      <c r="G900" s="1148"/>
      <c r="H900" s="1148"/>
      <c r="I900" s="1148"/>
      <c r="J900" s="1148"/>
      <c r="K900" s="1148"/>
      <c r="L900" s="1148"/>
      <c r="M900" s="1148"/>
      <c r="N900" s="1148"/>
      <c r="O900" s="1148"/>
      <c r="P900" s="1148"/>
      <c r="Q900" s="1148"/>
      <c r="R900" s="1148"/>
      <c r="S900" s="1148"/>
      <c r="T900" s="1148"/>
      <c r="U900" s="1148"/>
      <c r="V900" s="1148"/>
      <c r="W900" s="1148"/>
      <c r="X900" s="1148"/>
      <c r="Y900" s="1148"/>
      <c r="Z900" s="1148"/>
      <c r="AA900" s="1148"/>
      <c r="AB900" s="1148"/>
      <c r="AC900" s="1148"/>
      <c r="AD900" s="1148"/>
      <c r="AE900" s="1148"/>
      <c r="AF900" s="1149"/>
      <c r="AG900" s="472"/>
      <c r="AH900" s="471"/>
      <c r="AI900" s="704"/>
      <c r="AJ900" s="705"/>
      <c r="AK900" s="706"/>
      <c r="AL900" s="706"/>
      <c r="AM900" s="707"/>
      <c r="AN900" s="708"/>
      <c r="AP900" s="580"/>
      <c r="AQ900" s="552"/>
      <c r="AR900" s="552"/>
      <c r="AS900" s="552"/>
      <c r="AT900" s="576"/>
      <c r="AU900" s="552"/>
    </row>
    <row r="901" spans="1:47" ht="15.5" x14ac:dyDescent="0.35">
      <c r="A901" s="1147"/>
      <c r="B901" s="1148"/>
      <c r="C901" s="1148"/>
      <c r="D901" s="1148"/>
      <c r="E901" s="1148"/>
      <c r="F901" s="1148"/>
      <c r="G901" s="1148"/>
      <c r="H901" s="1148"/>
      <c r="I901" s="1148"/>
      <c r="J901" s="1148"/>
      <c r="K901" s="1148"/>
      <c r="L901" s="1148"/>
      <c r="M901" s="1148"/>
      <c r="N901" s="1148"/>
      <c r="O901" s="1148"/>
      <c r="P901" s="1148"/>
      <c r="Q901" s="1148"/>
      <c r="R901" s="1148"/>
      <c r="S901" s="1148"/>
      <c r="T901" s="1148"/>
      <c r="U901" s="1148"/>
      <c r="V901" s="1148"/>
      <c r="W901" s="1148"/>
      <c r="X901" s="1148"/>
      <c r="Y901" s="1148"/>
      <c r="Z901" s="1148"/>
      <c r="AA901" s="1148"/>
      <c r="AB901" s="1148"/>
      <c r="AC901" s="1148"/>
      <c r="AD901" s="1148"/>
      <c r="AE901" s="1148"/>
      <c r="AF901" s="1149"/>
      <c r="AG901" s="1187" t="s">
        <v>416</v>
      </c>
      <c r="AH901" s="1188"/>
      <c r="AI901" s="1188"/>
      <c r="AJ901" s="1188"/>
      <c r="AK901" s="1188"/>
      <c r="AL901" s="1188"/>
      <c r="AM901" s="1189"/>
      <c r="AN901" s="461">
        <f>SUM(AN854:AN897)</f>
        <v>349.44999999999993</v>
      </c>
      <c r="AP901" s="579"/>
      <c r="AQ901" s="552"/>
      <c r="AR901" s="552"/>
      <c r="AS901" s="552"/>
      <c r="AT901" s="576"/>
      <c r="AU901" s="552"/>
    </row>
    <row r="902" spans="1:47" ht="15.5" x14ac:dyDescent="0.35">
      <c r="A902" s="1147"/>
      <c r="B902" s="1148"/>
      <c r="C902" s="1148"/>
      <c r="D902" s="1148"/>
      <c r="E902" s="1148"/>
      <c r="F902" s="1148"/>
      <c r="G902" s="1148"/>
      <c r="H902" s="1148"/>
      <c r="I902" s="1148"/>
      <c r="J902" s="1148"/>
      <c r="K902" s="1148"/>
      <c r="L902" s="1148"/>
      <c r="M902" s="1148"/>
      <c r="N902" s="1148"/>
      <c r="O902" s="1148"/>
      <c r="P902" s="1148"/>
      <c r="Q902" s="1148"/>
      <c r="R902" s="1148"/>
      <c r="S902" s="1148"/>
      <c r="T902" s="1148"/>
      <c r="U902" s="1148"/>
      <c r="V902" s="1148"/>
      <c r="W902" s="1148"/>
      <c r="X902" s="1148"/>
      <c r="Y902" s="1148"/>
      <c r="Z902" s="1148"/>
      <c r="AA902" s="1148"/>
      <c r="AB902" s="1148"/>
      <c r="AC902" s="1148"/>
      <c r="AD902" s="1148"/>
      <c r="AE902" s="1148"/>
      <c r="AF902" s="1149"/>
      <c r="AG902" s="1288" t="s">
        <v>522</v>
      </c>
      <c r="AH902" s="1289"/>
      <c r="AI902" s="1289"/>
      <c r="AJ902" s="1289"/>
      <c r="AK902" s="1289"/>
      <c r="AL902" s="1289"/>
      <c r="AM902" s="1290"/>
      <c r="AN902" s="709">
        <f>AU902</f>
        <v>59.495000000000019</v>
      </c>
      <c r="AP902" s="710" t="s">
        <v>449</v>
      </c>
      <c r="AQ902" s="711"/>
      <c r="AR902" s="711"/>
      <c r="AS902" s="711"/>
      <c r="AT902" s="712"/>
      <c r="AU902" s="552">
        <f>SUM(AU855:AU901)</f>
        <v>59.495000000000019</v>
      </c>
    </row>
    <row r="903" spans="1:47" ht="18.5" thickBot="1" x14ac:dyDescent="0.45">
      <c r="A903" s="1150"/>
      <c r="B903" s="1151"/>
      <c r="C903" s="1151"/>
      <c r="D903" s="1151"/>
      <c r="E903" s="1151"/>
      <c r="F903" s="1151"/>
      <c r="G903" s="1151"/>
      <c r="H903" s="1151"/>
      <c r="I903" s="1151"/>
      <c r="J903" s="1151"/>
      <c r="K903" s="1151"/>
      <c r="L903" s="1151"/>
      <c r="M903" s="1151"/>
      <c r="N903" s="1151"/>
      <c r="O903" s="1151"/>
      <c r="P903" s="1151"/>
      <c r="Q903" s="1151"/>
      <c r="R903" s="1151"/>
      <c r="S903" s="1151"/>
      <c r="T903" s="1151"/>
      <c r="U903" s="1151"/>
      <c r="V903" s="1151"/>
      <c r="W903" s="1151"/>
      <c r="X903" s="1151"/>
      <c r="Y903" s="1151"/>
      <c r="Z903" s="1151"/>
      <c r="AA903" s="1151"/>
      <c r="AB903" s="1151"/>
      <c r="AC903" s="1151"/>
      <c r="AD903" s="1151"/>
      <c r="AE903" s="1151"/>
      <c r="AF903" s="1152"/>
      <c r="AG903" s="1193" t="s">
        <v>415</v>
      </c>
      <c r="AH903" s="1194"/>
      <c r="AI903" s="1194"/>
      <c r="AJ903" s="1194"/>
      <c r="AK903" s="1194"/>
      <c r="AL903" s="1194"/>
      <c r="AM903" s="1195"/>
      <c r="AN903" s="459">
        <f>AN901-AN902</f>
        <v>289.95499999999993</v>
      </c>
    </row>
    <row r="904" spans="1:47" ht="15.5" x14ac:dyDescent="0.35">
      <c r="A904" s="448"/>
      <c r="B904" s="447"/>
      <c r="H904" s="446"/>
      <c r="S904" s="1171"/>
      <c r="T904" s="1171"/>
      <c r="U904" s="1171"/>
      <c r="V904" s="1171"/>
      <c r="W904" s="1171"/>
      <c r="X904" s="1171"/>
      <c r="Y904" s="1171"/>
      <c r="Z904" s="1171"/>
      <c r="AA904" s="1171"/>
      <c r="AB904" s="1171"/>
      <c r="AC904" s="1171"/>
      <c r="AD904" s="1171"/>
      <c r="AE904" s="1171"/>
      <c r="AF904" s="1171"/>
      <c r="AG904" s="1171"/>
      <c r="AH904" s="1171"/>
      <c r="AI904" s="451"/>
      <c r="AJ904" s="450"/>
      <c r="AK904" s="446"/>
      <c r="AN904" s="449"/>
      <c r="AP904" s="692"/>
      <c r="AT904" s="664"/>
    </row>
    <row r="905" spans="1:47" ht="15.5" x14ac:dyDescent="0.35">
      <c r="A905" s="448"/>
      <c r="B905" s="447"/>
      <c r="H905" s="446"/>
      <c r="S905" s="1171"/>
      <c r="T905" s="1171"/>
      <c r="U905" s="1171"/>
      <c r="V905" s="1171"/>
      <c r="W905" s="1171"/>
      <c r="X905" s="1171"/>
      <c r="Y905" s="1171"/>
      <c r="Z905" s="1171"/>
      <c r="AA905" s="1171"/>
      <c r="AB905" s="1171"/>
      <c r="AC905" s="1171"/>
      <c r="AD905" s="1171"/>
      <c r="AE905" s="1171"/>
      <c r="AF905" s="1171"/>
      <c r="AG905" s="1171"/>
      <c r="AH905" s="1171"/>
      <c r="AI905" s="451"/>
      <c r="AJ905" s="450"/>
      <c r="AK905" s="446"/>
      <c r="AN905" s="449"/>
      <c r="AP905" s="692"/>
      <c r="AT905" s="664"/>
    </row>
    <row r="906" spans="1:47" ht="15.5" x14ac:dyDescent="0.35">
      <c r="A906" s="448"/>
      <c r="B906" s="447"/>
      <c r="H906" s="446"/>
      <c r="S906" s="1171"/>
      <c r="T906" s="1171"/>
      <c r="U906" s="1171"/>
      <c r="V906" s="1171"/>
      <c r="W906" s="1171"/>
      <c r="X906" s="1171"/>
      <c r="Y906" s="1171"/>
      <c r="Z906" s="1171"/>
      <c r="AA906" s="1171"/>
      <c r="AB906" s="1171"/>
      <c r="AC906" s="1171"/>
      <c r="AD906" s="1171"/>
      <c r="AE906" s="1171"/>
      <c r="AF906" s="1171"/>
      <c r="AG906" s="1171"/>
      <c r="AH906" s="1171"/>
      <c r="AI906" s="451"/>
      <c r="AJ906" s="450"/>
      <c r="AK906" s="446"/>
      <c r="AN906" s="449"/>
      <c r="AP906" s="692"/>
      <c r="AT906" s="664"/>
    </row>
    <row r="907" spans="1:47" ht="15.5" x14ac:dyDescent="0.35">
      <c r="A907" s="448"/>
      <c r="B907" s="447"/>
      <c r="H907" s="446"/>
      <c r="S907" s="1171"/>
      <c r="T907" s="1171"/>
      <c r="U907" s="1171"/>
      <c r="V907" s="1171"/>
      <c r="W907" s="1171"/>
      <c r="X907" s="1171"/>
      <c r="Y907" s="1171"/>
      <c r="Z907" s="1171"/>
      <c r="AA907" s="1171"/>
      <c r="AB907" s="1171"/>
      <c r="AC907" s="1171"/>
      <c r="AD907" s="1171"/>
      <c r="AE907" s="1171"/>
      <c r="AF907" s="1171"/>
      <c r="AG907" s="1171"/>
      <c r="AH907" s="1171"/>
      <c r="AI907" s="451"/>
      <c r="AJ907" s="450"/>
      <c r="AK907" s="446"/>
      <c r="AN907" s="449"/>
      <c r="AP907" s="693"/>
      <c r="AT907" s="664"/>
    </row>
    <row r="908" spans="1:47" ht="15.5" x14ac:dyDescent="0.35">
      <c r="A908" s="448"/>
      <c r="B908" s="447"/>
      <c r="H908" s="446"/>
      <c r="S908" s="1171"/>
      <c r="T908" s="1171"/>
      <c r="U908" s="1171"/>
      <c r="V908" s="1171"/>
      <c r="W908" s="1171"/>
      <c r="X908" s="1171"/>
      <c r="Y908" s="1171"/>
      <c r="Z908" s="1171"/>
      <c r="AA908" s="1171"/>
      <c r="AB908" s="1171"/>
      <c r="AC908" s="1171"/>
      <c r="AD908" s="1171"/>
      <c r="AE908" s="1171"/>
      <c r="AF908" s="1171"/>
      <c r="AG908" s="1171"/>
      <c r="AH908" s="1171"/>
      <c r="AI908" s="1173" t="s">
        <v>541</v>
      </c>
      <c r="AJ908" s="1174"/>
      <c r="AK908" s="1174"/>
      <c r="AL908" s="1174"/>
      <c r="AM908" s="1174"/>
      <c r="AN908" s="1175"/>
      <c r="AP908" s="693"/>
      <c r="AT908" s="664"/>
    </row>
    <row r="909" spans="1:47" ht="13" x14ac:dyDescent="0.3">
      <c r="A909" s="1176"/>
      <c r="B909" s="1177"/>
      <c r="C909" s="1177"/>
      <c r="D909" s="1177"/>
      <c r="E909" s="1177"/>
      <c r="F909" s="1177"/>
      <c r="G909" s="1177"/>
      <c r="H909" s="1177"/>
      <c r="I909" s="1177"/>
      <c r="J909" s="1177"/>
      <c r="K909" s="1177"/>
      <c r="L909" s="1177"/>
      <c r="M909" s="1177"/>
      <c r="N909" s="1177"/>
      <c r="O909" s="1177"/>
      <c r="P909" s="1177"/>
      <c r="Q909" s="1177"/>
      <c r="R909" s="1178"/>
      <c r="S909" s="1171"/>
      <c r="T909" s="1171"/>
      <c r="U909" s="1171"/>
      <c r="V909" s="1171"/>
      <c r="W909" s="1171"/>
      <c r="X909" s="1171"/>
      <c r="Y909" s="1171"/>
      <c r="Z909" s="1171"/>
      <c r="AA909" s="1171"/>
      <c r="AB909" s="1171"/>
      <c r="AC909" s="1171"/>
      <c r="AD909" s="1171"/>
      <c r="AE909" s="1171"/>
      <c r="AF909" s="1171"/>
      <c r="AG909" s="1171"/>
      <c r="AH909" s="1171"/>
      <c r="AI909" s="1173" t="s">
        <v>542</v>
      </c>
      <c r="AJ909" s="1174"/>
      <c r="AK909" s="1174"/>
      <c r="AL909" s="1174"/>
      <c r="AM909" s="1174"/>
      <c r="AN909" s="1175"/>
      <c r="AP909" s="692"/>
      <c r="AT909" s="664"/>
    </row>
    <row r="910" spans="1:47" ht="13" x14ac:dyDescent="0.3">
      <c r="A910" s="1176"/>
      <c r="B910" s="1177"/>
      <c r="C910" s="1177"/>
      <c r="D910" s="1177"/>
      <c r="E910" s="1177"/>
      <c r="F910" s="1177"/>
      <c r="G910" s="1177"/>
      <c r="H910" s="1177"/>
      <c r="I910" s="1177"/>
      <c r="J910" s="1177"/>
      <c r="K910" s="1177"/>
      <c r="L910" s="1177"/>
      <c r="M910" s="1177"/>
      <c r="N910" s="1177"/>
      <c r="O910" s="1177"/>
      <c r="P910" s="1177"/>
      <c r="Q910" s="1177"/>
      <c r="R910" s="1178"/>
      <c r="S910" s="1171"/>
      <c r="T910" s="1171"/>
      <c r="U910" s="1171"/>
      <c r="V910" s="1171"/>
      <c r="W910" s="1171"/>
      <c r="X910" s="1171"/>
      <c r="Y910" s="1171"/>
      <c r="Z910" s="1171"/>
      <c r="AA910" s="1171"/>
      <c r="AB910" s="1171"/>
      <c r="AC910" s="1171"/>
      <c r="AD910" s="1171"/>
      <c r="AE910" s="1171"/>
      <c r="AF910" s="1171"/>
      <c r="AG910" s="1171"/>
      <c r="AH910" s="1171"/>
      <c r="AI910" s="1173" t="s">
        <v>543</v>
      </c>
      <c r="AJ910" s="1174"/>
      <c r="AK910" s="1174"/>
      <c r="AL910" s="1174"/>
      <c r="AM910" s="1174"/>
      <c r="AN910" s="1175"/>
      <c r="AP910" s="693"/>
      <c r="AT910" s="664"/>
    </row>
    <row r="911" spans="1:47" ht="13.5" thickBot="1" x14ac:dyDescent="0.35">
      <c r="A911" s="1179"/>
      <c r="B911" s="1180"/>
      <c r="C911" s="1180"/>
      <c r="D911" s="1180"/>
      <c r="E911" s="1180"/>
      <c r="F911" s="1180"/>
      <c r="G911" s="1180"/>
      <c r="H911" s="1180"/>
      <c r="I911" s="1180"/>
      <c r="J911" s="1180"/>
      <c r="K911" s="1180"/>
      <c r="L911" s="1180"/>
      <c r="M911" s="1180"/>
      <c r="N911" s="1180"/>
      <c r="O911" s="1180"/>
      <c r="P911" s="1180"/>
      <c r="Q911" s="1180"/>
      <c r="R911" s="1181"/>
      <c r="S911" s="1172"/>
      <c r="T911" s="1172"/>
      <c r="U911" s="1172"/>
      <c r="V911" s="1172"/>
      <c r="W911" s="1172"/>
      <c r="X911" s="1172"/>
      <c r="Y911" s="1172"/>
      <c r="Z911" s="1172"/>
      <c r="AA911" s="1172"/>
      <c r="AB911" s="1172"/>
      <c r="AC911" s="1172"/>
      <c r="AD911" s="1172"/>
      <c r="AE911" s="1172"/>
      <c r="AF911" s="1172"/>
      <c r="AG911" s="1172"/>
      <c r="AH911" s="1172"/>
      <c r="AI911" s="1182"/>
      <c r="AJ911" s="1183"/>
      <c r="AK911" s="1183"/>
      <c r="AL911" s="1183"/>
      <c r="AM911" s="1183"/>
      <c r="AN911" s="1184"/>
      <c r="AP911" s="693"/>
      <c r="AT911" s="664"/>
    </row>
    <row r="912" spans="1:47" ht="23" x14ac:dyDescent="0.5">
      <c r="A912" s="1202"/>
      <c r="B912" s="1203"/>
      <c r="C912" s="1203"/>
      <c r="D912" s="1203"/>
      <c r="E912" s="1203"/>
      <c r="F912" s="1203"/>
      <c r="G912" s="1203"/>
      <c r="H912" s="1204"/>
      <c r="I912" s="1208" t="s">
        <v>443</v>
      </c>
      <c r="J912" s="1209"/>
      <c r="K912" s="1209"/>
      <c r="L912" s="1209"/>
      <c r="M912" s="1209"/>
      <c r="N912" s="1209"/>
      <c r="O912" s="1209"/>
      <c r="P912" s="1209"/>
      <c r="Q912" s="1209"/>
      <c r="R912" s="1209"/>
      <c r="S912" s="1209"/>
      <c r="T912" s="1209"/>
      <c r="U912" s="1209"/>
      <c r="V912" s="1209"/>
      <c r="W912" s="1209"/>
      <c r="X912" s="1209"/>
      <c r="Y912" s="1209"/>
      <c r="Z912" s="1209"/>
      <c r="AA912" s="1209"/>
      <c r="AB912" s="1209"/>
      <c r="AC912" s="1209"/>
      <c r="AD912" s="1209"/>
      <c r="AE912" s="1209"/>
      <c r="AF912" s="1209"/>
      <c r="AG912" s="1209"/>
      <c r="AH912" s="1209"/>
      <c r="AI912" s="1209"/>
      <c r="AJ912" s="1209"/>
      <c r="AK912" s="1210"/>
      <c r="AL912" s="1214" t="s">
        <v>442</v>
      </c>
      <c r="AM912" s="1215"/>
      <c r="AN912" s="1216"/>
      <c r="AP912" s="692"/>
      <c r="AT912" s="664"/>
    </row>
    <row r="913" spans="1:47" ht="23" x14ac:dyDescent="0.5">
      <c r="A913" s="1205"/>
      <c r="B913" s="1206"/>
      <c r="C913" s="1206"/>
      <c r="D913" s="1206"/>
      <c r="E913" s="1206"/>
      <c r="F913" s="1206"/>
      <c r="G913" s="1206"/>
      <c r="H913" s="1207"/>
      <c r="I913" s="1211"/>
      <c r="J913" s="1212"/>
      <c r="K913" s="1212"/>
      <c r="L913" s="1212"/>
      <c r="M913" s="1212"/>
      <c r="N913" s="1212"/>
      <c r="O913" s="1212"/>
      <c r="P913" s="1212"/>
      <c r="Q913" s="1212"/>
      <c r="R913" s="1212"/>
      <c r="S913" s="1212"/>
      <c r="T913" s="1212"/>
      <c r="U913" s="1212"/>
      <c r="V913" s="1212"/>
      <c r="W913" s="1212"/>
      <c r="X913" s="1212"/>
      <c r="Y913" s="1212"/>
      <c r="Z913" s="1212"/>
      <c r="AA913" s="1212"/>
      <c r="AB913" s="1212"/>
      <c r="AC913" s="1212"/>
      <c r="AD913" s="1212"/>
      <c r="AE913" s="1212"/>
      <c r="AF913" s="1212"/>
      <c r="AG913" s="1212"/>
      <c r="AH913" s="1212"/>
      <c r="AI913" s="1212"/>
      <c r="AJ913" s="1212"/>
      <c r="AK913" s="1213"/>
      <c r="AL913" s="1217" t="s">
        <v>441</v>
      </c>
      <c r="AM913" s="1218"/>
      <c r="AN913" s="1219"/>
      <c r="AP913" s="693"/>
      <c r="AT913" s="664"/>
    </row>
    <row r="914" spans="1:47" ht="23" x14ac:dyDescent="0.5">
      <c r="A914" s="1205"/>
      <c r="B914" s="1206"/>
      <c r="C914" s="1206"/>
      <c r="D914" s="1206"/>
      <c r="E914" s="1206"/>
      <c r="F914" s="1206"/>
      <c r="G914" s="1206"/>
      <c r="H914" s="1207"/>
      <c r="I914" s="1220" t="s">
        <v>440</v>
      </c>
      <c r="J914" s="1221"/>
      <c r="K914" s="1221"/>
      <c r="L914" s="1221"/>
      <c r="M914" s="1221"/>
      <c r="N914" s="1221"/>
      <c r="O914" s="1221"/>
      <c r="P914" s="1221"/>
      <c r="Q914" s="1221"/>
      <c r="R914" s="1221"/>
      <c r="S914" s="1221"/>
      <c r="T914" s="1221"/>
      <c r="U914" s="1221"/>
      <c r="V914" s="1221"/>
      <c r="W914" s="1221"/>
      <c r="X914" s="1221"/>
      <c r="Y914" s="1221"/>
      <c r="Z914" s="1221"/>
      <c r="AA914" s="1221"/>
      <c r="AB914" s="1221"/>
      <c r="AC914" s="1221"/>
      <c r="AD914" s="1221"/>
      <c r="AE914" s="1221"/>
      <c r="AF914" s="1221"/>
      <c r="AG914" s="1221"/>
      <c r="AH914" s="1221"/>
      <c r="AI914" s="1221"/>
      <c r="AJ914" s="1221"/>
      <c r="AK914" s="1222"/>
      <c r="AL914" s="1223" t="s">
        <v>439</v>
      </c>
      <c r="AM914" s="1224"/>
      <c r="AN914" s="1225"/>
      <c r="AP914" s="692"/>
      <c r="AT914" s="664"/>
    </row>
    <row r="915" spans="1:47" ht="14" x14ac:dyDescent="0.25">
      <c r="A915" s="1226" t="s">
        <v>438</v>
      </c>
      <c r="B915" s="1227"/>
      <c r="C915" s="1227"/>
      <c r="D915" s="1227"/>
      <c r="E915" s="1227"/>
      <c r="F915" s="1227" t="s">
        <v>437</v>
      </c>
      <c r="G915" s="1227"/>
      <c r="H915" s="1228">
        <v>15</v>
      </c>
      <c r="I915" s="1229"/>
      <c r="J915" s="1227" t="s">
        <v>436</v>
      </c>
      <c r="K915" s="1227"/>
      <c r="L915" s="1230">
        <v>6</v>
      </c>
      <c r="M915" s="1230"/>
      <c r="N915" s="1227" t="s">
        <v>8</v>
      </c>
      <c r="O915" s="1227"/>
      <c r="P915" s="1230">
        <v>2025</v>
      </c>
      <c r="Q915" s="1230"/>
      <c r="R915" s="482"/>
      <c r="S915" s="482"/>
      <c r="T915" s="482"/>
      <c r="U915" s="1227" t="s">
        <v>435</v>
      </c>
      <c r="V915" s="1227"/>
      <c r="W915" s="1227"/>
      <c r="X915" s="1227"/>
      <c r="Y915" s="1227"/>
      <c r="Z915" s="1231"/>
      <c r="AA915" s="1231"/>
      <c r="AB915" s="1231"/>
      <c r="AC915" s="1231"/>
      <c r="AD915" s="1231"/>
      <c r="AE915" s="1231"/>
      <c r="AF915" s="1231"/>
      <c r="AG915" s="1227" t="s">
        <v>434</v>
      </c>
      <c r="AH915" s="1227"/>
      <c r="AI915" s="1227"/>
      <c r="AJ915" s="1142" t="s">
        <v>541</v>
      </c>
      <c r="AK915" s="1142"/>
      <c r="AL915" s="1142"/>
      <c r="AM915" s="1142"/>
      <c r="AN915" s="1143"/>
      <c r="AP915" s="693"/>
      <c r="AT915" s="664"/>
    </row>
    <row r="916" spans="1:47" ht="17.649999999999999" customHeight="1" x14ac:dyDescent="0.3">
      <c r="A916" s="1232" t="s">
        <v>433</v>
      </c>
      <c r="B916" s="1233"/>
      <c r="C916" s="1233"/>
      <c r="D916" s="1233"/>
      <c r="E916" s="1233"/>
      <c r="F916" s="1233"/>
      <c r="G916" s="1233"/>
      <c r="H916" s="1233"/>
      <c r="I916" s="1234" t="s">
        <v>540</v>
      </c>
      <c r="J916" s="1235"/>
      <c r="K916" s="1235"/>
      <c r="L916" s="1235"/>
      <c r="M916" s="1235"/>
      <c r="N916" s="1235"/>
      <c r="O916" s="1235"/>
      <c r="P916" s="1235"/>
      <c r="Q916" s="1235"/>
      <c r="R916" s="1235"/>
      <c r="S916" s="1235"/>
      <c r="T916" s="1235"/>
      <c r="U916" s="1235"/>
      <c r="V916" s="1235"/>
      <c r="W916" s="1235"/>
      <c r="X916" s="1235"/>
      <c r="Y916" s="1235"/>
      <c r="Z916" s="1235"/>
      <c r="AA916" s="1235"/>
      <c r="AB916" s="1235"/>
      <c r="AC916" s="1235"/>
      <c r="AD916" s="1235"/>
      <c r="AE916" s="1235"/>
      <c r="AF916" s="1235"/>
      <c r="AG916" s="1235"/>
      <c r="AH916" s="1235"/>
      <c r="AI916" s="1235"/>
      <c r="AJ916" s="1235"/>
      <c r="AK916" s="1235"/>
      <c r="AL916" s="1235"/>
      <c r="AM916" s="1235"/>
      <c r="AN916" s="1236"/>
      <c r="AP916" s="1287"/>
      <c r="AQ916" s="1287"/>
      <c r="AR916" s="1287"/>
      <c r="AS916" s="1287"/>
      <c r="AT916" s="1287"/>
      <c r="AU916" s="446"/>
    </row>
    <row r="917" spans="1:47" ht="20" x14ac:dyDescent="0.4">
      <c r="A917" s="1226" t="s">
        <v>432</v>
      </c>
      <c r="B917" s="1227"/>
      <c r="C917" s="1227"/>
      <c r="D917" s="1227"/>
      <c r="E917" s="1227"/>
      <c r="F917" s="1227"/>
      <c r="G917" s="1227"/>
      <c r="H917" s="1227"/>
      <c r="I917" s="1237"/>
      <c r="J917" s="1237"/>
      <c r="K917" s="1237"/>
      <c r="L917" s="1237"/>
      <c r="M917" s="1237"/>
      <c r="N917" s="1237"/>
      <c r="O917" s="1237"/>
      <c r="P917" s="1237"/>
      <c r="Q917" s="1237"/>
      <c r="R917" s="1237"/>
      <c r="S917" s="1237"/>
      <c r="T917" s="1237"/>
      <c r="U917" s="1237"/>
      <c r="V917" s="1237"/>
      <c r="W917" s="1237"/>
      <c r="X917" s="1237"/>
      <c r="Y917" s="1237"/>
      <c r="Z917" s="1237"/>
      <c r="AA917" s="1237"/>
      <c r="AB917" s="1237"/>
      <c r="AC917" s="1237"/>
      <c r="AD917" s="1237"/>
      <c r="AE917" s="1238" t="s">
        <v>429</v>
      </c>
      <c r="AF917" s="1239"/>
      <c r="AG917" s="1239"/>
      <c r="AH917" s="1240"/>
      <c r="AI917" s="484"/>
      <c r="AJ917" s="1241" t="s">
        <v>431</v>
      </c>
      <c r="AK917" s="1242"/>
      <c r="AL917" s="1243"/>
      <c r="AM917" s="1244"/>
      <c r="AN917" s="1245"/>
    </row>
    <row r="918" spans="1:47" ht="20" x14ac:dyDescent="0.4">
      <c r="A918" s="1226" t="s">
        <v>430</v>
      </c>
      <c r="B918" s="1227"/>
      <c r="C918" s="1227"/>
      <c r="D918" s="1227"/>
      <c r="E918" s="1227"/>
      <c r="F918" s="1227"/>
      <c r="G918" s="1227"/>
      <c r="H918" s="1227"/>
      <c r="I918" s="1237"/>
      <c r="J918" s="1237"/>
      <c r="K918" s="1237"/>
      <c r="L918" s="1237"/>
      <c r="M918" s="1237"/>
      <c r="N918" s="1237"/>
      <c r="O918" s="1237"/>
      <c r="P918" s="1237"/>
      <c r="Q918" s="1237"/>
      <c r="R918" s="1237"/>
      <c r="S918" s="1237"/>
      <c r="T918" s="1237"/>
      <c r="U918" s="1237"/>
      <c r="V918" s="1237"/>
      <c r="W918" s="1237"/>
      <c r="X918" s="1237"/>
      <c r="Y918" s="1237"/>
      <c r="Z918" s="1237"/>
      <c r="AA918" s="1237"/>
      <c r="AB918" s="1237"/>
      <c r="AC918" s="1237"/>
      <c r="AD918" s="1237"/>
      <c r="AE918" s="1238" t="s">
        <v>429</v>
      </c>
      <c r="AF918" s="1239"/>
      <c r="AG918" s="1239"/>
      <c r="AH918" s="1240"/>
      <c r="AI918" s="484"/>
      <c r="AJ918" s="1238" t="s">
        <v>428</v>
      </c>
      <c r="AK918" s="1239"/>
      <c r="AL918" s="1240"/>
      <c r="AM918" s="1244"/>
      <c r="AN918" s="1245"/>
    </row>
    <row r="919" spans="1:47" ht="16" thickBot="1" x14ac:dyDescent="0.3">
      <c r="A919" s="483"/>
      <c r="B919" s="482"/>
      <c r="C919" s="482"/>
      <c r="D919" s="482"/>
      <c r="E919" s="482"/>
      <c r="F919" s="482"/>
      <c r="G919" s="482"/>
      <c r="H919" s="482"/>
      <c r="I919" s="482"/>
      <c r="J919" s="482"/>
      <c r="K919" s="482"/>
      <c r="L919" s="482"/>
      <c r="M919" s="482"/>
      <c r="N919" s="482"/>
      <c r="O919" s="482"/>
      <c r="P919" s="482"/>
      <c r="Q919" s="482"/>
      <c r="R919" s="482"/>
      <c r="S919" s="482"/>
      <c r="T919" s="482"/>
      <c r="U919" s="482"/>
      <c r="V919" s="482"/>
      <c r="W919" s="482"/>
      <c r="X919" s="482"/>
      <c r="Y919" s="482"/>
      <c r="Z919" s="482"/>
      <c r="AA919" s="482"/>
      <c r="AB919" s="482"/>
      <c r="AC919" s="482"/>
      <c r="AD919" s="482"/>
      <c r="AE919" s="482"/>
      <c r="AF919" s="482"/>
      <c r="AG919" s="482"/>
      <c r="AH919" s="482"/>
      <c r="AI919" s="481"/>
      <c r="AJ919" s="481"/>
      <c r="AK919" s="481"/>
      <c r="AL919" s="481"/>
      <c r="AM919" s="480"/>
      <c r="AN919" s="479"/>
    </row>
    <row r="920" spans="1:47" ht="18.399999999999999" customHeight="1" thickBot="1" x14ac:dyDescent="0.3">
      <c r="A920" s="1246" t="s">
        <v>620</v>
      </c>
      <c r="B920" s="1247"/>
      <c r="C920" s="1247"/>
      <c r="D920" s="1247"/>
      <c r="E920" s="1247"/>
      <c r="F920" s="1247"/>
      <c r="G920" s="1247"/>
      <c r="H920" s="1248" t="s">
        <v>31</v>
      </c>
      <c r="I920" s="1249"/>
      <c r="J920" s="1249"/>
      <c r="K920" s="1249"/>
      <c r="L920" s="1249"/>
      <c r="M920" s="1249"/>
      <c r="N920" s="1249"/>
      <c r="O920" s="1249"/>
      <c r="P920" s="1249"/>
      <c r="Q920" s="1249"/>
      <c r="R920" s="1249"/>
      <c r="S920" s="1249"/>
      <c r="T920" s="1250"/>
      <c r="U920" s="1247" t="s">
        <v>20</v>
      </c>
      <c r="V920" s="1247"/>
      <c r="W920" s="1247"/>
      <c r="X920" s="1247"/>
      <c r="Y920" s="1247"/>
      <c r="Z920" s="1247"/>
      <c r="AA920" s="1247"/>
      <c r="AB920" s="1247"/>
      <c r="AC920" s="1247"/>
      <c r="AD920" s="1247"/>
      <c r="AE920" s="1196" t="s">
        <v>523</v>
      </c>
      <c r="AF920" s="1197"/>
      <c r="AG920" s="1198"/>
      <c r="AH920" s="1198"/>
      <c r="AI920" s="1199"/>
      <c r="AJ920" s="478" t="s">
        <v>427</v>
      </c>
      <c r="AK920" s="555" t="s">
        <v>36</v>
      </c>
      <c r="AL920" s="476" t="s">
        <v>426</v>
      </c>
      <c r="AM920" s="1200" t="s">
        <v>425</v>
      </c>
      <c r="AN920" s="1201"/>
    </row>
    <row r="921" spans="1:47" ht="13" x14ac:dyDescent="0.3">
      <c r="A921" s="1144"/>
      <c r="B921" s="1145"/>
      <c r="C921" s="1145"/>
      <c r="D921" s="1145"/>
      <c r="E921" s="1145"/>
      <c r="F921" s="1145"/>
      <c r="G921" s="1145"/>
      <c r="H921" s="1145"/>
      <c r="I921" s="1145"/>
      <c r="J921" s="1145"/>
      <c r="K921" s="1145"/>
      <c r="L921" s="1145"/>
      <c r="M921" s="1145"/>
      <c r="N921" s="1145"/>
      <c r="O921" s="1145"/>
      <c r="P921" s="1145"/>
      <c r="Q921" s="1145"/>
      <c r="R921" s="1145"/>
      <c r="S921" s="1145"/>
      <c r="T921" s="1145"/>
      <c r="U921" s="1145"/>
      <c r="V921" s="1145"/>
      <c r="W921" s="1145"/>
      <c r="X921" s="1145"/>
      <c r="Y921" s="1145"/>
      <c r="Z921" s="1145"/>
      <c r="AA921" s="1145"/>
      <c r="AB921" s="1145"/>
      <c r="AC921" s="1145"/>
      <c r="AD921" s="1145"/>
      <c r="AE921" s="1145"/>
      <c r="AF921" s="1146"/>
      <c r="AG921" s="1153" t="s">
        <v>424</v>
      </c>
      <c r="AH921" s="1154"/>
      <c r="AI921" s="1157" t="s">
        <v>423</v>
      </c>
      <c r="AJ921" s="1159" t="s">
        <v>422</v>
      </c>
      <c r="AK921" s="1160"/>
      <c r="AL921" s="1161"/>
      <c r="AM921" s="1157" t="s">
        <v>66</v>
      </c>
      <c r="AN921" s="1162" t="s">
        <v>420</v>
      </c>
    </row>
    <row r="922" spans="1:47" ht="13.5" thickBot="1" x14ac:dyDescent="0.35">
      <c r="A922" s="1147"/>
      <c r="B922" s="1148"/>
      <c r="C922" s="1148"/>
      <c r="D922" s="1148"/>
      <c r="E922" s="1148"/>
      <c r="F922" s="1148"/>
      <c r="G922" s="1148"/>
      <c r="H922" s="1148"/>
      <c r="I922" s="1148"/>
      <c r="J922" s="1148"/>
      <c r="K922" s="1148"/>
      <c r="L922" s="1148"/>
      <c r="M922" s="1148"/>
      <c r="N922" s="1148"/>
      <c r="O922" s="1148"/>
      <c r="P922" s="1148"/>
      <c r="Q922" s="1148"/>
      <c r="R922" s="1148"/>
      <c r="S922" s="1148"/>
      <c r="T922" s="1148"/>
      <c r="U922" s="1148"/>
      <c r="V922" s="1148"/>
      <c r="W922" s="1148"/>
      <c r="X922" s="1148"/>
      <c r="Y922" s="1148"/>
      <c r="Z922" s="1148"/>
      <c r="AA922" s="1148"/>
      <c r="AB922" s="1148"/>
      <c r="AC922" s="1148"/>
      <c r="AD922" s="1148"/>
      <c r="AE922" s="1148"/>
      <c r="AF922" s="1149"/>
      <c r="AG922" s="1155"/>
      <c r="AH922" s="1156"/>
      <c r="AI922" s="1158"/>
      <c r="AJ922" s="475" t="s">
        <v>446</v>
      </c>
      <c r="AK922" s="475" t="s">
        <v>513</v>
      </c>
      <c r="AL922" s="475" t="s">
        <v>417</v>
      </c>
      <c r="AM922" s="1158"/>
      <c r="AN922" s="1163"/>
    </row>
    <row r="923" spans="1:47" ht="15.5" x14ac:dyDescent="0.35">
      <c r="A923" s="1147"/>
      <c r="B923" s="1148"/>
      <c r="C923" s="1148"/>
      <c r="D923" s="1148"/>
      <c r="E923" s="1148"/>
      <c r="F923" s="1148"/>
      <c r="G923" s="1148"/>
      <c r="H923" s="1148"/>
      <c r="I923" s="1148"/>
      <c r="J923" s="1148"/>
      <c r="K923" s="1148"/>
      <c r="L923" s="1148"/>
      <c r="M923" s="1148"/>
      <c r="N923" s="1148"/>
      <c r="O923" s="1148"/>
      <c r="P923" s="1148"/>
      <c r="Q923" s="1148"/>
      <c r="R923" s="1148"/>
      <c r="S923" s="1148"/>
      <c r="T923" s="1148"/>
      <c r="U923" s="1148"/>
      <c r="V923" s="1148"/>
      <c r="W923" s="1148"/>
      <c r="X923" s="1148"/>
      <c r="Y923" s="1148"/>
      <c r="Z923" s="1148"/>
      <c r="AA923" s="1148"/>
      <c r="AB923" s="1148"/>
      <c r="AC923" s="1148"/>
      <c r="AD923" s="1148"/>
      <c r="AE923" s="1148"/>
      <c r="AF923" s="1149"/>
      <c r="AG923" s="1164"/>
      <c r="AH923" s="1165"/>
      <c r="AI923" s="469"/>
      <c r="AJ923" s="467"/>
      <c r="AK923" s="466"/>
      <c r="AL923" s="466"/>
      <c r="AM923" s="470"/>
      <c r="AN923" s="465"/>
    </row>
    <row r="924" spans="1:47" ht="15.5" x14ac:dyDescent="0.35">
      <c r="A924" s="1147"/>
      <c r="B924" s="1148"/>
      <c r="C924" s="1148"/>
      <c r="D924" s="1148"/>
      <c r="E924" s="1148"/>
      <c r="F924" s="1148"/>
      <c r="G924" s="1148"/>
      <c r="H924" s="1148"/>
      <c r="I924" s="1148"/>
      <c r="J924" s="1148"/>
      <c r="K924" s="1148"/>
      <c r="L924" s="1148"/>
      <c r="M924" s="1148"/>
      <c r="N924" s="1148"/>
      <c r="O924" s="1148"/>
      <c r="P924" s="1148"/>
      <c r="Q924" s="1148"/>
      <c r="R924" s="1148"/>
      <c r="S924" s="1148"/>
      <c r="T924" s="1148"/>
      <c r="U924" s="1148"/>
      <c r="V924" s="1148"/>
      <c r="W924" s="1148"/>
      <c r="X924" s="1148"/>
      <c r="Y924" s="1148"/>
      <c r="Z924" s="1148"/>
      <c r="AA924" s="1148"/>
      <c r="AB924" s="1148"/>
      <c r="AC924" s="1148"/>
      <c r="AD924" s="1148"/>
      <c r="AE924" s="1148"/>
      <c r="AF924" s="1149"/>
      <c r="AG924" s="1166"/>
      <c r="AH924" s="1167"/>
      <c r="AI924" s="468" t="s">
        <v>665</v>
      </c>
      <c r="AJ924" s="467"/>
      <c r="AK924" s="466">
        <v>47.9</v>
      </c>
      <c r="AL924" s="466"/>
      <c r="AM924" s="470"/>
      <c r="AN924" s="465">
        <f>AK924</f>
        <v>47.9</v>
      </c>
    </row>
    <row r="925" spans="1:47" ht="15.5" x14ac:dyDescent="0.35">
      <c r="A925" s="1147"/>
      <c r="B925" s="1148"/>
      <c r="C925" s="1148"/>
      <c r="D925" s="1148"/>
      <c r="E925" s="1148"/>
      <c r="F925" s="1148"/>
      <c r="G925" s="1148"/>
      <c r="H925" s="1148"/>
      <c r="I925" s="1148"/>
      <c r="J925" s="1148"/>
      <c r="K925" s="1148"/>
      <c r="L925" s="1148"/>
      <c r="M925" s="1148"/>
      <c r="N925" s="1148"/>
      <c r="O925" s="1148"/>
      <c r="P925" s="1148"/>
      <c r="Q925" s="1148"/>
      <c r="R925" s="1148"/>
      <c r="S925" s="1148"/>
      <c r="T925" s="1148"/>
      <c r="U925" s="1148"/>
      <c r="V925" s="1148"/>
      <c r="W925" s="1148"/>
      <c r="X925" s="1148"/>
      <c r="Y925" s="1148"/>
      <c r="Z925" s="1148"/>
      <c r="AA925" s="1148"/>
      <c r="AB925" s="1148"/>
      <c r="AC925" s="1148"/>
      <c r="AD925" s="1148"/>
      <c r="AE925" s="1148"/>
      <c r="AF925" s="1149"/>
      <c r="AG925" s="1166"/>
      <c r="AH925" s="1167"/>
      <c r="AI925" s="468"/>
      <c r="AJ925" s="467"/>
      <c r="AK925" s="466"/>
      <c r="AL925" s="467"/>
      <c r="AM925" s="470"/>
      <c r="AN925" s="465"/>
    </row>
    <row r="926" spans="1:47" ht="15.5" x14ac:dyDescent="0.35">
      <c r="A926" s="1147"/>
      <c r="B926" s="1148"/>
      <c r="C926" s="1148"/>
      <c r="D926" s="1148"/>
      <c r="E926" s="1148"/>
      <c r="F926" s="1148"/>
      <c r="G926" s="1148"/>
      <c r="H926" s="1148"/>
      <c r="I926" s="1148"/>
      <c r="J926" s="1148"/>
      <c r="K926" s="1148"/>
      <c r="L926" s="1148"/>
      <c r="M926" s="1148"/>
      <c r="N926" s="1148"/>
      <c r="O926" s="1148"/>
      <c r="P926" s="1148"/>
      <c r="Q926" s="1148"/>
      <c r="R926" s="1148"/>
      <c r="S926" s="1148"/>
      <c r="T926" s="1148"/>
      <c r="U926" s="1148"/>
      <c r="V926" s="1148"/>
      <c r="W926" s="1148"/>
      <c r="X926" s="1148"/>
      <c r="Y926" s="1148"/>
      <c r="Z926" s="1148"/>
      <c r="AA926" s="1148"/>
      <c r="AB926" s="1148"/>
      <c r="AC926" s="1148"/>
      <c r="AD926" s="1148"/>
      <c r="AE926" s="1148"/>
      <c r="AF926" s="1149"/>
      <c r="AG926" s="1166"/>
      <c r="AH926" s="1167"/>
      <c r="AI926" s="468"/>
      <c r="AJ926" s="467"/>
      <c r="AK926" s="466"/>
      <c r="AL926" s="467"/>
      <c r="AM926" s="470"/>
      <c r="AN926" s="465"/>
    </row>
    <row r="927" spans="1:47" ht="15.5" x14ac:dyDescent="0.35">
      <c r="A927" s="1147"/>
      <c r="B927" s="1148"/>
      <c r="C927" s="1148"/>
      <c r="D927" s="1148"/>
      <c r="E927" s="1148"/>
      <c r="F927" s="1148"/>
      <c r="G927" s="1148"/>
      <c r="H927" s="1148"/>
      <c r="I927" s="1148"/>
      <c r="J927" s="1148"/>
      <c r="K927" s="1148"/>
      <c r="L927" s="1148"/>
      <c r="M927" s="1148"/>
      <c r="N927" s="1148"/>
      <c r="O927" s="1148"/>
      <c r="P927" s="1148"/>
      <c r="Q927" s="1148"/>
      <c r="R927" s="1148"/>
      <c r="S927" s="1148"/>
      <c r="T927" s="1148"/>
      <c r="U927" s="1148"/>
      <c r="V927" s="1148"/>
      <c r="W927" s="1148"/>
      <c r="X927" s="1148"/>
      <c r="Y927" s="1148"/>
      <c r="Z927" s="1148"/>
      <c r="AA927" s="1148"/>
      <c r="AB927" s="1148"/>
      <c r="AC927" s="1148"/>
      <c r="AD927" s="1148"/>
      <c r="AE927" s="1148"/>
      <c r="AF927" s="1149"/>
      <c r="AG927" s="1166"/>
      <c r="AH927" s="1167"/>
      <c r="AI927" s="468"/>
      <c r="AJ927" s="467"/>
      <c r="AK927" s="466"/>
      <c r="AL927" s="467"/>
      <c r="AM927" s="470"/>
      <c r="AN927" s="465">
        <f t="shared" ref="AN927:AN929" si="33">(AK927*AL927)</f>
        <v>0</v>
      </c>
    </row>
    <row r="928" spans="1:47" ht="15.5" x14ac:dyDescent="0.35">
      <c r="A928" s="1147"/>
      <c r="B928" s="1148"/>
      <c r="C928" s="1148"/>
      <c r="D928" s="1148"/>
      <c r="E928" s="1148"/>
      <c r="F928" s="1148"/>
      <c r="G928" s="1148"/>
      <c r="H928" s="1148"/>
      <c r="I928" s="1148"/>
      <c r="J928" s="1148"/>
      <c r="K928" s="1148"/>
      <c r="L928" s="1148"/>
      <c r="M928" s="1148"/>
      <c r="N928" s="1148"/>
      <c r="O928" s="1148"/>
      <c r="P928" s="1148"/>
      <c r="Q928" s="1148"/>
      <c r="R928" s="1148"/>
      <c r="S928" s="1148"/>
      <c r="T928" s="1148"/>
      <c r="U928" s="1148"/>
      <c r="V928" s="1148"/>
      <c r="W928" s="1148"/>
      <c r="X928" s="1148"/>
      <c r="Y928" s="1148"/>
      <c r="Z928" s="1148"/>
      <c r="AA928" s="1148"/>
      <c r="AB928" s="1148"/>
      <c r="AC928" s="1148"/>
      <c r="AD928" s="1148"/>
      <c r="AE928" s="1148"/>
      <c r="AF928" s="1149"/>
      <c r="AG928" s="1166"/>
      <c r="AH928" s="1167"/>
      <c r="AI928" s="468"/>
      <c r="AJ928" s="467"/>
      <c r="AK928" s="466"/>
      <c r="AL928" s="467"/>
      <c r="AM928" s="470"/>
      <c r="AN928" s="465">
        <f t="shared" si="33"/>
        <v>0</v>
      </c>
    </row>
    <row r="929" spans="1:40" ht="15.5" x14ac:dyDescent="0.35">
      <c r="A929" s="1147"/>
      <c r="B929" s="1148"/>
      <c r="C929" s="1148"/>
      <c r="D929" s="1148"/>
      <c r="E929" s="1148"/>
      <c r="F929" s="1148"/>
      <c r="G929" s="1148"/>
      <c r="H929" s="1148"/>
      <c r="I929" s="1148"/>
      <c r="J929" s="1148"/>
      <c r="K929" s="1148"/>
      <c r="L929" s="1148"/>
      <c r="M929" s="1148"/>
      <c r="N929" s="1148"/>
      <c r="O929" s="1148"/>
      <c r="P929" s="1148"/>
      <c r="Q929" s="1148"/>
      <c r="R929" s="1148"/>
      <c r="S929" s="1148"/>
      <c r="T929" s="1148"/>
      <c r="U929" s="1148"/>
      <c r="V929" s="1148"/>
      <c r="W929" s="1148"/>
      <c r="X929" s="1148"/>
      <c r="Y929" s="1148"/>
      <c r="Z929" s="1148"/>
      <c r="AA929" s="1148"/>
      <c r="AB929" s="1148"/>
      <c r="AC929" s="1148"/>
      <c r="AD929" s="1148"/>
      <c r="AE929" s="1148"/>
      <c r="AF929" s="1149"/>
      <c r="AG929" s="1166"/>
      <c r="AH929" s="1167"/>
      <c r="AI929" s="468"/>
      <c r="AJ929" s="467"/>
      <c r="AK929" s="466"/>
      <c r="AL929" s="467"/>
      <c r="AM929" s="470"/>
      <c r="AN929" s="465">
        <f t="shared" si="33"/>
        <v>0</v>
      </c>
    </row>
    <row r="930" spans="1:40" ht="15.5" x14ac:dyDescent="0.35">
      <c r="A930" s="1147"/>
      <c r="B930" s="1148"/>
      <c r="C930" s="1148"/>
      <c r="D930" s="1148"/>
      <c r="E930" s="1148"/>
      <c r="F930" s="1148"/>
      <c r="G930" s="1148"/>
      <c r="H930" s="1148"/>
      <c r="I930" s="1148"/>
      <c r="J930" s="1148"/>
      <c r="K930" s="1148"/>
      <c r="L930" s="1148"/>
      <c r="M930" s="1148"/>
      <c r="N930" s="1148"/>
      <c r="O930" s="1148"/>
      <c r="P930" s="1148"/>
      <c r="Q930" s="1148"/>
      <c r="R930" s="1148"/>
      <c r="S930" s="1148"/>
      <c r="T930" s="1148"/>
      <c r="U930" s="1148"/>
      <c r="V930" s="1148"/>
      <c r="W930" s="1148"/>
      <c r="X930" s="1148"/>
      <c r="Y930" s="1148"/>
      <c r="Z930" s="1148"/>
      <c r="AA930" s="1148"/>
      <c r="AB930" s="1148"/>
      <c r="AC930" s="1148"/>
      <c r="AD930" s="1148"/>
      <c r="AE930" s="1148"/>
      <c r="AF930" s="1149"/>
      <c r="AG930" s="1166"/>
      <c r="AH930" s="1167"/>
      <c r="AI930" s="468"/>
      <c r="AJ930" s="467"/>
      <c r="AK930" s="467"/>
      <c r="AL930" s="466"/>
      <c r="AM930" s="466"/>
      <c r="AN930" s="465"/>
    </row>
    <row r="931" spans="1:40" ht="15.5" x14ac:dyDescent="0.35">
      <c r="A931" s="1147"/>
      <c r="B931" s="1148"/>
      <c r="C931" s="1148"/>
      <c r="D931" s="1148"/>
      <c r="E931" s="1148"/>
      <c r="F931" s="1148"/>
      <c r="G931" s="1148"/>
      <c r="H931" s="1148"/>
      <c r="I931" s="1148"/>
      <c r="J931" s="1148"/>
      <c r="K931" s="1148"/>
      <c r="L931" s="1148"/>
      <c r="M931" s="1148"/>
      <c r="N931" s="1148"/>
      <c r="O931" s="1148"/>
      <c r="P931" s="1148"/>
      <c r="Q931" s="1148"/>
      <c r="R931" s="1148"/>
      <c r="S931" s="1148"/>
      <c r="T931" s="1148"/>
      <c r="U931" s="1148"/>
      <c r="V931" s="1148"/>
      <c r="W931" s="1148"/>
      <c r="X931" s="1148"/>
      <c r="Y931" s="1148"/>
      <c r="Z931" s="1148"/>
      <c r="AA931" s="1148"/>
      <c r="AB931" s="1148"/>
      <c r="AC931" s="1148"/>
      <c r="AD931" s="1148"/>
      <c r="AE931" s="1148"/>
      <c r="AF931" s="1149"/>
      <c r="AG931" s="1166"/>
      <c r="AH931" s="1167"/>
      <c r="AI931" s="469"/>
      <c r="AJ931" s="467"/>
      <c r="AK931" s="467"/>
      <c r="AL931" s="466"/>
      <c r="AM931" s="466"/>
      <c r="AN931" s="465"/>
    </row>
    <row r="932" spans="1:40" ht="15.5" x14ac:dyDescent="0.35">
      <c r="A932" s="1147"/>
      <c r="B932" s="1148"/>
      <c r="C932" s="1148"/>
      <c r="D932" s="1148"/>
      <c r="E932" s="1148"/>
      <c r="F932" s="1148"/>
      <c r="G932" s="1148"/>
      <c r="H932" s="1148"/>
      <c r="I932" s="1148"/>
      <c r="J932" s="1148"/>
      <c r="K932" s="1148"/>
      <c r="L932" s="1148"/>
      <c r="M932" s="1148"/>
      <c r="N932" s="1148"/>
      <c r="O932" s="1148"/>
      <c r="P932" s="1148"/>
      <c r="Q932" s="1148"/>
      <c r="R932" s="1148"/>
      <c r="S932" s="1148"/>
      <c r="T932" s="1148"/>
      <c r="U932" s="1148"/>
      <c r="V932" s="1148"/>
      <c r="W932" s="1148"/>
      <c r="X932" s="1148"/>
      <c r="Y932" s="1148"/>
      <c r="Z932" s="1148"/>
      <c r="AA932" s="1148"/>
      <c r="AB932" s="1148"/>
      <c r="AC932" s="1148"/>
      <c r="AD932" s="1148"/>
      <c r="AE932" s="1148"/>
      <c r="AF932" s="1149"/>
      <c r="AG932" s="1166"/>
      <c r="AH932" s="1167"/>
      <c r="AI932" s="468"/>
      <c r="AJ932" s="467"/>
      <c r="AK932" s="467"/>
      <c r="AL932" s="466"/>
      <c r="AM932" s="466"/>
      <c r="AN932" s="465"/>
    </row>
    <row r="933" spans="1:40" ht="15.5" x14ac:dyDescent="0.35">
      <c r="A933" s="1147"/>
      <c r="B933" s="1148"/>
      <c r="C933" s="1148"/>
      <c r="D933" s="1148"/>
      <c r="E933" s="1148"/>
      <c r="F933" s="1148"/>
      <c r="G933" s="1148"/>
      <c r="H933" s="1148"/>
      <c r="I933" s="1148"/>
      <c r="J933" s="1148"/>
      <c r="K933" s="1148"/>
      <c r="L933" s="1148"/>
      <c r="M933" s="1148"/>
      <c r="N933" s="1148"/>
      <c r="O933" s="1148"/>
      <c r="P933" s="1148"/>
      <c r="Q933" s="1148"/>
      <c r="R933" s="1148"/>
      <c r="S933" s="1148"/>
      <c r="T933" s="1148"/>
      <c r="U933" s="1148"/>
      <c r="V933" s="1148"/>
      <c r="W933" s="1148"/>
      <c r="X933" s="1148"/>
      <c r="Y933" s="1148"/>
      <c r="Z933" s="1148"/>
      <c r="AA933" s="1148"/>
      <c r="AB933" s="1148"/>
      <c r="AC933" s="1148"/>
      <c r="AD933" s="1148"/>
      <c r="AE933" s="1148"/>
      <c r="AF933" s="1149"/>
      <c r="AG933" s="545"/>
      <c r="AH933" s="546"/>
      <c r="AI933" s="468"/>
      <c r="AJ933" s="467"/>
      <c r="AK933" s="467"/>
      <c r="AL933" s="466"/>
      <c r="AM933" s="466"/>
      <c r="AN933" s="465"/>
    </row>
    <row r="934" spans="1:40" ht="15.5" x14ac:dyDescent="0.35">
      <c r="A934" s="1147"/>
      <c r="B934" s="1148"/>
      <c r="C934" s="1148"/>
      <c r="D934" s="1148"/>
      <c r="E934" s="1148"/>
      <c r="F934" s="1148"/>
      <c r="G934" s="1148"/>
      <c r="H934" s="1148"/>
      <c r="I934" s="1148"/>
      <c r="J934" s="1148"/>
      <c r="K934" s="1148"/>
      <c r="L934" s="1148"/>
      <c r="M934" s="1148"/>
      <c r="N934" s="1148"/>
      <c r="O934" s="1148"/>
      <c r="P934" s="1148"/>
      <c r="Q934" s="1148"/>
      <c r="R934" s="1148"/>
      <c r="S934" s="1148"/>
      <c r="T934" s="1148"/>
      <c r="U934" s="1148"/>
      <c r="V934" s="1148"/>
      <c r="W934" s="1148"/>
      <c r="X934" s="1148"/>
      <c r="Y934" s="1148"/>
      <c r="Z934" s="1148"/>
      <c r="AA934" s="1148"/>
      <c r="AB934" s="1148"/>
      <c r="AC934" s="1148"/>
      <c r="AD934" s="1148"/>
      <c r="AE934" s="1148"/>
      <c r="AF934" s="1149"/>
      <c r="AG934" s="545"/>
      <c r="AH934" s="546"/>
      <c r="AI934" s="468"/>
      <c r="AJ934" s="467"/>
      <c r="AK934" s="467"/>
      <c r="AL934" s="466"/>
      <c r="AM934" s="466"/>
      <c r="AN934" s="465"/>
    </row>
    <row r="935" spans="1:40" ht="15.5" x14ac:dyDescent="0.35">
      <c r="A935" s="1147"/>
      <c r="B935" s="1148"/>
      <c r="C935" s="1148"/>
      <c r="D935" s="1148"/>
      <c r="E935" s="1148"/>
      <c r="F935" s="1148"/>
      <c r="G935" s="1148"/>
      <c r="H935" s="1148"/>
      <c r="I935" s="1148"/>
      <c r="J935" s="1148"/>
      <c r="K935" s="1148"/>
      <c r="L935" s="1148"/>
      <c r="M935" s="1148"/>
      <c r="N935" s="1148"/>
      <c r="O935" s="1148"/>
      <c r="P935" s="1148"/>
      <c r="Q935" s="1148"/>
      <c r="R935" s="1148"/>
      <c r="S935" s="1148"/>
      <c r="T935" s="1148"/>
      <c r="U935" s="1148"/>
      <c r="V935" s="1148"/>
      <c r="W935" s="1148"/>
      <c r="X935" s="1148"/>
      <c r="Y935" s="1148"/>
      <c r="Z935" s="1148"/>
      <c r="AA935" s="1148"/>
      <c r="AB935" s="1148"/>
      <c r="AC935" s="1148"/>
      <c r="AD935" s="1148"/>
      <c r="AE935" s="1148"/>
      <c r="AF935" s="1149"/>
      <c r="AG935" s="545"/>
      <c r="AH935" s="546"/>
      <c r="AI935" s="468"/>
      <c r="AJ935" s="467"/>
      <c r="AK935" s="467"/>
      <c r="AL935" s="466"/>
      <c r="AM935" s="466"/>
      <c r="AN935" s="465"/>
    </row>
    <row r="936" spans="1:40" ht="15.5" x14ac:dyDescent="0.35">
      <c r="A936" s="1147"/>
      <c r="B936" s="1148"/>
      <c r="C936" s="1148"/>
      <c r="D936" s="1148"/>
      <c r="E936" s="1148"/>
      <c r="F936" s="1148"/>
      <c r="G936" s="1148"/>
      <c r="H936" s="1148"/>
      <c r="I936" s="1148"/>
      <c r="J936" s="1148"/>
      <c r="K936" s="1148"/>
      <c r="L936" s="1148"/>
      <c r="M936" s="1148"/>
      <c r="N936" s="1148"/>
      <c r="O936" s="1148"/>
      <c r="P936" s="1148"/>
      <c r="Q936" s="1148"/>
      <c r="R936" s="1148"/>
      <c r="S936" s="1148"/>
      <c r="T936" s="1148"/>
      <c r="U936" s="1148"/>
      <c r="V936" s="1148"/>
      <c r="W936" s="1148"/>
      <c r="X936" s="1148"/>
      <c r="Y936" s="1148"/>
      <c r="Z936" s="1148"/>
      <c r="AA936" s="1148"/>
      <c r="AB936" s="1148"/>
      <c r="AC936" s="1148"/>
      <c r="AD936" s="1148"/>
      <c r="AE936" s="1148"/>
      <c r="AF936" s="1149"/>
      <c r="AG936" s="545"/>
      <c r="AH936" s="546"/>
      <c r="AI936" s="468"/>
      <c r="AJ936" s="467"/>
      <c r="AK936" s="467"/>
      <c r="AL936" s="466"/>
      <c r="AM936" s="466"/>
      <c r="AN936" s="465"/>
    </row>
    <row r="937" spans="1:40" ht="15.5" x14ac:dyDescent="0.35">
      <c r="A937" s="1147"/>
      <c r="B937" s="1148"/>
      <c r="C937" s="1148"/>
      <c r="D937" s="1148"/>
      <c r="E937" s="1148"/>
      <c r="F937" s="1148"/>
      <c r="G937" s="1148"/>
      <c r="H937" s="1148"/>
      <c r="I937" s="1148"/>
      <c r="J937" s="1148"/>
      <c r="K937" s="1148"/>
      <c r="L937" s="1148"/>
      <c r="M937" s="1148"/>
      <c r="N937" s="1148"/>
      <c r="O937" s="1148"/>
      <c r="P937" s="1148"/>
      <c r="Q937" s="1148"/>
      <c r="R937" s="1148"/>
      <c r="S937" s="1148"/>
      <c r="T937" s="1148"/>
      <c r="U937" s="1148"/>
      <c r="V937" s="1148"/>
      <c r="W937" s="1148"/>
      <c r="X937" s="1148"/>
      <c r="Y937" s="1148"/>
      <c r="Z937" s="1148"/>
      <c r="AA937" s="1148"/>
      <c r="AB937" s="1148"/>
      <c r="AC937" s="1148"/>
      <c r="AD937" s="1148"/>
      <c r="AE937" s="1148"/>
      <c r="AF937" s="1149"/>
      <c r="AG937" s="545"/>
      <c r="AH937" s="546"/>
      <c r="AI937" s="468"/>
      <c r="AJ937" s="467"/>
      <c r="AK937" s="467"/>
      <c r="AL937" s="466"/>
      <c r="AM937" s="466"/>
      <c r="AN937" s="465"/>
    </row>
    <row r="938" spans="1:40" ht="15.5" x14ac:dyDescent="0.35">
      <c r="A938" s="1147"/>
      <c r="B938" s="1148"/>
      <c r="C938" s="1148"/>
      <c r="D938" s="1148"/>
      <c r="E938" s="1148"/>
      <c r="F938" s="1148"/>
      <c r="G938" s="1148"/>
      <c r="H938" s="1148"/>
      <c r="I938" s="1148"/>
      <c r="J938" s="1148"/>
      <c r="K938" s="1148"/>
      <c r="L938" s="1148"/>
      <c r="M938" s="1148"/>
      <c r="N938" s="1148"/>
      <c r="O938" s="1148"/>
      <c r="P938" s="1148"/>
      <c r="Q938" s="1148"/>
      <c r="R938" s="1148"/>
      <c r="S938" s="1148"/>
      <c r="T938" s="1148"/>
      <c r="U938" s="1148"/>
      <c r="V938" s="1148"/>
      <c r="W938" s="1148"/>
      <c r="X938" s="1148"/>
      <c r="Y938" s="1148"/>
      <c r="Z938" s="1148"/>
      <c r="AA938" s="1148"/>
      <c r="AB938" s="1148"/>
      <c r="AC938" s="1148"/>
      <c r="AD938" s="1148"/>
      <c r="AE938" s="1148"/>
      <c r="AF938" s="1149"/>
      <c r="AG938" s="545"/>
      <c r="AH938" s="546"/>
      <c r="AI938" s="468"/>
      <c r="AJ938" s="467"/>
      <c r="AK938" s="467"/>
      <c r="AL938" s="466"/>
      <c r="AM938" s="466"/>
      <c r="AN938" s="465"/>
    </row>
    <row r="939" spans="1:40" ht="15.5" x14ac:dyDescent="0.35">
      <c r="A939" s="1147"/>
      <c r="B939" s="1148"/>
      <c r="C939" s="1148"/>
      <c r="D939" s="1148"/>
      <c r="E939" s="1148"/>
      <c r="F939" s="1148"/>
      <c r="G939" s="1148"/>
      <c r="H939" s="1148"/>
      <c r="I939" s="1148"/>
      <c r="J939" s="1148"/>
      <c r="K939" s="1148"/>
      <c r="L939" s="1148"/>
      <c r="M939" s="1148"/>
      <c r="N939" s="1148"/>
      <c r="O939" s="1148"/>
      <c r="P939" s="1148"/>
      <c r="Q939" s="1148"/>
      <c r="R939" s="1148"/>
      <c r="S939" s="1148"/>
      <c r="T939" s="1148"/>
      <c r="U939" s="1148"/>
      <c r="V939" s="1148"/>
      <c r="W939" s="1148"/>
      <c r="X939" s="1148"/>
      <c r="Y939" s="1148"/>
      <c r="Z939" s="1148"/>
      <c r="AA939" s="1148"/>
      <c r="AB939" s="1148"/>
      <c r="AC939" s="1148"/>
      <c r="AD939" s="1148"/>
      <c r="AE939" s="1148"/>
      <c r="AF939" s="1149"/>
      <c r="AG939" s="545"/>
      <c r="AH939" s="546"/>
      <c r="AI939" s="468"/>
      <c r="AJ939" s="467"/>
      <c r="AK939" s="467"/>
      <c r="AL939" s="466"/>
      <c r="AM939" s="466"/>
      <c r="AN939" s="465"/>
    </row>
    <row r="940" spans="1:40" ht="15.5" x14ac:dyDescent="0.35">
      <c r="A940" s="1147"/>
      <c r="B940" s="1148"/>
      <c r="C940" s="1148"/>
      <c r="D940" s="1148"/>
      <c r="E940" s="1148"/>
      <c r="F940" s="1148"/>
      <c r="G940" s="1148"/>
      <c r="H940" s="1148"/>
      <c r="I940" s="1148"/>
      <c r="J940" s="1148"/>
      <c r="K940" s="1148"/>
      <c r="L940" s="1148"/>
      <c r="M940" s="1148"/>
      <c r="N940" s="1148"/>
      <c r="O940" s="1148"/>
      <c r="P940" s="1148"/>
      <c r="Q940" s="1148"/>
      <c r="R940" s="1148"/>
      <c r="S940" s="1148"/>
      <c r="T940" s="1148"/>
      <c r="U940" s="1148"/>
      <c r="V940" s="1148"/>
      <c r="W940" s="1148"/>
      <c r="X940" s="1148"/>
      <c r="Y940" s="1148"/>
      <c r="Z940" s="1148"/>
      <c r="AA940" s="1148"/>
      <c r="AB940" s="1148"/>
      <c r="AC940" s="1148"/>
      <c r="AD940" s="1148"/>
      <c r="AE940" s="1148"/>
      <c r="AF940" s="1149"/>
      <c r="AG940" s="545"/>
      <c r="AH940" s="546"/>
      <c r="AI940" s="468"/>
      <c r="AJ940" s="467"/>
      <c r="AK940" s="467"/>
      <c r="AL940" s="466"/>
      <c r="AM940" s="466"/>
      <c r="AN940" s="465"/>
    </row>
    <row r="941" spans="1:40" ht="15.5" x14ac:dyDescent="0.35">
      <c r="A941" s="1147"/>
      <c r="B941" s="1148"/>
      <c r="C941" s="1148"/>
      <c r="D941" s="1148"/>
      <c r="E941" s="1148"/>
      <c r="F941" s="1148"/>
      <c r="G941" s="1148"/>
      <c r="H941" s="1148"/>
      <c r="I941" s="1148"/>
      <c r="J941" s="1148"/>
      <c r="K941" s="1148"/>
      <c r="L941" s="1148"/>
      <c r="M941" s="1148"/>
      <c r="N941" s="1148"/>
      <c r="O941" s="1148"/>
      <c r="P941" s="1148"/>
      <c r="Q941" s="1148"/>
      <c r="R941" s="1148"/>
      <c r="S941" s="1148"/>
      <c r="T941" s="1148"/>
      <c r="U941" s="1148"/>
      <c r="V941" s="1148"/>
      <c r="W941" s="1148"/>
      <c r="X941" s="1148"/>
      <c r="Y941" s="1148"/>
      <c r="Z941" s="1148"/>
      <c r="AA941" s="1148"/>
      <c r="AB941" s="1148"/>
      <c r="AC941" s="1148"/>
      <c r="AD941" s="1148"/>
      <c r="AE941" s="1148"/>
      <c r="AF941" s="1149"/>
      <c r="AG941" s="545"/>
      <c r="AH941" s="546"/>
      <c r="AI941" s="468"/>
      <c r="AJ941" s="467"/>
      <c r="AK941" s="467"/>
      <c r="AL941" s="466"/>
      <c r="AM941" s="466"/>
      <c r="AN941" s="465"/>
    </row>
    <row r="942" spans="1:40" ht="15.5" x14ac:dyDescent="0.35">
      <c r="A942" s="1147"/>
      <c r="B942" s="1148"/>
      <c r="C942" s="1148"/>
      <c r="D942" s="1148"/>
      <c r="E942" s="1148"/>
      <c r="F942" s="1148"/>
      <c r="G942" s="1148"/>
      <c r="H942" s="1148"/>
      <c r="I942" s="1148"/>
      <c r="J942" s="1148"/>
      <c r="K942" s="1148"/>
      <c r="L942" s="1148"/>
      <c r="M942" s="1148"/>
      <c r="N942" s="1148"/>
      <c r="O942" s="1148"/>
      <c r="P942" s="1148"/>
      <c r="Q942" s="1148"/>
      <c r="R942" s="1148"/>
      <c r="S942" s="1148"/>
      <c r="T942" s="1148"/>
      <c r="U942" s="1148"/>
      <c r="V942" s="1148"/>
      <c r="W942" s="1148"/>
      <c r="X942" s="1148"/>
      <c r="Y942" s="1148"/>
      <c r="Z942" s="1148"/>
      <c r="AA942" s="1148"/>
      <c r="AB942" s="1148"/>
      <c r="AC942" s="1148"/>
      <c r="AD942" s="1148"/>
      <c r="AE942" s="1148"/>
      <c r="AF942" s="1149"/>
      <c r="AG942" s="545"/>
      <c r="AH942" s="546"/>
      <c r="AI942" s="468"/>
      <c r="AJ942" s="467"/>
      <c r="AK942" s="467"/>
      <c r="AL942" s="466"/>
      <c r="AM942" s="466"/>
      <c r="AN942" s="465"/>
    </row>
    <row r="943" spans="1:40" ht="15.5" x14ac:dyDescent="0.35">
      <c r="A943" s="1147"/>
      <c r="B943" s="1148"/>
      <c r="C943" s="1148"/>
      <c r="D943" s="1148"/>
      <c r="E943" s="1148"/>
      <c r="F943" s="1148"/>
      <c r="G943" s="1148"/>
      <c r="H943" s="1148"/>
      <c r="I943" s="1148"/>
      <c r="J943" s="1148"/>
      <c r="K943" s="1148"/>
      <c r="L943" s="1148"/>
      <c r="M943" s="1148"/>
      <c r="N943" s="1148"/>
      <c r="O943" s="1148"/>
      <c r="P943" s="1148"/>
      <c r="Q943" s="1148"/>
      <c r="R943" s="1148"/>
      <c r="S943" s="1148"/>
      <c r="T943" s="1148"/>
      <c r="U943" s="1148"/>
      <c r="V943" s="1148"/>
      <c r="W943" s="1148"/>
      <c r="X943" s="1148"/>
      <c r="Y943" s="1148"/>
      <c r="Z943" s="1148"/>
      <c r="AA943" s="1148"/>
      <c r="AB943" s="1148"/>
      <c r="AC943" s="1148"/>
      <c r="AD943" s="1148"/>
      <c r="AE943" s="1148"/>
      <c r="AF943" s="1149"/>
      <c r="AG943" s="545"/>
      <c r="AH943" s="546"/>
      <c r="AI943" s="468"/>
      <c r="AJ943" s="467"/>
      <c r="AK943" s="467"/>
      <c r="AL943" s="466"/>
      <c r="AM943" s="466"/>
      <c r="AN943" s="465"/>
    </row>
    <row r="944" spans="1:40" ht="15.5" x14ac:dyDescent="0.35">
      <c r="A944" s="1147"/>
      <c r="B944" s="1148"/>
      <c r="C944" s="1148"/>
      <c r="D944" s="1148"/>
      <c r="E944" s="1148"/>
      <c r="F944" s="1148"/>
      <c r="G944" s="1148"/>
      <c r="H944" s="1148"/>
      <c r="I944" s="1148"/>
      <c r="J944" s="1148"/>
      <c r="K944" s="1148"/>
      <c r="L944" s="1148"/>
      <c r="M944" s="1148"/>
      <c r="N944" s="1148"/>
      <c r="O944" s="1148"/>
      <c r="P944" s="1148"/>
      <c r="Q944" s="1148"/>
      <c r="R944" s="1148"/>
      <c r="S944" s="1148"/>
      <c r="T944" s="1148"/>
      <c r="U944" s="1148"/>
      <c r="V944" s="1148"/>
      <c r="W944" s="1148"/>
      <c r="X944" s="1148"/>
      <c r="Y944" s="1148"/>
      <c r="Z944" s="1148"/>
      <c r="AA944" s="1148"/>
      <c r="AB944" s="1148"/>
      <c r="AC944" s="1148"/>
      <c r="AD944" s="1148"/>
      <c r="AE944" s="1148"/>
      <c r="AF944" s="1149"/>
      <c r="AG944" s="545"/>
      <c r="AH944" s="546"/>
      <c r="AI944" s="468"/>
      <c r="AJ944" s="467"/>
      <c r="AK944" s="467"/>
      <c r="AL944" s="466"/>
      <c r="AM944" s="466"/>
      <c r="AN944" s="465"/>
    </row>
    <row r="945" spans="1:40" ht="15.5" x14ac:dyDescent="0.35">
      <c r="A945" s="1147"/>
      <c r="B945" s="1148"/>
      <c r="C945" s="1148"/>
      <c r="D945" s="1148"/>
      <c r="E945" s="1148"/>
      <c r="F945" s="1148"/>
      <c r="G945" s="1148"/>
      <c r="H945" s="1148"/>
      <c r="I945" s="1148"/>
      <c r="J945" s="1148"/>
      <c r="K945" s="1148"/>
      <c r="L945" s="1148"/>
      <c r="M945" s="1148"/>
      <c r="N945" s="1148"/>
      <c r="O945" s="1148"/>
      <c r="P945" s="1148"/>
      <c r="Q945" s="1148"/>
      <c r="R945" s="1148"/>
      <c r="S945" s="1148"/>
      <c r="T945" s="1148"/>
      <c r="U945" s="1148"/>
      <c r="V945" s="1148"/>
      <c r="W945" s="1148"/>
      <c r="X945" s="1148"/>
      <c r="Y945" s="1148"/>
      <c r="Z945" s="1148"/>
      <c r="AA945" s="1148"/>
      <c r="AB945" s="1148"/>
      <c r="AC945" s="1148"/>
      <c r="AD945" s="1148"/>
      <c r="AE945" s="1148"/>
      <c r="AF945" s="1149"/>
      <c r="AG945" s="1166"/>
      <c r="AH945" s="1167"/>
      <c r="AI945" s="468"/>
      <c r="AJ945" s="467"/>
      <c r="AK945" s="467"/>
      <c r="AL945" s="466"/>
      <c r="AM945" s="466"/>
      <c r="AN945" s="465"/>
    </row>
    <row r="946" spans="1:40" ht="15.5" x14ac:dyDescent="0.35">
      <c r="A946" s="1147"/>
      <c r="B946" s="1148"/>
      <c r="C946" s="1148"/>
      <c r="D946" s="1148"/>
      <c r="E946" s="1148"/>
      <c r="F946" s="1148"/>
      <c r="G946" s="1148"/>
      <c r="H946" s="1148"/>
      <c r="I946" s="1148"/>
      <c r="J946" s="1148"/>
      <c r="K946" s="1148"/>
      <c r="L946" s="1148"/>
      <c r="M946" s="1148"/>
      <c r="N946" s="1148"/>
      <c r="O946" s="1148"/>
      <c r="P946" s="1148"/>
      <c r="Q946" s="1148"/>
      <c r="R946" s="1148"/>
      <c r="S946" s="1148"/>
      <c r="T946" s="1148"/>
      <c r="U946" s="1148"/>
      <c r="V946" s="1148"/>
      <c r="W946" s="1148"/>
      <c r="X946" s="1148"/>
      <c r="Y946" s="1148"/>
      <c r="Z946" s="1148"/>
      <c r="AA946" s="1148"/>
      <c r="AB946" s="1148"/>
      <c r="AC946" s="1148"/>
      <c r="AD946" s="1148"/>
      <c r="AE946" s="1148"/>
      <c r="AF946" s="1149"/>
      <c r="AG946" s="1166"/>
      <c r="AH946" s="1167"/>
      <c r="AI946" s="468"/>
      <c r="AJ946" s="467"/>
      <c r="AK946" s="467"/>
      <c r="AL946" s="466"/>
      <c r="AM946" s="466"/>
      <c r="AN946" s="465"/>
    </row>
    <row r="947" spans="1:40" ht="15.5" x14ac:dyDescent="0.35">
      <c r="A947" s="1147"/>
      <c r="B947" s="1148"/>
      <c r="C947" s="1148"/>
      <c r="D947" s="1148"/>
      <c r="E947" s="1148"/>
      <c r="F947" s="1148"/>
      <c r="G947" s="1148"/>
      <c r="H947" s="1148"/>
      <c r="I947" s="1148"/>
      <c r="J947" s="1148"/>
      <c r="K947" s="1148"/>
      <c r="L947" s="1148"/>
      <c r="M947" s="1148"/>
      <c r="N947" s="1148"/>
      <c r="O947" s="1148"/>
      <c r="P947" s="1148"/>
      <c r="Q947" s="1148"/>
      <c r="R947" s="1148"/>
      <c r="S947" s="1148"/>
      <c r="T947" s="1148"/>
      <c r="U947" s="1148"/>
      <c r="V947" s="1148"/>
      <c r="W947" s="1148"/>
      <c r="X947" s="1148"/>
      <c r="Y947" s="1148"/>
      <c r="Z947" s="1148"/>
      <c r="AA947" s="1148"/>
      <c r="AB947" s="1148"/>
      <c r="AC947" s="1148"/>
      <c r="AD947" s="1148"/>
      <c r="AE947" s="1148"/>
      <c r="AF947" s="1149"/>
      <c r="AG947" s="1166"/>
      <c r="AH947" s="1167"/>
      <c r="AI947" s="468"/>
      <c r="AJ947" s="467"/>
      <c r="AK947" s="467"/>
      <c r="AL947" s="466"/>
      <c r="AM947" s="466"/>
      <c r="AN947" s="465"/>
    </row>
    <row r="948" spans="1:40" ht="15.5" x14ac:dyDescent="0.35">
      <c r="A948" s="1147"/>
      <c r="B948" s="1148"/>
      <c r="C948" s="1148"/>
      <c r="D948" s="1148"/>
      <c r="E948" s="1148"/>
      <c r="F948" s="1148"/>
      <c r="G948" s="1148"/>
      <c r="H948" s="1148"/>
      <c r="I948" s="1148"/>
      <c r="J948" s="1148"/>
      <c r="K948" s="1148"/>
      <c r="L948" s="1148"/>
      <c r="M948" s="1148"/>
      <c r="N948" s="1148"/>
      <c r="O948" s="1148"/>
      <c r="P948" s="1148"/>
      <c r="Q948" s="1148"/>
      <c r="R948" s="1148"/>
      <c r="S948" s="1148"/>
      <c r="T948" s="1148"/>
      <c r="U948" s="1148"/>
      <c r="V948" s="1148"/>
      <c r="W948" s="1148"/>
      <c r="X948" s="1148"/>
      <c r="Y948" s="1148"/>
      <c r="Z948" s="1148"/>
      <c r="AA948" s="1148"/>
      <c r="AB948" s="1148"/>
      <c r="AC948" s="1148"/>
      <c r="AD948" s="1148"/>
      <c r="AE948" s="1148"/>
      <c r="AF948" s="1149"/>
      <c r="AG948" s="1166"/>
      <c r="AH948" s="1167"/>
      <c r="AI948" s="468"/>
      <c r="AJ948" s="467"/>
      <c r="AK948" s="467"/>
      <c r="AL948" s="466"/>
      <c r="AM948" s="466"/>
      <c r="AN948" s="465"/>
    </row>
    <row r="949" spans="1:40" ht="15.5" x14ac:dyDescent="0.35">
      <c r="A949" s="1147"/>
      <c r="B949" s="1148"/>
      <c r="C949" s="1148"/>
      <c r="D949" s="1148"/>
      <c r="E949" s="1148"/>
      <c r="F949" s="1148"/>
      <c r="G949" s="1148"/>
      <c r="H949" s="1148"/>
      <c r="I949" s="1148"/>
      <c r="J949" s="1148"/>
      <c r="K949" s="1148"/>
      <c r="L949" s="1148"/>
      <c r="M949" s="1148"/>
      <c r="N949" s="1148"/>
      <c r="O949" s="1148"/>
      <c r="P949" s="1148"/>
      <c r="Q949" s="1148"/>
      <c r="R949" s="1148"/>
      <c r="S949" s="1148"/>
      <c r="T949" s="1148"/>
      <c r="U949" s="1148"/>
      <c r="V949" s="1148"/>
      <c r="W949" s="1148"/>
      <c r="X949" s="1148"/>
      <c r="Y949" s="1148"/>
      <c r="Z949" s="1148"/>
      <c r="AA949" s="1148"/>
      <c r="AB949" s="1148"/>
      <c r="AC949" s="1148"/>
      <c r="AD949" s="1148"/>
      <c r="AE949" s="1148"/>
      <c r="AF949" s="1149"/>
      <c r="AG949" s="1168"/>
      <c r="AH949" s="1169"/>
      <c r="AI949" s="551"/>
      <c r="AJ949" s="547"/>
      <c r="AK949" s="548"/>
      <c r="AL949" s="548"/>
      <c r="AM949" s="549"/>
      <c r="AN949" s="550"/>
    </row>
    <row r="950" spans="1:40" ht="15.5" x14ac:dyDescent="0.35">
      <c r="A950" s="1147"/>
      <c r="B950" s="1148"/>
      <c r="C950" s="1148"/>
      <c r="D950" s="1148"/>
      <c r="E950" s="1148"/>
      <c r="F950" s="1148"/>
      <c r="G950" s="1148"/>
      <c r="H950" s="1148"/>
      <c r="I950" s="1148"/>
      <c r="J950" s="1148"/>
      <c r="K950" s="1148"/>
      <c r="L950" s="1148"/>
      <c r="M950" s="1148"/>
      <c r="N950" s="1148"/>
      <c r="O950" s="1148"/>
      <c r="P950" s="1148"/>
      <c r="Q950" s="1148"/>
      <c r="R950" s="1148"/>
      <c r="S950" s="1148"/>
      <c r="T950" s="1148"/>
      <c r="U950" s="1148"/>
      <c r="V950" s="1148"/>
      <c r="W950" s="1148"/>
      <c r="X950" s="1148"/>
      <c r="Y950" s="1148"/>
      <c r="Z950" s="1148"/>
      <c r="AA950" s="1148"/>
      <c r="AB950" s="1148"/>
      <c r="AC950" s="1148"/>
      <c r="AD950" s="1148"/>
      <c r="AE950" s="1148"/>
      <c r="AF950" s="1149"/>
      <c r="AG950" s="472"/>
      <c r="AH950" s="471"/>
      <c r="AI950" s="468"/>
      <c r="AJ950" s="467"/>
      <c r="AK950" s="466"/>
      <c r="AL950" s="466"/>
      <c r="AM950" s="470"/>
      <c r="AN950" s="465"/>
    </row>
    <row r="951" spans="1:40" ht="15.5" x14ac:dyDescent="0.35">
      <c r="A951" s="1147"/>
      <c r="B951" s="1148"/>
      <c r="C951" s="1148"/>
      <c r="D951" s="1148"/>
      <c r="E951" s="1148"/>
      <c r="F951" s="1148"/>
      <c r="G951" s="1148"/>
      <c r="H951" s="1148"/>
      <c r="I951" s="1148"/>
      <c r="J951" s="1148"/>
      <c r="K951" s="1148"/>
      <c r="L951" s="1148"/>
      <c r="M951" s="1148"/>
      <c r="N951" s="1148"/>
      <c r="O951" s="1148"/>
      <c r="P951" s="1148"/>
      <c r="Q951" s="1148"/>
      <c r="R951" s="1148"/>
      <c r="S951" s="1148"/>
      <c r="T951" s="1148"/>
      <c r="U951" s="1148"/>
      <c r="V951" s="1148"/>
      <c r="W951" s="1148"/>
      <c r="X951" s="1148"/>
      <c r="Y951" s="1148"/>
      <c r="Z951" s="1148"/>
      <c r="AA951" s="1148"/>
      <c r="AB951" s="1148"/>
      <c r="AC951" s="1148"/>
      <c r="AD951" s="1148"/>
      <c r="AE951" s="1148"/>
      <c r="AF951" s="1149"/>
      <c r="AG951" s="1168"/>
      <c r="AH951" s="1169"/>
      <c r="AI951" s="469"/>
      <c r="AJ951" s="467"/>
      <c r="AK951" s="467"/>
      <c r="AL951" s="466"/>
      <c r="AM951" s="466"/>
      <c r="AN951" s="465"/>
    </row>
    <row r="952" spans="1:40" ht="15.5" x14ac:dyDescent="0.35">
      <c r="A952" s="1147"/>
      <c r="B952" s="1148"/>
      <c r="C952" s="1148"/>
      <c r="D952" s="1148"/>
      <c r="E952" s="1148"/>
      <c r="F952" s="1148"/>
      <c r="G952" s="1148"/>
      <c r="H952" s="1148"/>
      <c r="I952" s="1148"/>
      <c r="J952" s="1148"/>
      <c r="K952" s="1148"/>
      <c r="L952" s="1148"/>
      <c r="M952" s="1148"/>
      <c r="N952" s="1148"/>
      <c r="O952" s="1148"/>
      <c r="P952" s="1148"/>
      <c r="Q952" s="1148"/>
      <c r="R952" s="1148"/>
      <c r="S952" s="1148"/>
      <c r="T952" s="1148"/>
      <c r="U952" s="1148"/>
      <c r="V952" s="1148"/>
      <c r="W952" s="1148"/>
      <c r="X952" s="1148"/>
      <c r="Y952" s="1148"/>
      <c r="Z952" s="1148"/>
      <c r="AA952" s="1148"/>
      <c r="AB952" s="1148"/>
      <c r="AC952" s="1148"/>
      <c r="AD952" s="1148"/>
      <c r="AE952" s="1148"/>
      <c r="AF952" s="1149"/>
      <c r="AG952" s="1168"/>
      <c r="AH952" s="1169"/>
      <c r="AI952" s="468"/>
      <c r="AJ952" s="547"/>
      <c r="AK952" s="548"/>
      <c r="AL952" s="548"/>
      <c r="AM952" s="549"/>
      <c r="AN952" s="550"/>
    </row>
    <row r="953" spans="1:40" ht="15.5" x14ac:dyDescent="0.35">
      <c r="A953" s="1147"/>
      <c r="B953" s="1148"/>
      <c r="C953" s="1148"/>
      <c r="D953" s="1148"/>
      <c r="E953" s="1148"/>
      <c r="F953" s="1148"/>
      <c r="G953" s="1148"/>
      <c r="H953" s="1148"/>
      <c r="I953" s="1148"/>
      <c r="J953" s="1148"/>
      <c r="K953" s="1148"/>
      <c r="L953" s="1148"/>
      <c r="M953" s="1148"/>
      <c r="N953" s="1148"/>
      <c r="O953" s="1148"/>
      <c r="P953" s="1148"/>
      <c r="Q953" s="1148"/>
      <c r="R953" s="1148"/>
      <c r="S953" s="1148"/>
      <c r="T953" s="1148"/>
      <c r="U953" s="1148"/>
      <c r="V953" s="1148"/>
      <c r="W953" s="1148"/>
      <c r="X953" s="1148"/>
      <c r="Y953" s="1148"/>
      <c r="Z953" s="1148"/>
      <c r="AA953" s="1148"/>
      <c r="AB953" s="1148"/>
      <c r="AC953" s="1148"/>
      <c r="AD953" s="1148"/>
      <c r="AE953" s="1148"/>
      <c r="AF953" s="1149"/>
      <c r="AG953" s="1168"/>
      <c r="AH953" s="1169"/>
      <c r="AI953" s="468"/>
      <c r="AJ953" s="467"/>
      <c r="AK953" s="466"/>
      <c r="AL953" s="466"/>
      <c r="AM953" s="470"/>
      <c r="AN953" s="465"/>
    </row>
    <row r="954" spans="1:40" ht="15.5" x14ac:dyDescent="0.35">
      <c r="A954" s="1147"/>
      <c r="B954" s="1148"/>
      <c r="C954" s="1148"/>
      <c r="D954" s="1148"/>
      <c r="E954" s="1148"/>
      <c r="F954" s="1148"/>
      <c r="G954" s="1148"/>
      <c r="H954" s="1148"/>
      <c r="I954" s="1148"/>
      <c r="J954" s="1148"/>
      <c r="K954" s="1148"/>
      <c r="L954" s="1148"/>
      <c r="M954" s="1148"/>
      <c r="N954" s="1148"/>
      <c r="O954" s="1148"/>
      <c r="P954" s="1148"/>
      <c r="Q954" s="1148"/>
      <c r="R954" s="1148"/>
      <c r="S954" s="1148"/>
      <c r="T954" s="1148"/>
      <c r="U954" s="1148"/>
      <c r="V954" s="1148"/>
      <c r="W954" s="1148"/>
      <c r="X954" s="1148"/>
      <c r="Y954" s="1148"/>
      <c r="Z954" s="1148"/>
      <c r="AA954" s="1148"/>
      <c r="AB954" s="1148"/>
      <c r="AC954" s="1148"/>
      <c r="AD954" s="1148"/>
      <c r="AE954" s="1148"/>
      <c r="AF954" s="1149"/>
      <c r="AG954" s="1168"/>
      <c r="AH954" s="1169"/>
      <c r="AI954" s="468"/>
      <c r="AJ954" s="547"/>
      <c r="AK954" s="548"/>
      <c r="AL954" s="548"/>
      <c r="AM954" s="549"/>
      <c r="AN954" s="550"/>
    </row>
    <row r="955" spans="1:40" ht="15.5" x14ac:dyDescent="0.35">
      <c r="A955" s="1147"/>
      <c r="B955" s="1148"/>
      <c r="C955" s="1148"/>
      <c r="D955" s="1148"/>
      <c r="E955" s="1148"/>
      <c r="F955" s="1148"/>
      <c r="G955" s="1148"/>
      <c r="H955" s="1148"/>
      <c r="I955" s="1148"/>
      <c r="J955" s="1148"/>
      <c r="K955" s="1148"/>
      <c r="L955" s="1148"/>
      <c r="M955" s="1148"/>
      <c r="N955" s="1148"/>
      <c r="O955" s="1148"/>
      <c r="P955" s="1148"/>
      <c r="Q955" s="1148"/>
      <c r="R955" s="1148"/>
      <c r="S955" s="1148"/>
      <c r="T955" s="1148"/>
      <c r="U955" s="1148"/>
      <c r="V955" s="1148"/>
      <c r="W955" s="1148"/>
      <c r="X955" s="1148"/>
      <c r="Y955" s="1148"/>
      <c r="Z955" s="1148"/>
      <c r="AA955" s="1148"/>
      <c r="AB955" s="1148"/>
      <c r="AC955" s="1148"/>
      <c r="AD955" s="1148"/>
      <c r="AE955" s="1148"/>
      <c r="AF955" s="1149"/>
      <c r="AG955" s="1166"/>
      <c r="AH955" s="1167"/>
      <c r="AI955" s="468"/>
      <c r="AJ955" s="467"/>
      <c r="AK955" s="466"/>
      <c r="AL955" s="466"/>
      <c r="AM955" s="466"/>
      <c r="AN955" s="465"/>
    </row>
    <row r="956" spans="1:40" ht="16" thickBot="1" x14ac:dyDescent="0.4">
      <c r="A956" s="1147"/>
      <c r="B956" s="1148"/>
      <c r="C956" s="1148"/>
      <c r="D956" s="1148"/>
      <c r="E956" s="1148"/>
      <c r="F956" s="1148"/>
      <c r="G956" s="1148"/>
      <c r="H956" s="1148"/>
      <c r="I956" s="1148"/>
      <c r="J956" s="1148"/>
      <c r="K956" s="1148"/>
      <c r="L956" s="1148"/>
      <c r="M956" s="1148"/>
      <c r="N956" s="1148"/>
      <c r="O956" s="1148"/>
      <c r="P956" s="1148"/>
      <c r="Q956" s="1148"/>
      <c r="R956" s="1148"/>
      <c r="S956" s="1148"/>
      <c r="T956" s="1148"/>
      <c r="U956" s="1148"/>
      <c r="V956" s="1148"/>
      <c r="W956" s="1148"/>
      <c r="X956" s="1148"/>
      <c r="Y956" s="1148"/>
      <c r="Z956" s="1148"/>
      <c r="AA956" s="1148"/>
      <c r="AB956" s="1148"/>
      <c r="AC956" s="1148"/>
      <c r="AD956" s="1148"/>
      <c r="AE956" s="1148"/>
      <c r="AF956" s="1149"/>
      <c r="AG956" s="1185"/>
      <c r="AH956" s="1186"/>
      <c r="AI956" s="464"/>
      <c r="AJ956" s="463"/>
      <c r="AK956" s="463"/>
      <c r="AL956" s="463"/>
      <c r="AM956" s="463"/>
      <c r="AN956" s="462"/>
    </row>
    <row r="957" spans="1:40" ht="15.5" x14ac:dyDescent="0.35">
      <c r="A957" s="1147"/>
      <c r="B957" s="1148"/>
      <c r="C957" s="1148"/>
      <c r="D957" s="1148"/>
      <c r="E957" s="1148"/>
      <c r="F957" s="1148"/>
      <c r="G957" s="1148"/>
      <c r="H957" s="1148"/>
      <c r="I957" s="1148"/>
      <c r="J957" s="1148"/>
      <c r="K957" s="1148"/>
      <c r="L957" s="1148"/>
      <c r="M957" s="1148"/>
      <c r="N957" s="1148"/>
      <c r="O957" s="1148"/>
      <c r="P957" s="1148"/>
      <c r="Q957" s="1148"/>
      <c r="R957" s="1148"/>
      <c r="S957" s="1148"/>
      <c r="T957" s="1148"/>
      <c r="U957" s="1148"/>
      <c r="V957" s="1148"/>
      <c r="W957" s="1148"/>
      <c r="X957" s="1148"/>
      <c r="Y957" s="1148"/>
      <c r="Z957" s="1148"/>
      <c r="AA957" s="1148"/>
      <c r="AB957" s="1148"/>
      <c r="AC957" s="1148"/>
      <c r="AD957" s="1148"/>
      <c r="AE957" s="1148"/>
      <c r="AF957" s="1149"/>
      <c r="AG957" s="1187" t="s">
        <v>416</v>
      </c>
      <c r="AH957" s="1188"/>
      <c r="AI957" s="1188"/>
      <c r="AJ957" s="1188"/>
      <c r="AK957" s="1188"/>
      <c r="AL957" s="1188"/>
      <c r="AM957" s="1189"/>
      <c r="AN957" s="461">
        <f>SUM(AN923:AN956)</f>
        <v>47.9</v>
      </c>
    </row>
    <row r="958" spans="1:40" ht="15.5" x14ac:dyDescent="0.35">
      <c r="A958" s="1147"/>
      <c r="B958" s="1148"/>
      <c r="C958" s="1148"/>
      <c r="D958" s="1148"/>
      <c r="E958" s="1148"/>
      <c r="F958" s="1148"/>
      <c r="G958" s="1148"/>
      <c r="H958" s="1148"/>
      <c r="I958" s="1148"/>
      <c r="J958" s="1148"/>
      <c r="K958" s="1148"/>
      <c r="L958" s="1148"/>
      <c r="M958" s="1148"/>
      <c r="N958" s="1148"/>
      <c r="O958" s="1148"/>
      <c r="P958" s="1148"/>
      <c r="Q958" s="1148"/>
      <c r="R958" s="1148"/>
      <c r="S958" s="1148"/>
      <c r="T958" s="1148"/>
      <c r="U958" s="1148"/>
      <c r="V958" s="1148"/>
      <c r="W958" s="1148"/>
      <c r="X958" s="1148"/>
      <c r="Y958" s="1148"/>
      <c r="Z958" s="1148"/>
      <c r="AA958" s="1148"/>
      <c r="AB958" s="1148"/>
      <c r="AC958" s="1148"/>
      <c r="AD958" s="1148"/>
      <c r="AE958" s="1148"/>
      <c r="AF958" s="1149"/>
      <c r="AG958" s="1190"/>
      <c r="AH958" s="1191"/>
      <c r="AI958" s="1191"/>
      <c r="AJ958" s="1191"/>
      <c r="AK958" s="1191"/>
      <c r="AL958" s="1191"/>
      <c r="AM958" s="1192"/>
      <c r="AN958" s="460"/>
    </row>
    <row r="959" spans="1:40" ht="18.5" thickBot="1" x14ac:dyDescent="0.45">
      <c r="A959" s="1150"/>
      <c r="B959" s="1151"/>
      <c r="C959" s="1151"/>
      <c r="D959" s="1151"/>
      <c r="E959" s="1151"/>
      <c r="F959" s="1151"/>
      <c r="G959" s="1151"/>
      <c r="H959" s="1151"/>
      <c r="I959" s="1151"/>
      <c r="J959" s="1151"/>
      <c r="K959" s="1151"/>
      <c r="L959" s="1151"/>
      <c r="M959" s="1151"/>
      <c r="N959" s="1151"/>
      <c r="O959" s="1151"/>
      <c r="P959" s="1151"/>
      <c r="Q959" s="1151"/>
      <c r="R959" s="1151"/>
      <c r="S959" s="1151"/>
      <c r="T959" s="1151"/>
      <c r="U959" s="1151"/>
      <c r="V959" s="1151"/>
      <c r="W959" s="1151"/>
      <c r="X959" s="1151"/>
      <c r="Y959" s="1151"/>
      <c r="Z959" s="1151"/>
      <c r="AA959" s="1151"/>
      <c r="AB959" s="1151"/>
      <c r="AC959" s="1151"/>
      <c r="AD959" s="1151"/>
      <c r="AE959" s="1151"/>
      <c r="AF959" s="1152"/>
      <c r="AG959" s="1193" t="s">
        <v>415</v>
      </c>
      <c r="AH959" s="1194"/>
      <c r="AI959" s="1194"/>
      <c r="AJ959" s="1194"/>
      <c r="AK959" s="1194"/>
      <c r="AL959" s="1194"/>
      <c r="AM959" s="1195"/>
      <c r="AN959" s="459">
        <f>AN957-AN958</f>
        <v>47.9</v>
      </c>
    </row>
    <row r="960" spans="1:40" ht="15.5" x14ac:dyDescent="0.35">
      <c r="A960" s="458"/>
      <c r="B960" s="457"/>
      <c r="C960" s="453"/>
      <c r="D960" s="453"/>
      <c r="E960" s="453"/>
      <c r="F960" s="453"/>
      <c r="G960" s="453"/>
      <c r="H960" s="454"/>
      <c r="I960" s="453"/>
      <c r="J960" s="453"/>
      <c r="K960" s="453"/>
      <c r="L960" s="453"/>
      <c r="M960" s="453"/>
      <c r="N960" s="453"/>
      <c r="O960" s="453"/>
      <c r="P960" s="453"/>
      <c r="Q960" s="453"/>
      <c r="R960" s="453"/>
      <c r="S960" s="1170"/>
      <c r="T960" s="1170"/>
      <c r="U960" s="1170"/>
      <c r="V960" s="1170"/>
      <c r="W960" s="1170"/>
      <c r="X960" s="1170"/>
      <c r="Y960" s="1170"/>
      <c r="Z960" s="1170"/>
      <c r="AA960" s="1170"/>
      <c r="AB960" s="1170"/>
      <c r="AC960" s="1170"/>
      <c r="AD960" s="1170"/>
      <c r="AE960" s="1170"/>
      <c r="AF960" s="1170"/>
      <c r="AG960" s="1170"/>
      <c r="AH960" s="1170"/>
      <c r="AI960" s="456"/>
      <c r="AJ960" s="455"/>
      <c r="AK960" s="454"/>
      <c r="AL960" s="453"/>
      <c r="AM960" s="453"/>
      <c r="AN960" s="452"/>
    </row>
    <row r="961" spans="1:40" ht="15.5" x14ac:dyDescent="0.35">
      <c r="A961" s="448"/>
      <c r="B961" s="447"/>
      <c r="H961" s="446"/>
      <c r="S961" s="1171"/>
      <c r="T961" s="1171"/>
      <c r="U961" s="1171"/>
      <c r="V961" s="1171"/>
      <c r="W961" s="1171"/>
      <c r="X961" s="1171"/>
      <c r="Y961" s="1171"/>
      <c r="Z961" s="1171"/>
      <c r="AA961" s="1171"/>
      <c r="AB961" s="1171"/>
      <c r="AC961" s="1171"/>
      <c r="AD961" s="1171"/>
      <c r="AE961" s="1171"/>
      <c r="AF961" s="1171"/>
      <c r="AG961" s="1171"/>
      <c r="AH961" s="1171"/>
      <c r="AI961" s="451"/>
      <c r="AJ961" s="450"/>
      <c r="AK961" s="446"/>
      <c r="AN961" s="449"/>
    </row>
    <row r="962" spans="1:40" ht="15.5" x14ac:dyDescent="0.35">
      <c r="A962" s="448"/>
      <c r="B962" s="447"/>
      <c r="H962" s="446"/>
      <c r="S962" s="1171"/>
      <c r="T962" s="1171"/>
      <c r="U962" s="1171"/>
      <c r="V962" s="1171"/>
      <c r="W962" s="1171"/>
      <c r="X962" s="1171"/>
      <c r="Y962" s="1171"/>
      <c r="Z962" s="1171"/>
      <c r="AA962" s="1171"/>
      <c r="AB962" s="1171"/>
      <c r="AC962" s="1171"/>
      <c r="AD962" s="1171"/>
      <c r="AE962" s="1171"/>
      <c r="AF962" s="1171"/>
      <c r="AG962" s="1171"/>
      <c r="AH962" s="1171"/>
      <c r="AI962" s="451"/>
      <c r="AJ962" s="450"/>
      <c r="AK962" s="446"/>
      <c r="AN962" s="449"/>
    </row>
    <row r="963" spans="1:40" ht="15.5" x14ac:dyDescent="0.35">
      <c r="A963" s="448"/>
      <c r="B963" s="447"/>
      <c r="H963" s="446"/>
      <c r="S963" s="1171"/>
      <c r="T963" s="1171"/>
      <c r="U963" s="1171"/>
      <c r="V963" s="1171"/>
      <c r="W963" s="1171"/>
      <c r="X963" s="1171"/>
      <c r="Y963" s="1171"/>
      <c r="Z963" s="1171"/>
      <c r="AA963" s="1171"/>
      <c r="AB963" s="1171"/>
      <c r="AC963" s="1171"/>
      <c r="AD963" s="1171"/>
      <c r="AE963" s="1171"/>
      <c r="AF963" s="1171"/>
      <c r="AG963" s="1171"/>
      <c r="AH963" s="1171"/>
      <c r="AI963" s="451"/>
      <c r="AJ963" s="450"/>
      <c r="AK963" s="446"/>
      <c r="AN963" s="449"/>
    </row>
    <row r="964" spans="1:40" ht="15.5" x14ac:dyDescent="0.35">
      <c r="A964" s="448"/>
      <c r="B964" s="447"/>
      <c r="H964" s="446"/>
      <c r="S964" s="1171"/>
      <c r="T964" s="1171"/>
      <c r="U964" s="1171"/>
      <c r="V964" s="1171"/>
      <c r="W964" s="1171"/>
      <c r="X964" s="1171"/>
      <c r="Y964" s="1171"/>
      <c r="Z964" s="1171"/>
      <c r="AA964" s="1171"/>
      <c r="AB964" s="1171"/>
      <c r="AC964" s="1171"/>
      <c r="AD964" s="1171"/>
      <c r="AE964" s="1171"/>
      <c r="AF964" s="1171"/>
      <c r="AG964" s="1171"/>
      <c r="AH964" s="1171"/>
      <c r="AI964" s="451"/>
      <c r="AJ964" s="450"/>
      <c r="AK964" s="446"/>
      <c r="AN964" s="449"/>
    </row>
    <row r="965" spans="1:40" ht="15.5" x14ac:dyDescent="0.35">
      <c r="A965" s="448"/>
      <c r="B965" s="447"/>
      <c r="H965" s="446"/>
      <c r="S965" s="1171"/>
      <c r="T965" s="1171"/>
      <c r="U965" s="1171"/>
      <c r="V965" s="1171"/>
      <c r="W965" s="1171"/>
      <c r="X965" s="1171"/>
      <c r="Y965" s="1171"/>
      <c r="Z965" s="1171"/>
      <c r="AA965" s="1171"/>
      <c r="AB965" s="1171"/>
      <c r="AC965" s="1171"/>
      <c r="AD965" s="1171"/>
      <c r="AE965" s="1171"/>
      <c r="AF965" s="1171"/>
      <c r="AG965" s="1171"/>
      <c r="AH965" s="1171"/>
      <c r="AI965" s="451"/>
      <c r="AJ965" s="450"/>
      <c r="AK965" s="446"/>
      <c r="AN965" s="449"/>
    </row>
    <row r="966" spans="1:40" ht="15.5" x14ac:dyDescent="0.35">
      <c r="A966" s="448"/>
      <c r="B966" s="447"/>
      <c r="H966" s="446"/>
      <c r="S966" s="1171"/>
      <c r="T966" s="1171"/>
      <c r="U966" s="1171"/>
      <c r="V966" s="1171"/>
      <c r="W966" s="1171"/>
      <c r="X966" s="1171"/>
      <c r="Y966" s="1171"/>
      <c r="Z966" s="1171"/>
      <c r="AA966" s="1171"/>
      <c r="AB966" s="1171"/>
      <c r="AC966" s="1171"/>
      <c r="AD966" s="1171"/>
      <c r="AE966" s="1171"/>
      <c r="AF966" s="1171"/>
      <c r="AG966" s="1171"/>
      <c r="AH966" s="1171"/>
      <c r="AI966" s="1173" t="s">
        <v>541</v>
      </c>
      <c r="AJ966" s="1174"/>
      <c r="AK966" s="1174"/>
      <c r="AL966" s="1174"/>
      <c r="AM966" s="1174"/>
      <c r="AN966" s="1175"/>
    </row>
    <row r="967" spans="1:40" ht="13" x14ac:dyDescent="0.3">
      <c r="A967" s="1176"/>
      <c r="B967" s="1177"/>
      <c r="C967" s="1177"/>
      <c r="D967" s="1177"/>
      <c r="E967" s="1177"/>
      <c r="F967" s="1177"/>
      <c r="G967" s="1177"/>
      <c r="H967" s="1177"/>
      <c r="I967" s="1177"/>
      <c r="J967" s="1177"/>
      <c r="K967" s="1177"/>
      <c r="L967" s="1177"/>
      <c r="M967" s="1177"/>
      <c r="N967" s="1177"/>
      <c r="O967" s="1177"/>
      <c r="P967" s="1177"/>
      <c r="Q967" s="1177"/>
      <c r="R967" s="1178"/>
      <c r="S967" s="1171"/>
      <c r="T967" s="1171"/>
      <c r="U967" s="1171"/>
      <c r="V967" s="1171"/>
      <c r="W967" s="1171"/>
      <c r="X967" s="1171"/>
      <c r="Y967" s="1171"/>
      <c r="Z967" s="1171"/>
      <c r="AA967" s="1171"/>
      <c r="AB967" s="1171"/>
      <c r="AC967" s="1171"/>
      <c r="AD967" s="1171"/>
      <c r="AE967" s="1171"/>
      <c r="AF967" s="1171"/>
      <c r="AG967" s="1171"/>
      <c r="AH967" s="1171"/>
      <c r="AI967" s="1173" t="s">
        <v>542</v>
      </c>
      <c r="AJ967" s="1174"/>
      <c r="AK967" s="1174"/>
      <c r="AL967" s="1174"/>
      <c r="AM967" s="1174"/>
      <c r="AN967" s="1175"/>
    </row>
    <row r="968" spans="1:40" ht="13" x14ac:dyDescent="0.3">
      <c r="A968" s="1176"/>
      <c r="B968" s="1177"/>
      <c r="C968" s="1177"/>
      <c r="D968" s="1177"/>
      <c r="E968" s="1177"/>
      <c r="F968" s="1177"/>
      <c r="G968" s="1177"/>
      <c r="H968" s="1177"/>
      <c r="I968" s="1177"/>
      <c r="J968" s="1177"/>
      <c r="K968" s="1177"/>
      <c r="L968" s="1177"/>
      <c r="M968" s="1177"/>
      <c r="N968" s="1177"/>
      <c r="O968" s="1177"/>
      <c r="P968" s="1177"/>
      <c r="Q968" s="1177"/>
      <c r="R968" s="1178"/>
      <c r="S968" s="1171"/>
      <c r="T968" s="1171"/>
      <c r="U968" s="1171"/>
      <c r="V968" s="1171"/>
      <c r="W968" s="1171"/>
      <c r="X968" s="1171"/>
      <c r="Y968" s="1171"/>
      <c r="Z968" s="1171"/>
      <c r="AA968" s="1171"/>
      <c r="AB968" s="1171"/>
      <c r="AC968" s="1171"/>
      <c r="AD968" s="1171"/>
      <c r="AE968" s="1171"/>
      <c r="AF968" s="1171"/>
      <c r="AG968" s="1171"/>
      <c r="AH968" s="1171"/>
      <c r="AI968" s="1173" t="s">
        <v>543</v>
      </c>
      <c r="AJ968" s="1174"/>
      <c r="AK968" s="1174"/>
      <c r="AL968" s="1174"/>
      <c r="AM968" s="1174"/>
      <c r="AN968" s="1175"/>
    </row>
    <row r="969" spans="1:40" ht="13.5" thickBot="1" x14ac:dyDescent="0.35">
      <c r="A969" s="1179"/>
      <c r="B969" s="1180"/>
      <c r="C969" s="1180"/>
      <c r="D969" s="1180"/>
      <c r="E969" s="1180"/>
      <c r="F969" s="1180"/>
      <c r="G969" s="1180"/>
      <c r="H969" s="1180"/>
      <c r="I969" s="1180"/>
      <c r="J969" s="1180"/>
      <c r="K969" s="1180"/>
      <c r="L969" s="1180"/>
      <c r="M969" s="1180"/>
      <c r="N969" s="1180"/>
      <c r="O969" s="1180"/>
      <c r="P969" s="1180"/>
      <c r="Q969" s="1180"/>
      <c r="R969" s="1181"/>
      <c r="S969" s="1172"/>
      <c r="T969" s="1172"/>
      <c r="U969" s="1172"/>
      <c r="V969" s="1172"/>
      <c r="W969" s="1172"/>
      <c r="X969" s="1172"/>
      <c r="Y969" s="1172"/>
      <c r="Z969" s="1172"/>
      <c r="AA969" s="1172"/>
      <c r="AB969" s="1172"/>
      <c r="AC969" s="1172"/>
      <c r="AD969" s="1172"/>
      <c r="AE969" s="1172"/>
      <c r="AF969" s="1172"/>
      <c r="AG969" s="1172"/>
      <c r="AH969" s="1172"/>
      <c r="AI969" s="1182"/>
      <c r="AJ969" s="1183"/>
      <c r="AK969" s="1183"/>
      <c r="AL969" s="1183"/>
      <c r="AM969" s="1183"/>
      <c r="AN969" s="1184"/>
    </row>
    <row r="970" spans="1:40" ht="23" x14ac:dyDescent="0.5">
      <c r="A970" s="1202"/>
      <c r="B970" s="1203"/>
      <c r="C970" s="1203"/>
      <c r="D970" s="1203"/>
      <c r="E970" s="1203"/>
      <c r="F970" s="1203"/>
      <c r="G970" s="1203"/>
      <c r="H970" s="1204"/>
      <c r="I970" s="1208" t="s">
        <v>443</v>
      </c>
      <c r="J970" s="1209"/>
      <c r="K970" s="1209"/>
      <c r="L970" s="1209"/>
      <c r="M970" s="1209"/>
      <c r="N970" s="1209"/>
      <c r="O970" s="1209"/>
      <c r="P970" s="1209"/>
      <c r="Q970" s="1209"/>
      <c r="R970" s="1209"/>
      <c r="S970" s="1209"/>
      <c r="T970" s="1209"/>
      <c r="U970" s="1209"/>
      <c r="V970" s="1209"/>
      <c r="W970" s="1209"/>
      <c r="X970" s="1209"/>
      <c r="Y970" s="1209"/>
      <c r="Z970" s="1209"/>
      <c r="AA970" s="1209"/>
      <c r="AB970" s="1209"/>
      <c r="AC970" s="1209"/>
      <c r="AD970" s="1209"/>
      <c r="AE970" s="1209"/>
      <c r="AF970" s="1209"/>
      <c r="AG970" s="1209"/>
      <c r="AH970" s="1209"/>
      <c r="AI970" s="1209"/>
      <c r="AJ970" s="1209"/>
      <c r="AK970" s="1210"/>
      <c r="AL970" s="1214" t="s">
        <v>442</v>
      </c>
      <c r="AM970" s="1215"/>
      <c r="AN970" s="1216"/>
    </row>
    <row r="971" spans="1:40" ht="23" x14ac:dyDescent="0.5">
      <c r="A971" s="1205"/>
      <c r="B971" s="1206"/>
      <c r="C971" s="1206"/>
      <c r="D971" s="1206"/>
      <c r="E971" s="1206"/>
      <c r="F971" s="1206"/>
      <c r="G971" s="1206"/>
      <c r="H971" s="1207"/>
      <c r="I971" s="1211"/>
      <c r="J971" s="1212"/>
      <c r="K971" s="1212"/>
      <c r="L971" s="1212"/>
      <c r="M971" s="1212"/>
      <c r="N971" s="1212"/>
      <c r="O971" s="1212"/>
      <c r="P971" s="1212"/>
      <c r="Q971" s="1212"/>
      <c r="R971" s="1212"/>
      <c r="S971" s="1212"/>
      <c r="T971" s="1212"/>
      <c r="U971" s="1212"/>
      <c r="V971" s="1212"/>
      <c r="W971" s="1212"/>
      <c r="X971" s="1212"/>
      <c r="Y971" s="1212"/>
      <c r="Z971" s="1212"/>
      <c r="AA971" s="1212"/>
      <c r="AB971" s="1212"/>
      <c r="AC971" s="1212"/>
      <c r="AD971" s="1212"/>
      <c r="AE971" s="1212"/>
      <c r="AF971" s="1212"/>
      <c r="AG971" s="1212"/>
      <c r="AH971" s="1212"/>
      <c r="AI971" s="1212"/>
      <c r="AJ971" s="1212"/>
      <c r="AK971" s="1213"/>
      <c r="AL971" s="1217" t="s">
        <v>441</v>
      </c>
      <c r="AM971" s="1218"/>
      <c r="AN971" s="1219"/>
    </row>
    <row r="972" spans="1:40" ht="23" x14ac:dyDescent="0.5">
      <c r="A972" s="1205"/>
      <c r="B972" s="1206"/>
      <c r="C972" s="1206"/>
      <c r="D972" s="1206"/>
      <c r="E972" s="1206"/>
      <c r="F972" s="1206"/>
      <c r="G972" s="1206"/>
      <c r="H972" s="1207"/>
      <c r="I972" s="1220" t="s">
        <v>440</v>
      </c>
      <c r="J972" s="1221"/>
      <c r="K972" s="1221"/>
      <c r="L972" s="1221"/>
      <c r="M972" s="1221"/>
      <c r="N972" s="1221"/>
      <c r="O972" s="1221"/>
      <c r="P972" s="1221"/>
      <c r="Q972" s="1221"/>
      <c r="R972" s="1221"/>
      <c r="S972" s="1221"/>
      <c r="T972" s="1221"/>
      <c r="U972" s="1221"/>
      <c r="V972" s="1221"/>
      <c r="W972" s="1221"/>
      <c r="X972" s="1221"/>
      <c r="Y972" s="1221"/>
      <c r="Z972" s="1221"/>
      <c r="AA972" s="1221"/>
      <c r="AB972" s="1221"/>
      <c r="AC972" s="1221"/>
      <c r="AD972" s="1221"/>
      <c r="AE972" s="1221"/>
      <c r="AF972" s="1221"/>
      <c r="AG972" s="1221"/>
      <c r="AH972" s="1221"/>
      <c r="AI972" s="1221"/>
      <c r="AJ972" s="1221"/>
      <c r="AK972" s="1222"/>
      <c r="AL972" s="1223" t="s">
        <v>439</v>
      </c>
      <c r="AM972" s="1224"/>
      <c r="AN972" s="1225"/>
    </row>
    <row r="973" spans="1:40" ht="14" x14ac:dyDescent="0.25">
      <c r="A973" s="1226" t="s">
        <v>438</v>
      </c>
      <c r="B973" s="1227"/>
      <c r="C973" s="1227"/>
      <c r="D973" s="1227"/>
      <c r="E973" s="1227"/>
      <c r="F973" s="1227" t="s">
        <v>437</v>
      </c>
      <c r="G973" s="1227"/>
      <c r="H973" s="1228">
        <v>15</v>
      </c>
      <c r="I973" s="1229"/>
      <c r="J973" s="1227" t="s">
        <v>436</v>
      </c>
      <c r="K973" s="1227"/>
      <c r="L973" s="1230">
        <v>6</v>
      </c>
      <c r="M973" s="1230"/>
      <c r="N973" s="1227" t="s">
        <v>8</v>
      </c>
      <c r="O973" s="1227"/>
      <c r="P973" s="1230">
        <v>2025</v>
      </c>
      <c r="Q973" s="1230"/>
      <c r="R973" s="482"/>
      <c r="S973" s="482"/>
      <c r="T973" s="482"/>
      <c r="U973" s="1227" t="s">
        <v>435</v>
      </c>
      <c r="V973" s="1227"/>
      <c r="W973" s="1227"/>
      <c r="X973" s="1227"/>
      <c r="Y973" s="1227"/>
      <c r="Z973" s="1231"/>
      <c r="AA973" s="1231"/>
      <c r="AB973" s="1231"/>
      <c r="AC973" s="1231"/>
      <c r="AD973" s="1231"/>
      <c r="AE973" s="1231"/>
      <c r="AF973" s="1231"/>
      <c r="AG973" s="1227" t="s">
        <v>434</v>
      </c>
      <c r="AH973" s="1227"/>
      <c r="AI973" s="1227"/>
      <c r="AJ973" s="1142" t="s">
        <v>541</v>
      </c>
      <c r="AK973" s="1142"/>
      <c r="AL973" s="1142"/>
      <c r="AM973" s="1142"/>
      <c r="AN973" s="1143"/>
    </row>
    <row r="974" spans="1:40" ht="17.5" x14ac:dyDescent="0.25">
      <c r="A974" s="1232" t="s">
        <v>433</v>
      </c>
      <c r="B974" s="1233"/>
      <c r="C974" s="1233"/>
      <c r="D974" s="1233"/>
      <c r="E974" s="1233"/>
      <c r="F974" s="1233"/>
      <c r="G974" s="1233"/>
      <c r="H974" s="1233"/>
      <c r="I974" s="1234" t="s">
        <v>540</v>
      </c>
      <c r="J974" s="1235"/>
      <c r="K974" s="1235"/>
      <c r="L974" s="1235"/>
      <c r="M974" s="1235"/>
      <c r="N974" s="1235"/>
      <c r="O974" s="1235"/>
      <c r="P974" s="1235"/>
      <c r="Q974" s="1235"/>
      <c r="R974" s="1235"/>
      <c r="S974" s="1235"/>
      <c r="T974" s="1235"/>
      <c r="U974" s="1235"/>
      <c r="V974" s="1235"/>
      <c r="W974" s="1235"/>
      <c r="X974" s="1235"/>
      <c r="Y974" s="1235"/>
      <c r="Z974" s="1235"/>
      <c r="AA974" s="1235"/>
      <c r="AB974" s="1235"/>
      <c r="AC974" s="1235"/>
      <c r="AD974" s="1235"/>
      <c r="AE974" s="1235"/>
      <c r="AF974" s="1235"/>
      <c r="AG974" s="1235"/>
      <c r="AH974" s="1235"/>
      <c r="AI974" s="1235"/>
      <c r="AJ974" s="1235"/>
      <c r="AK974" s="1235"/>
      <c r="AL974" s="1235"/>
      <c r="AM974" s="1235"/>
      <c r="AN974" s="1236"/>
    </row>
    <row r="975" spans="1:40" ht="20" x14ac:dyDescent="0.4">
      <c r="A975" s="1226" t="s">
        <v>432</v>
      </c>
      <c r="B975" s="1227"/>
      <c r="C975" s="1227"/>
      <c r="D975" s="1227"/>
      <c r="E975" s="1227"/>
      <c r="F975" s="1227"/>
      <c r="G975" s="1227"/>
      <c r="H975" s="1227"/>
      <c r="I975" s="1237"/>
      <c r="J975" s="1237"/>
      <c r="K975" s="1237"/>
      <c r="L975" s="1237"/>
      <c r="M975" s="1237"/>
      <c r="N975" s="1237"/>
      <c r="O975" s="1237"/>
      <c r="P975" s="1237"/>
      <c r="Q975" s="1237"/>
      <c r="R975" s="1237"/>
      <c r="S975" s="1237"/>
      <c r="T975" s="1237"/>
      <c r="U975" s="1237"/>
      <c r="V975" s="1237"/>
      <c r="W975" s="1237"/>
      <c r="X975" s="1237"/>
      <c r="Y975" s="1237"/>
      <c r="Z975" s="1237"/>
      <c r="AA975" s="1237"/>
      <c r="AB975" s="1237"/>
      <c r="AC975" s="1237"/>
      <c r="AD975" s="1237"/>
      <c r="AE975" s="1238" t="s">
        <v>429</v>
      </c>
      <c r="AF975" s="1239"/>
      <c r="AG975" s="1239"/>
      <c r="AH975" s="1240"/>
      <c r="AI975" s="484"/>
      <c r="AJ975" s="1241" t="s">
        <v>431</v>
      </c>
      <c r="AK975" s="1242"/>
      <c r="AL975" s="1243"/>
      <c r="AM975" s="1244"/>
      <c r="AN975" s="1245"/>
    </row>
    <row r="976" spans="1:40" ht="20" x14ac:dyDescent="0.4">
      <c r="A976" s="1226" t="s">
        <v>430</v>
      </c>
      <c r="B976" s="1227"/>
      <c r="C976" s="1227"/>
      <c r="D976" s="1227"/>
      <c r="E976" s="1227"/>
      <c r="F976" s="1227"/>
      <c r="G976" s="1227"/>
      <c r="H976" s="1227"/>
      <c r="I976" s="1237"/>
      <c r="J976" s="1237"/>
      <c r="K976" s="1237"/>
      <c r="L976" s="1237"/>
      <c r="M976" s="1237"/>
      <c r="N976" s="1237"/>
      <c r="O976" s="1237"/>
      <c r="P976" s="1237"/>
      <c r="Q976" s="1237"/>
      <c r="R976" s="1237"/>
      <c r="S976" s="1237"/>
      <c r="T976" s="1237"/>
      <c r="U976" s="1237"/>
      <c r="V976" s="1237"/>
      <c r="W976" s="1237"/>
      <c r="X976" s="1237"/>
      <c r="Y976" s="1237"/>
      <c r="Z976" s="1237"/>
      <c r="AA976" s="1237"/>
      <c r="AB976" s="1237"/>
      <c r="AC976" s="1237"/>
      <c r="AD976" s="1237"/>
      <c r="AE976" s="1238" t="s">
        <v>429</v>
      </c>
      <c r="AF976" s="1239"/>
      <c r="AG976" s="1239"/>
      <c r="AH976" s="1240"/>
      <c r="AI976" s="484"/>
      <c r="AJ976" s="1238" t="s">
        <v>428</v>
      </c>
      <c r="AK976" s="1239"/>
      <c r="AL976" s="1240"/>
      <c r="AM976" s="1244"/>
      <c r="AN976" s="1245"/>
    </row>
    <row r="977" spans="1:40" ht="16" thickBot="1" x14ac:dyDescent="0.3">
      <c r="A977" s="483"/>
      <c r="B977" s="482"/>
      <c r="C977" s="482"/>
      <c r="D977" s="482"/>
      <c r="E977" s="482"/>
      <c r="F977" s="482"/>
      <c r="G977" s="482"/>
      <c r="H977" s="482"/>
      <c r="I977" s="482"/>
      <c r="J977" s="482"/>
      <c r="K977" s="482"/>
      <c r="L977" s="482"/>
      <c r="M977" s="482"/>
      <c r="N977" s="482"/>
      <c r="O977" s="482"/>
      <c r="P977" s="482"/>
      <c r="Q977" s="482"/>
      <c r="R977" s="482"/>
      <c r="S977" s="482"/>
      <c r="T977" s="482"/>
      <c r="U977" s="482"/>
      <c r="V977" s="482"/>
      <c r="W977" s="482"/>
      <c r="X977" s="482"/>
      <c r="Y977" s="482"/>
      <c r="Z977" s="482"/>
      <c r="AA977" s="482"/>
      <c r="AB977" s="482"/>
      <c r="AC977" s="482"/>
      <c r="AD977" s="482"/>
      <c r="AE977" s="482"/>
      <c r="AF977" s="482"/>
      <c r="AG977" s="482"/>
      <c r="AH977" s="482"/>
      <c r="AI977" s="481"/>
      <c r="AJ977" s="481"/>
      <c r="AK977" s="481"/>
      <c r="AL977" s="481"/>
      <c r="AM977" s="480"/>
      <c r="AN977" s="479"/>
    </row>
    <row r="978" spans="1:40" ht="18.5" thickBot="1" x14ac:dyDescent="0.3">
      <c r="A978" s="1246" t="s">
        <v>642</v>
      </c>
      <c r="B978" s="1247"/>
      <c r="C978" s="1247"/>
      <c r="D978" s="1247"/>
      <c r="E978" s="1247"/>
      <c r="F978" s="1247"/>
      <c r="G978" s="1247"/>
      <c r="H978" s="1248" t="s">
        <v>31</v>
      </c>
      <c r="I978" s="1249"/>
      <c r="J978" s="1249"/>
      <c r="K978" s="1249"/>
      <c r="L978" s="1249"/>
      <c r="M978" s="1249"/>
      <c r="N978" s="1249"/>
      <c r="O978" s="1249"/>
      <c r="P978" s="1249"/>
      <c r="Q978" s="1249"/>
      <c r="R978" s="1249"/>
      <c r="S978" s="1249"/>
      <c r="T978" s="1250"/>
      <c r="U978" s="1247" t="s">
        <v>20</v>
      </c>
      <c r="V978" s="1247"/>
      <c r="W978" s="1247"/>
      <c r="X978" s="1247"/>
      <c r="Y978" s="1247"/>
      <c r="Z978" s="1247"/>
      <c r="AA978" s="1247"/>
      <c r="AB978" s="1247"/>
      <c r="AC978" s="1247"/>
      <c r="AD978" s="1247"/>
      <c r="AE978" s="1196" t="s">
        <v>628</v>
      </c>
      <c r="AF978" s="1197"/>
      <c r="AG978" s="1198"/>
      <c r="AH978" s="1198"/>
      <c r="AI978" s="1199"/>
      <c r="AJ978" s="478" t="s">
        <v>427</v>
      </c>
      <c r="AK978" s="555" t="s">
        <v>36</v>
      </c>
      <c r="AL978" s="476" t="s">
        <v>426</v>
      </c>
      <c r="AM978" s="1200" t="s">
        <v>425</v>
      </c>
      <c r="AN978" s="1201"/>
    </row>
    <row r="979" spans="1:40" ht="13" x14ac:dyDescent="0.3">
      <c r="A979" s="1144"/>
      <c r="B979" s="1145"/>
      <c r="C979" s="1145"/>
      <c r="D979" s="1145"/>
      <c r="E979" s="1145"/>
      <c r="F979" s="1145"/>
      <c r="G979" s="1145"/>
      <c r="H979" s="1145"/>
      <c r="I979" s="1145"/>
      <c r="J979" s="1145"/>
      <c r="K979" s="1145"/>
      <c r="L979" s="1145"/>
      <c r="M979" s="1145"/>
      <c r="N979" s="1145"/>
      <c r="O979" s="1145"/>
      <c r="P979" s="1145"/>
      <c r="Q979" s="1145"/>
      <c r="R979" s="1145"/>
      <c r="S979" s="1145"/>
      <c r="T979" s="1145"/>
      <c r="U979" s="1145"/>
      <c r="V979" s="1145"/>
      <c r="W979" s="1145"/>
      <c r="X979" s="1145"/>
      <c r="Y979" s="1145"/>
      <c r="Z979" s="1145"/>
      <c r="AA979" s="1145"/>
      <c r="AB979" s="1145"/>
      <c r="AC979" s="1145"/>
      <c r="AD979" s="1145"/>
      <c r="AE979" s="1145"/>
      <c r="AF979" s="1146"/>
      <c r="AG979" s="1153" t="s">
        <v>424</v>
      </c>
      <c r="AH979" s="1154"/>
      <c r="AI979" s="1157" t="s">
        <v>423</v>
      </c>
      <c r="AJ979" s="1159" t="s">
        <v>422</v>
      </c>
      <c r="AK979" s="1160"/>
      <c r="AL979" s="1161"/>
      <c r="AM979" s="1157" t="s">
        <v>66</v>
      </c>
      <c r="AN979" s="1162" t="s">
        <v>420</v>
      </c>
    </row>
    <row r="980" spans="1:40" ht="13.5" thickBot="1" x14ac:dyDescent="0.35">
      <c r="A980" s="1147"/>
      <c r="B980" s="1148"/>
      <c r="C980" s="1148"/>
      <c r="D980" s="1148"/>
      <c r="E980" s="1148"/>
      <c r="F980" s="1148"/>
      <c r="G980" s="1148"/>
      <c r="H980" s="1148"/>
      <c r="I980" s="1148"/>
      <c r="J980" s="1148"/>
      <c r="K980" s="1148"/>
      <c r="L980" s="1148"/>
      <c r="M980" s="1148"/>
      <c r="N980" s="1148"/>
      <c r="O980" s="1148"/>
      <c r="P980" s="1148"/>
      <c r="Q980" s="1148"/>
      <c r="R980" s="1148"/>
      <c r="S980" s="1148"/>
      <c r="T980" s="1148"/>
      <c r="U980" s="1148"/>
      <c r="V980" s="1148"/>
      <c r="W980" s="1148"/>
      <c r="X980" s="1148"/>
      <c r="Y980" s="1148"/>
      <c r="Z980" s="1148"/>
      <c r="AA980" s="1148"/>
      <c r="AB980" s="1148"/>
      <c r="AC980" s="1148"/>
      <c r="AD980" s="1148"/>
      <c r="AE980" s="1148"/>
      <c r="AF980" s="1149"/>
      <c r="AG980" s="1155"/>
      <c r="AH980" s="1156"/>
      <c r="AI980" s="1158"/>
      <c r="AJ980" s="475" t="s">
        <v>446</v>
      </c>
      <c r="AK980" s="475" t="s">
        <v>513</v>
      </c>
      <c r="AL980" s="475" t="s">
        <v>417</v>
      </c>
      <c r="AM980" s="1158"/>
      <c r="AN980" s="1163"/>
    </row>
    <row r="981" spans="1:40" ht="15.5" x14ac:dyDescent="0.35">
      <c r="A981" s="1147"/>
      <c r="B981" s="1148"/>
      <c r="C981" s="1148"/>
      <c r="D981" s="1148"/>
      <c r="E981" s="1148"/>
      <c r="F981" s="1148"/>
      <c r="G981" s="1148"/>
      <c r="H981" s="1148"/>
      <c r="I981" s="1148"/>
      <c r="J981" s="1148"/>
      <c r="K981" s="1148"/>
      <c r="L981" s="1148"/>
      <c r="M981" s="1148"/>
      <c r="N981" s="1148"/>
      <c r="O981" s="1148"/>
      <c r="P981" s="1148"/>
      <c r="Q981" s="1148"/>
      <c r="R981" s="1148"/>
      <c r="S981" s="1148"/>
      <c r="T981" s="1148"/>
      <c r="U981" s="1148"/>
      <c r="V981" s="1148"/>
      <c r="W981" s="1148"/>
      <c r="X981" s="1148"/>
      <c r="Y981" s="1148"/>
      <c r="Z981" s="1148"/>
      <c r="AA981" s="1148"/>
      <c r="AB981" s="1148"/>
      <c r="AC981" s="1148"/>
      <c r="AD981" s="1148"/>
      <c r="AE981" s="1148"/>
      <c r="AF981" s="1149"/>
      <c r="AG981" s="1164"/>
      <c r="AH981" s="1165"/>
      <c r="AI981" s="469"/>
      <c r="AJ981" s="467"/>
      <c r="AK981" s="466"/>
      <c r="AL981" s="466"/>
      <c r="AM981" s="470"/>
      <c r="AN981" s="465"/>
    </row>
    <row r="982" spans="1:40" ht="15.5" x14ac:dyDescent="0.35">
      <c r="A982" s="1147"/>
      <c r="B982" s="1148"/>
      <c r="C982" s="1148"/>
      <c r="D982" s="1148"/>
      <c r="E982" s="1148"/>
      <c r="F982" s="1148"/>
      <c r="G982" s="1148"/>
      <c r="H982" s="1148"/>
      <c r="I982" s="1148"/>
      <c r="J982" s="1148"/>
      <c r="K982" s="1148"/>
      <c r="L982" s="1148"/>
      <c r="M982" s="1148"/>
      <c r="N982" s="1148"/>
      <c r="O982" s="1148"/>
      <c r="P982" s="1148"/>
      <c r="Q982" s="1148"/>
      <c r="R982" s="1148"/>
      <c r="S982" s="1148"/>
      <c r="T982" s="1148"/>
      <c r="U982" s="1148"/>
      <c r="V982" s="1148"/>
      <c r="W982" s="1148"/>
      <c r="X982" s="1148"/>
      <c r="Y982" s="1148"/>
      <c r="Z982" s="1148"/>
      <c r="AA982" s="1148"/>
      <c r="AB982" s="1148"/>
      <c r="AC982" s="1148"/>
      <c r="AD982" s="1148"/>
      <c r="AE982" s="1148"/>
      <c r="AF982" s="1149"/>
      <c r="AG982" s="1166"/>
      <c r="AH982" s="1167"/>
      <c r="AI982" s="468" t="s">
        <v>666</v>
      </c>
      <c r="AJ982" s="467"/>
      <c r="AK982" s="466">
        <v>2.5499999999999998</v>
      </c>
      <c r="AL982" s="466"/>
      <c r="AM982" s="470"/>
      <c r="AN982" s="465">
        <f>AK982</f>
        <v>2.5499999999999998</v>
      </c>
    </row>
    <row r="983" spans="1:40" ht="15.5" x14ac:dyDescent="0.35">
      <c r="A983" s="1147"/>
      <c r="B983" s="1148"/>
      <c r="C983" s="1148"/>
      <c r="D983" s="1148"/>
      <c r="E983" s="1148"/>
      <c r="F983" s="1148"/>
      <c r="G983" s="1148"/>
      <c r="H983" s="1148"/>
      <c r="I983" s="1148"/>
      <c r="J983" s="1148"/>
      <c r="K983" s="1148"/>
      <c r="L983" s="1148"/>
      <c r="M983" s="1148"/>
      <c r="N983" s="1148"/>
      <c r="O983" s="1148"/>
      <c r="P983" s="1148"/>
      <c r="Q983" s="1148"/>
      <c r="R983" s="1148"/>
      <c r="S983" s="1148"/>
      <c r="T983" s="1148"/>
      <c r="U983" s="1148"/>
      <c r="V983" s="1148"/>
      <c r="W983" s="1148"/>
      <c r="X983" s="1148"/>
      <c r="Y983" s="1148"/>
      <c r="Z983" s="1148"/>
      <c r="AA983" s="1148"/>
      <c r="AB983" s="1148"/>
      <c r="AC983" s="1148"/>
      <c r="AD983" s="1148"/>
      <c r="AE983" s="1148"/>
      <c r="AF983" s="1149"/>
      <c r="AG983" s="1166"/>
      <c r="AH983" s="1167"/>
      <c r="AI983" s="468"/>
      <c r="AJ983" s="467"/>
      <c r="AK983" s="466"/>
      <c r="AL983" s="467"/>
      <c r="AM983" s="470"/>
      <c r="AN983" s="465"/>
    </row>
    <row r="984" spans="1:40" ht="15.5" x14ac:dyDescent="0.35">
      <c r="A984" s="1147"/>
      <c r="B984" s="1148"/>
      <c r="C984" s="1148"/>
      <c r="D984" s="1148"/>
      <c r="E984" s="1148"/>
      <c r="F984" s="1148"/>
      <c r="G984" s="1148"/>
      <c r="H984" s="1148"/>
      <c r="I984" s="1148"/>
      <c r="J984" s="1148"/>
      <c r="K984" s="1148"/>
      <c r="L984" s="1148"/>
      <c r="M984" s="1148"/>
      <c r="N984" s="1148"/>
      <c r="O984" s="1148"/>
      <c r="P984" s="1148"/>
      <c r="Q984" s="1148"/>
      <c r="R984" s="1148"/>
      <c r="S984" s="1148"/>
      <c r="T984" s="1148"/>
      <c r="U984" s="1148"/>
      <c r="V984" s="1148"/>
      <c r="W984" s="1148"/>
      <c r="X984" s="1148"/>
      <c r="Y984" s="1148"/>
      <c r="Z984" s="1148"/>
      <c r="AA984" s="1148"/>
      <c r="AB984" s="1148"/>
      <c r="AC984" s="1148"/>
      <c r="AD984" s="1148"/>
      <c r="AE984" s="1148"/>
      <c r="AF984" s="1149"/>
      <c r="AG984" s="1166"/>
      <c r="AH984" s="1167"/>
      <c r="AI984" s="468"/>
      <c r="AJ984" s="467"/>
      <c r="AK984" s="466"/>
      <c r="AL984" s="467"/>
      <c r="AM984" s="470"/>
      <c r="AN984" s="465"/>
    </row>
    <row r="985" spans="1:40" ht="15.5" x14ac:dyDescent="0.35">
      <c r="A985" s="1147"/>
      <c r="B985" s="1148"/>
      <c r="C985" s="1148"/>
      <c r="D985" s="1148"/>
      <c r="E985" s="1148"/>
      <c r="F985" s="1148"/>
      <c r="G985" s="1148"/>
      <c r="H985" s="1148"/>
      <c r="I985" s="1148"/>
      <c r="J985" s="1148"/>
      <c r="K985" s="1148"/>
      <c r="L985" s="1148"/>
      <c r="M985" s="1148"/>
      <c r="N985" s="1148"/>
      <c r="O985" s="1148"/>
      <c r="P985" s="1148"/>
      <c r="Q985" s="1148"/>
      <c r="R985" s="1148"/>
      <c r="S985" s="1148"/>
      <c r="T985" s="1148"/>
      <c r="U985" s="1148"/>
      <c r="V985" s="1148"/>
      <c r="W985" s="1148"/>
      <c r="X985" s="1148"/>
      <c r="Y985" s="1148"/>
      <c r="Z985" s="1148"/>
      <c r="AA985" s="1148"/>
      <c r="AB985" s="1148"/>
      <c r="AC985" s="1148"/>
      <c r="AD985" s="1148"/>
      <c r="AE985" s="1148"/>
      <c r="AF985" s="1149"/>
      <c r="AG985" s="1166"/>
      <c r="AH985" s="1167"/>
      <c r="AI985" s="468"/>
      <c r="AJ985" s="467"/>
      <c r="AK985" s="466"/>
      <c r="AL985" s="467"/>
      <c r="AM985" s="470"/>
      <c r="AN985" s="465">
        <f t="shared" ref="AN985:AN987" si="34">(AK985*AL985)</f>
        <v>0</v>
      </c>
    </row>
    <row r="986" spans="1:40" ht="15.5" x14ac:dyDescent="0.35">
      <c r="A986" s="1147"/>
      <c r="B986" s="1148"/>
      <c r="C986" s="1148"/>
      <c r="D986" s="1148"/>
      <c r="E986" s="1148"/>
      <c r="F986" s="1148"/>
      <c r="G986" s="1148"/>
      <c r="H986" s="1148"/>
      <c r="I986" s="1148"/>
      <c r="J986" s="1148"/>
      <c r="K986" s="1148"/>
      <c r="L986" s="1148"/>
      <c r="M986" s="1148"/>
      <c r="N986" s="1148"/>
      <c r="O986" s="1148"/>
      <c r="P986" s="1148"/>
      <c r="Q986" s="1148"/>
      <c r="R986" s="1148"/>
      <c r="S986" s="1148"/>
      <c r="T986" s="1148"/>
      <c r="U986" s="1148"/>
      <c r="V986" s="1148"/>
      <c r="W986" s="1148"/>
      <c r="X986" s="1148"/>
      <c r="Y986" s="1148"/>
      <c r="Z986" s="1148"/>
      <c r="AA986" s="1148"/>
      <c r="AB986" s="1148"/>
      <c r="AC986" s="1148"/>
      <c r="AD986" s="1148"/>
      <c r="AE986" s="1148"/>
      <c r="AF986" s="1149"/>
      <c r="AG986" s="1166"/>
      <c r="AH986" s="1167"/>
      <c r="AI986" s="468"/>
      <c r="AJ986" s="467"/>
      <c r="AK986" s="466"/>
      <c r="AL986" s="467"/>
      <c r="AM986" s="470"/>
      <c r="AN986" s="465">
        <f t="shared" si="34"/>
        <v>0</v>
      </c>
    </row>
    <row r="987" spans="1:40" ht="15.5" x14ac:dyDescent="0.35">
      <c r="A987" s="1147"/>
      <c r="B987" s="1148"/>
      <c r="C987" s="1148"/>
      <c r="D987" s="1148"/>
      <c r="E987" s="1148"/>
      <c r="F987" s="1148"/>
      <c r="G987" s="1148"/>
      <c r="H987" s="1148"/>
      <c r="I987" s="1148"/>
      <c r="J987" s="1148"/>
      <c r="K987" s="1148"/>
      <c r="L987" s="1148"/>
      <c r="M987" s="1148"/>
      <c r="N987" s="1148"/>
      <c r="O987" s="1148"/>
      <c r="P987" s="1148"/>
      <c r="Q987" s="1148"/>
      <c r="R987" s="1148"/>
      <c r="S987" s="1148"/>
      <c r="T987" s="1148"/>
      <c r="U987" s="1148"/>
      <c r="V987" s="1148"/>
      <c r="W987" s="1148"/>
      <c r="X987" s="1148"/>
      <c r="Y987" s="1148"/>
      <c r="Z987" s="1148"/>
      <c r="AA987" s="1148"/>
      <c r="AB987" s="1148"/>
      <c r="AC987" s="1148"/>
      <c r="AD987" s="1148"/>
      <c r="AE987" s="1148"/>
      <c r="AF987" s="1149"/>
      <c r="AG987" s="1166"/>
      <c r="AH987" s="1167"/>
      <c r="AI987" s="468"/>
      <c r="AJ987" s="467"/>
      <c r="AK987" s="466"/>
      <c r="AL987" s="467"/>
      <c r="AM987" s="470"/>
      <c r="AN987" s="465">
        <f t="shared" si="34"/>
        <v>0</v>
      </c>
    </row>
    <row r="988" spans="1:40" ht="15.5" x14ac:dyDescent="0.35">
      <c r="A988" s="1147"/>
      <c r="B988" s="1148"/>
      <c r="C988" s="1148"/>
      <c r="D988" s="1148"/>
      <c r="E988" s="1148"/>
      <c r="F988" s="1148"/>
      <c r="G988" s="1148"/>
      <c r="H988" s="1148"/>
      <c r="I988" s="1148"/>
      <c r="J988" s="1148"/>
      <c r="K988" s="1148"/>
      <c r="L988" s="1148"/>
      <c r="M988" s="1148"/>
      <c r="N988" s="1148"/>
      <c r="O988" s="1148"/>
      <c r="P988" s="1148"/>
      <c r="Q988" s="1148"/>
      <c r="R988" s="1148"/>
      <c r="S988" s="1148"/>
      <c r="T988" s="1148"/>
      <c r="U988" s="1148"/>
      <c r="V988" s="1148"/>
      <c r="W988" s="1148"/>
      <c r="X988" s="1148"/>
      <c r="Y988" s="1148"/>
      <c r="Z988" s="1148"/>
      <c r="AA988" s="1148"/>
      <c r="AB988" s="1148"/>
      <c r="AC988" s="1148"/>
      <c r="AD988" s="1148"/>
      <c r="AE988" s="1148"/>
      <c r="AF988" s="1149"/>
      <c r="AG988" s="1166"/>
      <c r="AH988" s="1167"/>
      <c r="AI988" s="468"/>
      <c r="AJ988" s="467"/>
      <c r="AK988" s="467"/>
      <c r="AL988" s="466"/>
      <c r="AM988" s="466"/>
      <c r="AN988" s="465"/>
    </row>
    <row r="989" spans="1:40" ht="15.5" x14ac:dyDescent="0.35">
      <c r="A989" s="1147"/>
      <c r="B989" s="1148"/>
      <c r="C989" s="1148"/>
      <c r="D989" s="1148"/>
      <c r="E989" s="1148"/>
      <c r="F989" s="1148"/>
      <c r="G989" s="1148"/>
      <c r="H989" s="1148"/>
      <c r="I989" s="1148"/>
      <c r="J989" s="1148"/>
      <c r="K989" s="1148"/>
      <c r="L989" s="1148"/>
      <c r="M989" s="1148"/>
      <c r="N989" s="1148"/>
      <c r="O989" s="1148"/>
      <c r="P989" s="1148"/>
      <c r="Q989" s="1148"/>
      <c r="R989" s="1148"/>
      <c r="S989" s="1148"/>
      <c r="T989" s="1148"/>
      <c r="U989" s="1148"/>
      <c r="V989" s="1148"/>
      <c r="W989" s="1148"/>
      <c r="X989" s="1148"/>
      <c r="Y989" s="1148"/>
      <c r="Z989" s="1148"/>
      <c r="AA989" s="1148"/>
      <c r="AB989" s="1148"/>
      <c r="AC989" s="1148"/>
      <c r="AD989" s="1148"/>
      <c r="AE989" s="1148"/>
      <c r="AF989" s="1149"/>
      <c r="AG989" s="1166"/>
      <c r="AH989" s="1167"/>
      <c r="AI989" s="469"/>
      <c r="AJ989" s="467"/>
      <c r="AK989" s="467"/>
      <c r="AL989" s="466"/>
      <c r="AM989" s="466"/>
      <c r="AN989" s="465"/>
    </row>
    <row r="990" spans="1:40" ht="15.5" x14ac:dyDescent="0.35">
      <c r="A990" s="1147"/>
      <c r="B990" s="1148"/>
      <c r="C990" s="1148"/>
      <c r="D990" s="1148"/>
      <c r="E990" s="1148"/>
      <c r="F990" s="1148"/>
      <c r="G990" s="1148"/>
      <c r="H990" s="1148"/>
      <c r="I990" s="1148"/>
      <c r="J990" s="1148"/>
      <c r="K990" s="1148"/>
      <c r="L990" s="1148"/>
      <c r="M990" s="1148"/>
      <c r="N990" s="1148"/>
      <c r="O990" s="1148"/>
      <c r="P990" s="1148"/>
      <c r="Q990" s="1148"/>
      <c r="R990" s="1148"/>
      <c r="S990" s="1148"/>
      <c r="T990" s="1148"/>
      <c r="U990" s="1148"/>
      <c r="V990" s="1148"/>
      <c r="W990" s="1148"/>
      <c r="X990" s="1148"/>
      <c r="Y990" s="1148"/>
      <c r="Z990" s="1148"/>
      <c r="AA990" s="1148"/>
      <c r="AB990" s="1148"/>
      <c r="AC990" s="1148"/>
      <c r="AD990" s="1148"/>
      <c r="AE990" s="1148"/>
      <c r="AF990" s="1149"/>
      <c r="AG990" s="1166"/>
      <c r="AH990" s="1167"/>
      <c r="AI990" s="468"/>
      <c r="AJ990" s="467"/>
      <c r="AK990" s="467"/>
      <c r="AL990" s="466"/>
      <c r="AM990" s="466"/>
      <c r="AN990" s="465"/>
    </row>
    <row r="991" spans="1:40" ht="15.5" x14ac:dyDescent="0.35">
      <c r="A991" s="1147"/>
      <c r="B991" s="1148"/>
      <c r="C991" s="1148"/>
      <c r="D991" s="1148"/>
      <c r="E991" s="1148"/>
      <c r="F991" s="1148"/>
      <c r="G991" s="1148"/>
      <c r="H991" s="1148"/>
      <c r="I991" s="1148"/>
      <c r="J991" s="1148"/>
      <c r="K991" s="1148"/>
      <c r="L991" s="1148"/>
      <c r="M991" s="1148"/>
      <c r="N991" s="1148"/>
      <c r="O991" s="1148"/>
      <c r="P991" s="1148"/>
      <c r="Q991" s="1148"/>
      <c r="R991" s="1148"/>
      <c r="S991" s="1148"/>
      <c r="T991" s="1148"/>
      <c r="U991" s="1148"/>
      <c r="V991" s="1148"/>
      <c r="W991" s="1148"/>
      <c r="X991" s="1148"/>
      <c r="Y991" s="1148"/>
      <c r="Z991" s="1148"/>
      <c r="AA991" s="1148"/>
      <c r="AB991" s="1148"/>
      <c r="AC991" s="1148"/>
      <c r="AD991" s="1148"/>
      <c r="AE991" s="1148"/>
      <c r="AF991" s="1149"/>
      <c r="AG991" s="545"/>
      <c r="AH991" s="546"/>
      <c r="AI991" s="468"/>
      <c r="AJ991" s="467"/>
      <c r="AK991" s="467"/>
      <c r="AL991" s="466"/>
      <c r="AM991" s="466"/>
      <c r="AN991" s="465"/>
    </row>
    <row r="992" spans="1:40" ht="15.5" x14ac:dyDescent="0.35">
      <c r="A992" s="1147"/>
      <c r="B992" s="1148"/>
      <c r="C992" s="1148"/>
      <c r="D992" s="1148"/>
      <c r="E992" s="1148"/>
      <c r="F992" s="1148"/>
      <c r="G992" s="1148"/>
      <c r="H992" s="1148"/>
      <c r="I992" s="1148"/>
      <c r="J992" s="1148"/>
      <c r="K992" s="1148"/>
      <c r="L992" s="1148"/>
      <c r="M992" s="1148"/>
      <c r="N992" s="1148"/>
      <c r="O992" s="1148"/>
      <c r="P992" s="1148"/>
      <c r="Q992" s="1148"/>
      <c r="R992" s="1148"/>
      <c r="S992" s="1148"/>
      <c r="T992" s="1148"/>
      <c r="U992" s="1148"/>
      <c r="V992" s="1148"/>
      <c r="W992" s="1148"/>
      <c r="X992" s="1148"/>
      <c r="Y992" s="1148"/>
      <c r="Z992" s="1148"/>
      <c r="AA992" s="1148"/>
      <c r="AB992" s="1148"/>
      <c r="AC992" s="1148"/>
      <c r="AD992" s="1148"/>
      <c r="AE992" s="1148"/>
      <c r="AF992" s="1149"/>
      <c r="AG992" s="545"/>
      <c r="AH992" s="546"/>
      <c r="AI992" s="468"/>
      <c r="AJ992" s="467"/>
      <c r="AK992" s="467"/>
      <c r="AL992" s="466"/>
      <c r="AM992" s="466"/>
      <c r="AN992" s="465"/>
    </row>
    <row r="993" spans="1:40" ht="15.5" x14ac:dyDescent="0.35">
      <c r="A993" s="1147"/>
      <c r="B993" s="1148"/>
      <c r="C993" s="1148"/>
      <c r="D993" s="1148"/>
      <c r="E993" s="1148"/>
      <c r="F993" s="1148"/>
      <c r="G993" s="1148"/>
      <c r="H993" s="1148"/>
      <c r="I993" s="1148"/>
      <c r="J993" s="1148"/>
      <c r="K993" s="1148"/>
      <c r="L993" s="1148"/>
      <c r="M993" s="1148"/>
      <c r="N993" s="1148"/>
      <c r="O993" s="1148"/>
      <c r="P993" s="1148"/>
      <c r="Q993" s="1148"/>
      <c r="R993" s="1148"/>
      <c r="S993" s="1148"/>
      <c r="T993" s="1148"/>
      <c r="U993" s="1148"/>
      <c r="V993" s="1148"/>
      <c r="W993" s="1148"/>
      <c r="X993" s="1148"/>
      <c r="Y993" s="1148"/>
      <c r="Z993" s="1148"/>
      <c r="AA993" s="1148"/>
      <c r="AB993" s="1148"/>
      <c r="AC993" s="1148"/>
      <c r="AD993" s="1148"/>
      <c r="AE993" s="1148"/>
      <c r="AF993" s="1149"/>
      <c r="AG993" s="545"/>
      <c r="AH993" s="546"/>
      <c r="AI993" s="468"/>
      <c r="AJ993" s="467"/>
      <c r="AK993" s="467"/>
      <c r="AL993" s="466"/>
      <c r="AM993" s="466"/>
      <c r="AN993" s="465"/>
    </row>
    <row r="994" spans="1:40" ht="15.5" x14ac:dyDescent="0.35">
      <c r="A994" s="1147"/>
      <c r="B994" s="1148"/>
      <c r="C994" s="1148"/>
      <c r="D994" s="1148"/>
      <c r="E994" s="1148"/>
      <c r="F994" s="1148"/>
      <c r="G994" s="1148"/>
      <c r="H994" s="1148"/>
      <c r="I994" s="1148"/>
      <c r="J994" s="1148"/>
      <c r="K994" s="1148"/>
      <c r="L994" s="1148"/>
      <c r="M994" s="1148"/>
      <c r="N994" s="1148"/>
      <c r="O994" s="1148"/>
      <c r="P994" s="1148"/>
      <c r="Q994" s="1148"/>
      <c r="R994" s="1148"/>
      <c r="S994" s="1148"/>
      <c r="T994" s="1148"/>
      <c r="U994" s="1148"/>
      <c r="V994" s="1148"/>
      <c r="W994" s="1148"/>
      <c r="X994" s="1148"/>
      <c r="Y994" s="1148"/>
      <c r="Z994" s="1148"/>
      <c r="AA994" s="1148"/>
      <c r="AB994" s="1148"/>
      <c r="AC994" s="1148"/>
      <c r="AD994" s="1148"/>
      <c r="AE994" s="1148"/>
      <c r="AF994" s="1149"/>
      <c r="AG994" s="545"/>
      <c r="AH994" s="546"/>
      <c r="AI994" s="468"/>
      <c r="AJ994" s="467"/>
      <c r="AK994" s="467"/>
      <c r="AL994" s="466"/>
      <c r="AM994" s="466"/>
      <c r="AN994" s="465"/>
    </row>
    <row r="995" spans="1:40" ht="15.5" x14ac:dyDescent="0.35">
      <c r="A995" s="1147"/>
      <c r="B995" s="1148"/>
      <c r="C995" s="1148"/>
      <c r="D995" s="1148"/>
      <c r="E995" s="1148"/>
      <c r="F995" s="1148"/>
      <c r="G995" s="1148"/>
      <c r="H995" s="1148"/>
      <c r="I995" s="1148"/>
      <c r="J995" s="1148"/>
      <c r="K995" s="1148"/>
      <c r="L995" s="1148"/>
      <c r="M995" s="1148"/>
      <c r="N995" s="1148"/>
      <c r="O995" s="1148"/>
      <c r="P995" s="1148"/>
      <c r="Q995" s="1148"/>
      <c r="R995" s="1148"/>
      <c r="S995" s="1148"/>
      <c r="T995" s="1148"/>
      <c r="U995" s="1148"/>
      <c r="V995" s="1148"/>
      <c r="W995" s="1148"/>
      <c r="X995" s="1148"/>
      <c r="Y995" s="1148"/>
      <c r="Z995" s="1148"/>
      <c r="AA995" s="1148"/>
      <c r="AB995" s="1148"/>
      <c r="AC995" s="1148"/>
      <c r="AD995" s="1148"/>
      <c r="AE995" s="1148"/>
      <c r="AF995" s="1149"/>
      <c r="AG995" s="545"/>
      <c r="AH995" s="546"/>
      <c r="AI995" s="468"/>
      <c r="AJ995" s="467"/>
      <c r="AK995" s="467"/>
      <c r="AL995" s="466"/>
      <c r="AM995" s="466"/>
      <c r="AN995" s="465"/>
    </row>
    <row r="996" spans="1:40" ht="15.5" x14ac:dyDescent="0.35">
      <c r="A996" s="1147"/>
      <c r="B996" s="1148"/>
      <c r="C996" s="1148"/>
      <c r="D996" s="1148"/>
      <c r="E996" s="1148"/>
      <c r="F996" s="1148"/>
      <c r="G996" s="1148"/>
      <c r="H996" s="1148"/>
      <c r="I996" s="1148"/>
      <c r="J996" s="1148"/>
      <c r="K996" s="1148"/>
      <c r="L996" s="1148"/>
      <c r="M996" s="1148"/>
      <c r="N996" s="1148"/>
      <c r="O996" s="1148"/>
      <c r="P996" s="1148"/>
      <c r="Q996" s="1148"/>
      <c r="R996" s="1148"/>
      <c r="S996" s="1148"/>
      <c r="T996" s="1148"/>
      <c r="U996" s="1148"/>
      <c r="V996" s="1148"/>
      <c r="W996" s="1148"/>
      <c r="X996" s="1148"/>
      <c r="Y996" s="1148"/>
      <c r="Z996" s="1148"/>
      <c r="AA996" s="1148"/>
      <c r="AB996" s="1148"/>
      <c r="AC996" s="1148"/>
      <c r="AD996" s="1148"/>
      <c r="AE996" s="1148"/>
      <c r="AF996" s="1149"/>
      <c r="AG996" s="545"/>
      <c r="AH996" s="546"/>
      <c r="AI996" s="468"/>
      <c r="AJ996" s="467"/>
      <c r="AK996" s="467"/>
      <c r="AL996" s="466"/>
      <c r="AM996" s="466"/>
      <c r="AN996" s="465"/>
    </row>
    <row r="997" spans="1:40" ht="15.5" x14ac:dyDescent="0.35">
      <c r="A997" s="1147"/>
      <c r="B997" s="1148"/>
      <c r="C997" s="1148"/>
      <c r="D997" s="1148"/>
      <c r="E997" s="1148"/>
      <c r="F997" s="1148"/>
      <c r="G997" s="1148"/>
      <c r="H997" s="1148"/>
      <c r="I997" s="1148"/>
      <c r="J997" s="1148"/>
      <c r="K997" s="1148"/>
      <c r="L997" s="1148"/>
      <c r="M997" s="1148"/>
      <c r="N997" s="1148"/>
      <c r="O997" s="1148"/>
      <c r="P997" s="1148"/>
      <c r="Q997" s="1148"/>
      <c r="R997" s="1148"/>
      <c r="S997" s="1148"/>
      <c r="T997" s="1148"/>
      <c r="U997" s="1148"/>
      <c r="V997" s="1148"/>
      <c r="W997" s="1148"/>
      <c r="X997" s="1148"/>
      <c r="Y997" s="1148"/>
      <c r="Z997" s="1148"/>
      <c r="AA997" s="1148"/>
      <c r="AB997" s="1148"/>
      <c r="AC997" s="1148"/>
      <c r="AD997" s="1148"/>
      <c r="AE997" s="1148"/>
      <c r="AF997" s="1149"/>
      <c r="AG997" s="545"/>
      <c r="AH997" s="546"/>
      <c r="AI997" s="468"/>
      <c r="AJ997" s="467"/>
      <c r="AK997" s="467"/>
      <c r="AL997" s="466"/>
      <c r="AM997" s="466"/>
      <c r="AN997" s="465"/>
    </row>
    <row r="998" spans="1:40" ht="15.5" x14ac:dyDescent="0.35">
      <c r="A998" s="1147"/>
      <c r="B998" s="1148"/>
      <c r="C998" s="1148"/>
      <c r="D998" s="1148"/>
      <c r="E998" s="1148"/>
      <c r="F998" s="1148"/>
      <c r="G998" s="1148"/>
      <c r="H998" s="1148"/>
      <c r="I998" s="1148"/>
      <c r="J998" s="1148"/>
      <c r="K998" s="1148"/>
      <c r="L998" s="1148"/>
      <c r="M998" s="1148"/>
      <c r="N998" s="1148"/>
      <c r="O998" s="1148"/>
      <c r="P998" s="1148"/>
      <c r="Q998" s="1148"/>
      <c r="R998" s="1148"/>
      <c r="S998" s="1148"/>
      <c r="T998" s="1148"/>
      <c r="U998" s="1148"/>
      <c r="V998" s="1148"/>
      <c r="W998" s="1148"/>
      <c r="X998" s="1148"/>
      <c r="Y998" s="1148"/>
      <c r="Z998" s="1148"/>
      <c r="AA998" s="1148"/>
      <c r="AB998" s="1148"/>
      <c r="AC998" s="1148"/>
      <c r="AD998" s="1148"/>
      <c r="AE998" s="1148"/>
      <c r="AF998" s="1149"/>
      <c r="AG998" s="545"/>
      <c r="AH998" s="546"/>
      <c r="AI998" s="468"/>
      <c r="AJ998" s="467"/>
      <c r="AK998" s="467"/>
      <c r="AL998" s="466"/>
      <c r="AM998" s="466"/>
      <c r="AN998" s="465"/>
    </row>
    <row r="999" spans="1:40" ht="15.5" x14ac:dyDescent="0.35">
      <c r="A999" s="1147"/>
      <c r="B999" s="1148"/>
      <c r="C999" s="1148"/>
      <c r="D999" s="1148"/>
      <c r="E999" s="1148"/>
      <c r="F999" s="1148"/>
      <c r="G999" s="1148"/>
      <c r="H999" s="1148"/>
      <c r="I999" s="1148"/>
      <c r="J999" s="1148"/>
      <c r="K999" s="1148"/>
      <c r="L999" s="1148"/>
      <c r="M999" s="1148"/>
      <c r="N999" s="1148"/>
      <c r="O999" s="1148"/>
      <c r="P999" s="1148"/>
      <c r="Q999" s="1148"/>
      <c r="R999" s="1148"/>
      <c r="S999" s="1148"/>
      <c r="T999" s="1148"/>
      <c r="U999" s="1148"/>
      <c r="V999" s="1148"/>
      <c r="W999" s="1148"/>
      <c r="X999" s="1148"/>
      <c r="Y999" s="1148"/>
      <c r="Z999" s="1148"/>
      <c r="AA999" s="1148"/>
      <c r="AB999" s="1148"/>
      <c r="AC999" s="1148"/>
      <c r="AD999" s="1148"/>
      <c r="AE999" s="1148"/>
      <c r="AF999" s="1149"/>
      <c r="AG999" s="545"/>
      <c r="AH999" s="546"/>
      <c r="AI999" s="468"/>
      <c r="AJ999" s="467"/>
      <c r="AK999" s="467"/>
      <c r="AL999" s="466"/>
      <c r="AM999" s="466"/>
      <c r="AN999" s="465"/>
    </row>
    <row r="1000" spans="1:40" ht="15.5" x14ac:dyDescent="0.35">
      <c r="A1000" s="1147"/>
      <c r="B1000" s="1148"/>
      <c r="C1000" s="1148"/>
      <c r="D1000" s="1148"/>
      <c r="E1000" s="1148"/>
      <c r="F1000" s="1148"/>
      <c r="G1000" s="1148"/>
      <c r="H1000" s="1148"/>
      <c r="I1000" s="1148"/>
      <c r="J1000" s="1148"/>
      <c r="K1000" s="1148"/>
      <c r="L1000" s="1148"/>
      <c r="M1000" s="1148"/>
      <c r="N1000" s="1148"/>
      <c r="O1000" s="1148"/>
      <c r="P1000" s="1148"/>
      <c r="Q1000" s="1148"/>
      <c r="R1000" s="1148"/>
      <c r="S1000" s="1148"/>
      <c r="T1000" s="1148"/>
      <c r="U1000" s="1148"/>
      <c r="V1000" s="1148"/>
      <c r="W1000" s="1148"/>
      <c r="X1000" s="1148"/>
      <c r="Y1000" s="1148"/>
      <c r="Z1000" s="1148"/>
      <c r="AA1000" s="1148"/>
      <c r="AB1000" s="1148"/>
      <c r="AC1000" s="1148"/>
      <c r="AD1000" s="1148"/>
      <c r="AE1000" s="1148"/>
      <c r="AF1000" s="1149"/>
      <c r="AG1000" s="545"/>
      <c r="AH1000" s="546"/>
      <c r="AI1000" s="468"/>
      <c r="AJ1000" s="467"/>
      <c r="AK1000" s="467"/>
      <c r="AL1000" s="466"/>
      <c r="AM1000" s="466"/>
      <c r="AN1000" s="465"/>
    </row>
    <row r="1001" spans="1:40" ht="15.5" x14ac:dyDescent="0.35">
      <c r="A1001" s="1147"/>
      <c r="B1001" s="1148"/>
      <c r="C1001" s="1148"/>
      <c r="D1001" s="1148"/>
      <c r="E1001" s="1148"/>
      <c r="F1001" s="1148"/>
      <c r="G1001" s="1148"/>
      <c r="H1001" s="1148"/>
      <c r="I1001" s="1148"/>
      <c r="J1001" s="1148"/>
      <c r="K1001" s="1148"/>
      <c r="L1001" s="1148"/>
      <c r="M1001" s="1148"/>
      <c r="N1001" s="1148"/>
      <c r="O1001" s="1148"/>
      <c r="P1001" s="1148"/>
      <c r="Q1001" s="1148"/>
      <c r="R1001" s="1148"/>
      <c r="S1001" s="1148"/>
      <c r="T1001" s="1148"/>
      <c r="U1001" s="1148"/>
      <c r="V1001" s="1148"/>
      <c r="W1001" s="1148"/>
      <c r="X1001" s="1148"/>
      <c r="Y1001" s="1148"/>
      <c r="Z1001" s="1148"/>
      <c r="AA1001" s="1148"/>
      <c r="AB1001" s="1148"/>
      <c r="AC1001" s="1148"/>
      <c r="AD1001" s="1148"/>
      <c r="AE1001" s="1148"/>
      <c r="AF1001" s="1149"/>
      <c r="AG1001" s="545"/>
      <c r="AH1001" s="546"/>
      <c r="AI1001" s="468"/>
      <c r="AJ1001" s="467"/>
      <c r="AK1001" s="467"/>
      <c r="AL1001" s="466"/>
      <c r="AM1001" s="466"/>
      <c r="AN1001" s="465"/>
    </row>
    <row r="1002" spans="1:40" ht="15.5" x14ac:dyDescent="0.35">
      <c r="A1002" s="1147"/>
      <c r="B1002" s="1148"/>
      <c r="C1002" s="1148"/>
      <c r="D1002" s="1148"/>
      <c r="E1002" s="1148"/>
      <c r="F1002" s="1148"/>
      <c r="G1002" s="1148"/>
      <c r="H1002" s="1148"/>
      <c r="I1002" s="1148"/>
      <c r="J1002" s="1148"/>
      <c r="K1002" s="1148"/>
      <c r="L1002" s="1148"/>
      <c r="M1002" s="1148"/>
      <c r="N1002" s="1148"/>
      <c r="O1002" s="1148"/>
      <c r="P1002" s="1148"/>
      <c r="Q1002" s="1148"/>
      <c r="R1002" s="1148"/>
      <c r="S1002" s="1148"/>
      <c r="T1002" s="1148"/>
      <c r="U1002" s="1148"/>
      <c r="V1002" s="1148"/>
      <c r="W1002" s="1148"/>
      <c r="X1002" s="1148"/>
      <c r="Y1002" s="1148"/>
      <c r="Z1002" s="1148"/>
      <c r="AA1002" s="1148"/>
      <c r="AB1002" s="1148"/>
      <c r="AC1002" s="1148"/>
      <c r="AD1002" s="1148"/>
      <c r="AE1002" s="1148"/>
      <c r="AF1002" s="1149"/>
      <c r="AG1002" s="545"/>
      <c r="AH1002" s="546"/>
      <c r="AI1002" s="468"/>
      <c r="AJ1002" s="467"/>
      <c r="AK1002" s="467"/>
      <c r="AL1002" s="466"/>
      <c r="AM1002" s="466"/>
      <c r="AN1002" s="465"/>
    </row>
    <row r="1003" spans="1:40" ht="15.5" x14ac:dyDescent="0.35">
      <c r="A1003" s="1147"/>
      <c r="B1003" s="1148"/>
      <c r="C1003" s="1148"/>
      <c r="D1003" s="1148"/>
      <c r="E1003" s="1148"/>
      <c r="F1003" s="1148"/>
      <c r="G1003" s="1148"/>
      <c r="H1003" s="1148"/>
      <c r="I1003" s="1148"/>
      <c r="J1003" s="1148"/>
      <c r="K1003" s="1148"/>
      <c r="L1003" s="1148"/>
      <c r="M1003" s="1148"/>
      <c r="N1003" s="1148"/>
      <c r="O1003" s="1148"/>
      <c r="P1003" s="1148"/>
      <c r="Q1003" s="1148"/>
      <c r="R1003" s="1148"/>
      <c r="S1003" s="1148"/>
      <c r="T1003" s="1148"/>
      <c r="U1003" s="1148"/>
      <c r="V1003" s="1148"/>
      <c r="W1003" s="1148"/>
      <c r="X1003" s="1148"/>
      <c r="Y1003" s="1148"/>
      <c r="Z1003" s="1148"/>
      <c r="AA1003" s="1148"/>
      <c r="AB1003" s="1148"/>
      <c r="AC1003" s="1148"/>
      <c r="AD1003" s="1148"/>
      <c r="AE1003" s="1148"/>
      <c r="AF1003" s="1149"/>
      <c r="AG1003" s="1166"/>
      <c r="AH1003" s="1167"/>
      <c r="AI1003" s="468"/>
      <c r="AJ1003" s="467"/>
      <c r="AK1003" s="467"/>
      <c r="AL1003" s="466"/>
      <c r="AM1003" s="466"/>
      <c r="AN1003" s="465"/>
    </row>
    <row r="1004" spans="1:40" ht="15.5" x14ac:dyDescent="0.35">
      <c r="A1004" s="1147"/>
      <c r="B1004" s="1148"/>
      <c r="C1004" s="1148"/>
      <c r="D1004" s="1148"/>
      <c r="E1004" s="1148"/>
      <c r="F1004" s="1148"/>
      <c r="G1004" s="1148"/>
      <c r="H1004" s="1148"/>
      <c r="I1004" s="1148"/>
      <c r="J1004" s="1148"/>
      <c r="K1004" s="1148"/>
      <c r="L1004" s="1148"/>
      <c r="M1004" s="1148"/>
      <c r="N1004" s="1148"/>
      <c r="O1004" s="1148"/>
      <c r="P1004" s="1148"/>
      <c r="Q1004" s="1148"/>
      <c r="R1004" s="1148"/>
      <c r="S1004" s="1148"/>
      <c r="T1004" s="1148"/>
      <c r="U1004" s="1148"/>
      <c r="V1004" s="1148"/>
      <c r="W1004" s="1148"/>
      <c r="X1004" s="1148"/>
      <c r="Y1004" s="1148"/>
      <c r="Z1004" s="1148"/>
      <c r="AA1004" s="1148"/>
      <c r="AB1004" s="1148"/>
      <c r="AC1004" s="1148"/>
      <c r="AD1004" s="1148"/>
      <c r="AE1004" s="1148"/>
      <c r="AF1004" s="1149"/>
      <c r="AG1004" s="1166"/>
      <c r="AH1004" s="1167"/>
      <c r="AI1004" s="468"/>
      <c r="AJ1004" s="467"/>
      <c r="AK1004" s="467"/>
      <c r="AL1004" s="466"/>
      <c r="AM1004" s="466"/>
      <c r="AN1004" s="465"/>
    </row>
    <row r="1005" spans="1:40" ht="15.5" x14ac:dyDescent="0.35">
      <c r="A1005" s="1147"/>
      <c r="B1005" s="1148"/>
      <c r="C1005" s="1148"/>
      <c r="D1005" s="1148"/>
      <c r="E1005" s="1148"/>
      <c r="F1005" s="1148"/>
      <c r="G1005" s="1148"/>
      <c r="H1005" s="1148"/>
      <c r="I1005" s="1148"/>
      <c r="J1005" s="1148"/>
      <c r="K1005" s="1148"/>
      <c r="L1005" s="1148"/>
      <c r="M1005" s="1148"/>
      <c r="N1005" s="1148"/>
      <c r="O1005" s="1148"/>
      <c r="P1005" s="1148"/>
      <c r="Q1005" s="1148"/>
      <c r="R1005" s="1148"/>
      <c r="S1005" s="1148"/>
      <c r="T1005" s="1148"/>
      <c r="U1005" s="1148"/>
      <c r="V1005" s="1148"/>
      <c r="W1005" s="1148"/>
      <c r="X1005" s="1148"/>
      <c r="Y1005" s="1148"/>
      <c r="Z1005" s="1148"/>
      <c r="AA1005" s="1148"/>
      <c r="AB1005" s="1148"/>
      <c r="AC1005" s="1148"/>
      <c r="AD1005" s="1148"/>
      <c r="AE1005" s="1148"/>
      <c r="AF1005" s="1149"/>
      <c r="AG1005" s="1166"/>
      <c r="AH1005" s="1167"/>
      <c r="AI1005" s="468"/>
      <c r="AJ1005" s="467"/>
      <c r="AK1005" s="467"/>
      <c r="AL1005" s="466"/>
      <c r="AM1005" s="466"/>
      <c r="AN1005" s="465"/>
    </row>
    <row r="1006" spans="1:40" ht="15.5" x14ac:dyDescent="0.35">
      <c r="A1006" s="1147"/>
      <c r="B1006" s="1148"/>
      <c r="C1006" s="1148"/>
      <c r="D1006" s="1148"/>
      <c r="E1006" s="1148"/>
      <c r="F1006" s="1148"/>
      <c r="G1006" s="1148"/>
      <c r="H1006" s="1148"/>
      <c r="I1006" s="1148"/>
      <c r="J1006" s="1148"/>
      <c r="K1006" s="1148"/>
      <c r="L1006" s="1148"/>
      <c r="M1006" s="1148"/>
      <c r="N1006" s="1148"/>
      <c r="O1006" s="1148"/>
      <c r="P1006" s="1148"/>
      <c r="Q1006" s="1148"/>
      <c r="R1006" s="1148"/>
      <c r="S1006" s="1148"/>
      <c r="T1006" s="1148"/>
      <c r="U1006" s="1148"/>
      <c r="V1006" s="1148"/>
      <c r="W1006" s="1148"/>
      <c r="X1006" s="1148"/>
      <c r="Y1006" s="1148"/>
      <c r="Z1006" s="1148"/>
      <c r="AA1006" s="1148"/>
      <c r="AB1006" s="1148"/>
      <c r="AC1006" s="1148"/>
      <c r="AD1006" s="1148"/>
      <c r="AE1006" s="1148"/>
      <c r="AF1006" s="1149"/>
      <c r="AG1006" s="1166"/>
      <c r="AH1006" s="1167"/>
      <c r="AI1006" s="468"/>
      <c r="AJ1006" s="467"/>
      <c r="AK1006" s="467"/>
      <c r="AL1006" s="466"/>
      <c r="AM1006" s="466"/>
      <c r="AN1006" s="465"/>
    </row>
    <row r="1007" spans="1:40" ht="15.5" x14ac:dyDescent="0.35">
      <c r="A1007" s="1147"/>
      <c r="B1007" s="1148"/>
      <c r="C1007" s="1148"/>
      <c r="D1007" s="1148"/>
      <c r="E1007" s="1148"/>
      <c r="F1007" s="1148"/>
      <c r="G1007" s="1148"/>
      <c r="H1007" s="1148"/>
      <c r="I1007" s="1148"/>
      <c r="J1007" s="1148"/>
      <c r="K1007" s="1148"/>
      <c r="L1007" s="1148"/>
      <c r="M1007" s="1148"/>
      <c r="N1007" s="1148"/>
      <c r="O1007" s="1148"/>
      <c r="P1007" s="1148"/>
      <c r="Q1007" s="1148"/>
      <c r="R1007" s="1148"/>
      <c r="S1007" s="1148"/>
      <c r="T1007" s="1148"/>
      <c r="U1007" s="1148"/>
      <c r="V1007" s="1148"/>
      <c r="W1007" s="1148"/>
      <c r="X1007" s="1148"/>
      <c r="Y1007" s="1148"/>
      <c r="Z1007" s="1148"/>
      <c r="AA1007" s="1148"/>
      <c r="AB1007" s="1148"/>
      <c r="AC1007" s="1148"/>
      <c r="AD1007" s="1148"/>
      <c r="AE1007" s="1148"/>
      <c r="AF1007" s="1149"/>
      <c r="AG1007" s="1168"/>
      <c r="AH1007" s="1169"/>
      <c r="AI1007" s="551"/>
      <c r="AJ1007" s="547"/>
      <c r="AK1007" s="548"/>
      <c r="AL1007" s="548"/>
      <c r="AM1007" s="549"/>
      <c r="AN1007" s="550"/>
    </row>
    <row r="1008" spans="1:40" ht="15.5" x14ac:dyDescent="0.35">
      <c r="A1008" s="1147"/>
      <c r="B1008" s="1148"/>
      <c r="C1008" s="1148"/>
      <c r="D1008" s="1148"/>
      <c r="E1008" s="1148"/>
      <c r="F1008" s="1148"/>
      <c r="G1008" s="1148"/>
      <c r="H1008" s="1148"/>
      <c r="I1008" s="1148"/>
      <c r="J1008" s="1148"/>
      <c r="K1008" s="1148"/>
      <c r="L1008" s="1148"/>
      <c r="M1008" s="1148"/>
      <c r="N1008" s="1148"/>
      <c r="O1008" s="1148"/>
      <c r="P1008" s="1148"/>
      <c r="Q1008" s="1148"/>
      <c r="R1008" s="1148"/>
      <c r="S1008" s="1148"/>
      <c r="T1008" s="1148"/>
      <c r="U1008" s="1148"/>
      <c r="V1008" s="1148"/>
      <c r="W1008" s="1148"/>
      <c r="X1008" s="1148"/>
      <c r="Y1008" s="1148"/>
      <c r="Z1008" s="1148"/>
      <c r="AA1008" s="1148"/>
      <c r="AB1008" s="1148"/>
      <c r="AC1008" s="1148"/>
      <c r="AD1008" s="1148"/>
      <c r="AE1008" s="1148"/>
      <c r="AF1008" s="1149"/>
      <c r="AG1008" s="472"/>
      <c r="AH1008" s="471"/>
      <c r="AI1008" s="468"/>
      <c r="AJ1008" s="467"/>
      <c r="AK1008" s="466"/>
      <c r="AL1008" s="466"/>
      <c r="AM1008" s="470"/>
      <c r="AN1008" s="465"/>
    </row>
    <row r="1009" spans="1:40" ht="15.5" x14ac:dyDescent="0.35">
      <c r="A1009" s="1147"/>
      <c r="B1009" s="1148"/>
      <c r="C1009" s="1148"/>
      <c r="D1009" s="1148"/>
      <c r="E1009" s="1148"/>
      <c r="F1009" s="1148"/>
      <c r="G1009" s="1148"/>
      <c r="H1009" s="1148"/>
      <c r="I1009" s="1148"/>
      <c r="J1009" s="1148"/>
      <c r="K1009" s="1148"/>
      <c r="L1009" s="1148"/>
      <c r="M1009" s="1148"/>
      <c r="N1009" s="1148"/>
      <c r="O1009" s="1148"/>
      <c r="P1009" s="1148"/>
      <c r="Q1009" s="1148"/>
      <c r="R1009" s="1148"/>
      <c r="S1009" s="1148"/>
      <c r="T1009" s="1148"/>
      <c r="U1009" s="1148"/>
      <c r="V1009" s="1148"/>
      <c r="W1009" s="1148"/>
      <c r="X1009" s="1148"/>
      <c r="Y1009" s="1148"/>
      <c r="Z1009" s="1148"/>
      <c r="AA1009" s="1148"/>
      <c r="AB1009" s="1148"/>
      <c r="AC1009" s="1148"/>
      <c r="AD1009" s="1148"/>
      <c r="AE1009" s="1148"/>
      <c r="AF1009" s="1149"/>
      <c r="AG1009" s="1168"/>
      <c r="AH1009" s="1169"/>
      <c r="AI1009" s="469"/>
      <c r="AJ1009" s="467"/>
      <c r="AK1009" s="467"/>
      <c r="AL1009" s="466"/>
      <c r="AM1009" s="466"/>
      <c r="AN1009" s="465"/>
    </row>
    <row r="1010" spans="1:40" ht="15.5" x14ac:dyDescent="0.35">
      <c r="A1010" s="1147"/>
      <c r="B1010" s="1148"/>
      <c r="C1010" s="1148"/>
      <c r="D1010" s="1148"/>
      <c r="E1010" s="1148"/>
      <c r="F1010" s="1148"/>
      <c r="G1010" s="1148"/>
      <c r="H1010" s="1148"/>
      <c r="I1010" s="1148"/>
      <c r="J1010" s="1148"/>
      <c r="K1010" s="1148"/>
      <c r="L1010" s="1148"/>
      <c r="M1010" s="1148"/>
      <c r="N1010" s="1148"/>
      <c r="O1010" s="1148"/>
      <c r="P1010" s="1148"/>
      <c r="Q1010" s="1148"/>
      <c r="R1010" s="1148"/>
      <c r="S1010" s="1148"/>
      <c r="T1010" s="1148"/>
      <c r="U1010" s="1148"/>
      <c r="V1010" s="1148"/>
      <c r="W1010" s="1148"/>
      <c r="X1010" s="1148"/>
      <c r="Y1010" s="1148"/>
      <c r="Z1010" s="1148"/>
      <c r="AA1010" s="1148"/>
      <c r="AB1010" s="1148"/>
      <c r="AC1010" s="1148"/>
      <c r="AD1010" s="1148"/>
      <c r="AE1010" s="1148"/>
      <c r="AF1010" s="1149"/>
      <c r="AG1010" s="1168"/>
      <c r="AH1010" s="1169"/>
      <c r="AI1010" s="468"/>
      <c r="AJ1010" s="547"/>
      <c r="AK1010" s="548"/>
      <c r="AL1010" s="548"/>
      <c r="AM1010" s="549"/>
      <c r="AN1010" s="550"/>
    </row>
    <row r="1011" spans="1:40" ht="15.5" x14ac:dyDescent="0.35">
      <c r="A1011" s="1147"/>
      <c r="B1011" s="1148"/>
      <c r="C1011" s="1148"/>
      <c r="D1011" s="1148"/>
      <c r="E1011" s="1148"/>
      <c r="F1011" s="1148"/>
      <c r="G1011" s="1148"/>
      <c r="H1011" s="1148"/>
      <c r="I1011" s="1148"/>
      <c r="J1011" s="1148"/>
      <c r="K1011" s="1148"/>
      <c r="L1011" s="1148"/>
      <c r="M1011" s="1148"/>
      <c r="N1011" s="1148"/>
      <c r="O1011" s="1148"/>
      <c r="P1011" s="1148"/>
      <c r="Q1011" s="1148"/>
      <c r="R1011" s="1148"/>
      <c r="S1011" s="1148"/>
      <c r="T1011" s="1148"/>
      <c r="U1011" s="1148"/>
      <c r="V1011" s="1148"/>
      <c r="W1011" s="1148"/>
      <c r="X1011" s="1148"/>
      <c r="Y1011" s="1148"/>
      <c r="Z1011" s="1148"/>
      <c r="AA1011" s="1148"/>
      <c r="AB1011" s="1148"/>
      <c r="AC1011" s="1148"/>
      <c r="AD1011" s="1148"/>
      <c r="AE1011" s="1148"/>
      <c r="AF1011" s="1149"/>
      <c r="AG1011" s="1168"/>
      <c r="AH1011" s="1169"/>
      <c r="AI1011" s="468"/>
      <c r="AJ1011" s="467"/>
      <c r="AK1011" s="466"/>
      <c r="AL1011" s="466"/>
      <c r="AM1011" s="470"/>
      <c r="AN1011" s="465"/>
    </row>
    <row r="1012" spans="1:40" ht="15.5" x14ac:dyDescent="0.35">
      <c r="A1012" s="1147"/>
      <c r="B1012" s="1148"/>
      <c r="C1012" s="1148"/>
      <c r="D1012" s="1148"/>
      <c r="E1012" s="1148"/>
      <c r="F1012" s="1148"/>
      <c r="G1012" s="1148"/>
      <c r="H1012" s="1148"/>
      <c r="I1012" s="1148"/>
      <c r="J1012" s="1148"/>
      <c r="K1012" s="1148"/>
      <c r="L1012" s="1148"/>
      <c r="M1012" s="1148"/>
      <c r="N1012" s="1148"/>
      <c r="O1012" s="1148"/>
      <c r="P1012" s="1148"/>
      <c r="Q1012" s="1148"/>
      <c r="R1012" s="1148"/>
      <c r="S1012" s="1148"/>
      <c r="T1012" s="1148"/>
      <c r="U1012" s="1148"/>
      <c r="V1012" s="1148"/>
      <c r="W1012" s="1148"/>
      <c r="X1012" s="1148"/>
      <c r="Y1012" s="1148"/>
      <c r="Z1012" s="1148"/>
      <c r="AA1012" s="1148"/>
      <c r="AB1012" s="1148"/>
      <c r="AC1012" s="1148"/>
      <c r="AD1012" s="1148"/>
      <c r="AE1012" s="1148"/>
      <c r="AF1012" s="1149"/>
      <c r="AG1012" s="1168"/>
      <c r="AH1012" s="1169"/>
      <c r="AI1012" s="468"/>
      <c r="AJ1012" s="547"/>
      <c r="AK1012" s="548"/>
      <c r="AL1012" s="548"/>
      <c r="AM1012" s="549"/>
      <c r="AN1012" s="550"/>
    </row>
    <row r="1013" spans="1:40" ht="15.5" x14ac:dyDescent="0.35">
      <c r="A1013" s="1147"/>
      <c r="B1013" s="1148"/>
      <c r="C1013" s="1148"/>
      <c r="D1013" s="1148"/>
      <c r="E1013" s="1148"/>
      <c r="F1013" s="1148"/>
      <c r="G1013" s="1148"/>
      <c r="H1013" s="1148"/>
      <c r="I1013" s="1148"/>
      <c r="J1013" s="1148"/>
      <c r="K1013" s="1148"/>
      <c r="L1013" s="1148"/>
      <c r="M1013" s="1148"/>
      <c r="N1013" s="1148"/>
      <c r="O1013" s="1148"/>
      <c r="P1013" s="1148"/>
      <c r="Q1013" s="1148"/>
      <c r="R1013" s="1148"/>
      <c r="S1013" s="1148"/>
      <c r="T1013" s="1148"/>
      <c r="U1013" s="1148"/>
      <c r="V1013" s="1148"/>
      <c r="W1013" s="1148"/>
      <c r="X1013" s="1148"/>
      <c r="Y1013" s="1148"/>
      <c r="Z1013" s="1148"/>
      <c r="AA1013" s="1148"/>
      <c r="AB1013" s="1148"/>
      <c r="AC1013" s="1148"/>
      <c r="AD1013" s="1148"/>
      <c r="AE1013" s="1148"/>
      <c r="AF1013" s="1149"/>
      <c r="AG1013" s="1166"/>
      <c r="AH1013" s="1167"/>
      <c r="AI1013" s="468"/>
      <c r="AJ1013" s="467"/>
      <c r="AK1013" s="466"/>
      <c r="AL1013" s="466"/>
      <c r="AM1013" s="466"/>
      <c r="AN1013" s="465"/>
    </row>
    <row r="1014" spans="1:40" ht="16" thickBot="1" x14ac:dyDescent="0.4">
      <c r="A1014" s="1147"/>
      <c r="B1014" s="1148"/>
      <c r="C1014" s="1148"/>
      <c r="D1014" s="1148"/>
      <c r="E1014" s="1148"/>
      <c r="F1014" s="1148"/>
      <c r="G1014" s="1148"/>
      <c r="H1014" s="1148"/>
      <c r="I1014" s="1148"/>
      <c r="J1014" s="1148"/>
      <c r="K1014" s="1148"/>
      <c r="L1014" s="1148"/>
      <c r="M1014" s="1148"/>
      <c r="N1014" s="1148"/>
      <c r="O1014" s="1148"/>
      <c r="P1014" s="1148"/>
      <c r="Q1014" s="1148"/>
      <c r="R1014" s="1148"/>
      <c r="S1014" s="1148"/>
      <c r="T1014" s="1148"/>
      <c r="U1014" s="1148"/>
      <c r="V1014" s="1148"/>
      <c r="W1014" s="1148"/>
      <c r="X1014" s="1148"/>
      <c r="Y1014" s="1148"/>
      <c r="Z1014" s="1148"/>
      <c r="AA1014" s="1148"/>
      <c r="AB1014" s="1148"/>
      <c r="AC1014" s="1148"/>
      <c r="AD1014" s="1148"/>
      <c r="AE1014" s="1148"/>
      <c r="AF1014" s="1149"/>
      <c r="AG1014" s="1185"/>
      <c r="AH1014" s="1186"/>
      <c r="AI1014" s="464"/>
      <c r="AJ1014" s="463"/>
      <c r="AK1014" s="463"/>
      <c r="AL1014" s="463"/>
      <c r="AM1014" s="463"/>
      <c r="AN1014" s="462"/>
    </row>
    <row r="1015" spans="1:40" ht="15.5" x14ac:dyDescent="0.35">
      <c r="A1015" s="1147"/>
      <c r="B1015" s="1148"/>
      <c r="C1015" s="1148"/>
      <c r="D1015" s="1148"/>
      <c r="E1015" s="1148"/>
      <c r="F1015" s="1148"/>
      <c r="G1015" s="1148"/>
      <c r="H1015" s="1148"/>
      <c r="I1015" s="1148"/>
      <c r="J1015" s="1148"/>
      <c r="K1015" s="1148"/>
      <c r="L1015" s="1148"/>
      <c r="M1015" s="1148"/>
      <c r="N1015" s="1148"/>
      <c r="O1015" s="1148"/>
      <c r="P1015" s="1148"/>
      <c r="Q1015" s="1148"/>
      <c r="R1015" s="1148"/>
      <c r="S1015" s="1148"/>
      <c r="T1015" s="1148"/>
      <c r="U1015" s="1148"/>
      <c r="V1015" s="1148"/>
      <c r="W1015" s="1148"/>
      <c r="X1015" s="1148"/>
      <c r="Y1015" s="1148"/>
      <c r="Z1015" s="1148"/>
      <c r="AA1015" s="1148"/>
      <c r="AB1015" s="1148"/>
      <c r="AC1015" s="1148"/>
      <c r="AD1015" s="1148"/>
      <c r="AE1015" s="1148"/>
      <c r="AF1015" s="1149"/>
      <c r="AG1015" s="1187" t="s">
        <v>416</v>
      </c>
      <c r="AH1015" s="1188"/>
      <c r="AI1015" s="1188"/>
      <c r="AJ1015" s="1188"/>
      <c r="AK1015" s="1188"/>
      <c r="AL1015" s="1188"/>
      <c r="AM1015" s="1189"/>
      <c r="AN1015" s="461">
        <f>SUM(AN981:AN1014)</f>
        <v>2.5499999999999998</v>
      </c>
    </row>
    <row r="1016" spans="1:40" ht="15.5" x14ac:dyDescent="0.35">
      <c r="A1016" s="1147"/>
      <c r="B1016" s="1148"/>
      <c r="C1016" s="1148"/>
      <c r="D1016" s="1148"/>
      <c r="E1016" s="1148"/>
      <c r="F1016" s="1148"/>
      <c r="G1016" s="1148"/>
      <c r="H1016" s="1148"/>
      <c r="I1016" s="1148"/>
      <c r="J1016" s="1148"/>
      <c r="K1016" s="1148"/>
      <c r="L1016" s="1148"/>
      <c r="M1016" s="1148"/>
      <c r="N1016" s="1148"/>
      <c r="O1016" s="1148"/>
      <c r="P1016" s="1148"/>
      <c r="Q1016" s="1148"/>
      <c r="R1016" s="1148"/>
      <c r="S1016" s="1148"/>
      <c r="T1016" s="1148"/>
      <c r="U1016" s="1148"/>
      <c r="V1016" s="1148"/>
      <c r="W1016" s="1148"/>
      <c r="X1016" s="1148"/>
      <c r="Y1016" s="1148"/>
      <c r="Z1016" s="1148"/>
      <c r="AA1016" s="1148"/>
      <c r="AB1016" s="1148"/>
      <c r="AC1016" s="1148"/>
      <c r="AD1016" s="1148"/>
      <c r="AE1016" s="1148"/>
      <c r="AF1016" s="1149"/>
      <c r="AG1016" s="1190"/>
      <c r="AH1016" s="1191"/>
      <c r="AI1016" s="1191"/>
      <c r="AJ1016" s="1191"/>
      <c r="AK1016" s="1191"/>
      <c r="AL1016" s="1191"/>
      <c r="AM1016" s="1192"/>
      <c r="AN1016" s="460"/>
    </row>
    <row r="1017" spans="1:40" ht="18.5" thickBot="1" x14ac:dyDescent="0.45">
      <c r="A1017" s="1150"/>
      <c r="B1017" s="1151"/>
      <c r="C1017" s="1151"/>
      <c r="D1017" s="1151"/>
      <c r="E1017" s="1151"/>
      <c r="F1017" s="1151"/>
      <c r="G1017" s="1151"/>
      <c r="H1017" s="1151"/>
      <c r="I1017" s="1151"/>
      <c r="J1017" s="1151"/>
      <c r="K1017" s="1151"/>
      <c r="L1017" s="1151"/>
      <c r="M1017" s="1151"/>
      <c r="N1017" s="1151"/>
      <c r="O1017" s="1151"/>
      <c r="P1017" s="1151"/>
      <c r="Q1017" s="1151"/>
      <c r="R1017" s="1151"/>
      <c r="S1017" s="1151"/>
      <c r="T1017" s="1151"/>
      <c r="U1017" s="1151"/>
      <c r="V1017" s="1151"/>
      <c r="W1017" s="1151"/>
      <c r="X1017" s="1151"/>
      <c r="Y1017" s="1151"/>
      <c r="Z1017" s="1151"/>
      <c r="AA1017" s="1151"/>
      <c r="AB1017" s="1151"/>
      <c r="AC1017" s="1151"/>
      <c r="AD1017" s="1151"/>
      <c r="AE1017" s="1151"/>
      <c r="AF1017" s="1152"/>
      <c r="AG1017" s="1193" t="s">
        <v>415</v>
      </c>
      <c r="AH1017" s="1194"/>
      <c r="AI1017" s="1194"/>
      <c r="AJ1017" s="1194"/>
      <c r="AK1017" s="1194"/>
      <c r="AL1017" s="1194"/>
      <c r="AM1017" s="1195"/>
      <c r="AN1017" s="459">
        <f>AN1015-AN1016</f>
        <v>2.5499999999999998</v>
      </c>
    </row>
    <row r="1018" spans="1:40" ht="15.5" x14ac:dyDescent="0.35">
      <c r="A1018" s="458"/>
      <c r="B1018" s="457"/>
      <c r="C1018" s="453"/>
      <c r="D1018" s="453"/>
      <c r="E1018" s="453"/>
      <c r="F1018" s="453"/>
      <c r="G1018" s="453"/>
      <c r="H1018" s="454"/>
      <c r="I1018" s="453"/>
      <c r="J1018" s="453"/>
      <c r="K1018" s="453"/>
      <c r="L1018" s="453"/>
      <c r="M1018" s="453"/>
      <c r="N1018" s="453"/>
      <c r="O1018" s="453"/>
      <c r="P1018" s="453"/>
      <c r="Q1018" s="453"/>
      <c r="R1018" s="453"/>
      <c r="S1018" s="1170"/>
      <c r="T1018" s="1170"/>
      <c r="U1018" s="1170"/>
      <c r="V1018" s="1170"/>
      <c r="W1018" s="1170"/>
      <c r="X1018" s="1170"/>
      <c r="Y1018" s="1170"/>
      <c r="Z1018" s="1170"/>
      <c r="AA1018" s="1170"/>
      <c r="AB1018" s="1170"/>
      <c r="AC1018" s="1170"/>
      <c r="AD1018" s="1170"/>
      <c r="AE1018" s="1170"/>
      <c r="AF1018" s="1170"/>
      <c r="AG1018" s="1170"/>
      <c r="AH1018" s="1170"/>
      <c r="AI1018" s="456"/>
      <c r="AJ1018" s="455"/>
      <c r="AK1018" s="454"/>
      <c r="AL1018" s="453"/>
      <c r="AM1018" s="453"/>
      <c r="AN1018" s="452"/>
    </row>
    <row r="1019" spans="1:40" ht="15.5" x14ac:dyDescent="0.35">
      <c r="A1019" s="448"/>
      <c r="B1019" s="447"/>
      <c r="H1019" s="446"/>
      <c r="S1019" s="1171"/>
      <c r="T1019" s="1171"/>
      <c r="U1019" s="1171"/>
      <c r="V1019" s="1171"/>
      <c r="W1019" s="1171"/>
      <c r="X1019" s="1171"/>
      <c r="Y1019" s="1171"/>
      <c r="Z1019" s="1171"/>
      <c r="AA1019" s="1171"/>
      <c r="AB1019" s="1171"/>
      <c r="AC1019" s="1171"/>
      <c r="AD1019" s="1171"/>
      <c r="AE1019" s="1171"/>
      <c r="AF1019" s="1171"/>
      <c r="AG1019" s="1171"/>
      <c r="AH1019" s="1171"/>
      <c r="AI1019" s="451"/>
      <c r="AJ1019" s="450"/>
      <c r="AK1019" s="446"/>
      <c r="AN1019" s="449"/>
    </row>
    <row r="1020" spans="1:40" ht="15.5" x14ac:dyDescent="0.35">
      <c r="A1020" s="448"/>
      <c r="B1020" s="447"/>
      <c r="H1020" s="446"/>
      <c r="S1020" s="1171"/>
      <c r="T1020" s="1171"/>
      <c r="U1020" s="1171"/>
      <c r="V1020" s="1171"/>
      <c r="W1020" s="1171"/>
      <c r="X1020" s="1171"/>
      <c r="Y1020" s="1171"/>
      <c r="Z1020" s="1171"/>
      <c r="AA1020" s="1171"/>
      <c r="AB1020" s="1171"/>
      <c r="AC1020" s="1171"/>
      <c r="AD1020" s="1171"/>
      <c r="AE1020" s="1171"/>
      <c r="AF1020" s="1171"/>
      <c r="AG1020" s="1171"/>
      <c r="AH1020" s="1171"/>
      <c r="AI1020" s="451"/>
      <c r="AJ1020" s="450"/>
      <c r="AK1020" s="446"/>
      <c r="AN1020" s="449"/>
    </row>
    <row r="1021" spans="1:40" ht="15.5" x14ac:dyDescent="0.35">
      <c r="A1021" s="448"/>
      <c r="B1021" s="447"/>
      <c r="H1021" s="446"/>
      <c r="S1021" s="1171"/>
      <c r="T1021" s="1171"/>
      <c r="U1021" s="1171"/>
      <c r="V1021" s="1171"/>
      <c r="W1021" s="1171"/>
      <c r="X1021" s="1171"/>
      <c r="Y1021" s="1171"/>
      <c r="Z1021" s="1171"/>
      <c r="AA1021" s="1171"/>
      <c r="AB1021" s="1171"/>
      <c r="AC1021" s="1171"/>
      <c r="AD1021" s="1171"/>
      <c r="AE1021" s="1171"/>
      <c r="AF1021" s="1171"/>
      <c r="AG1021" s="1171"/>
      <c r="AH1021" s="1171"/>
      <c r="AI1021" s="451"/>
      <c r="AJ1021" s="450"/>
      <c r="AK1021" s="446"/>
      <c r="AN1021" s="449"/>
    </row>
    <row r="1022" spans="1:40" ht="15.5" x14ac:dyDescent="0.35">
      <c r="A1022" s="448"/>
      <c r="B1022" s="447"/>
      <c r="H1022" s="446"/>
      <c r="S1022" s="1171"/>
      <c r="T1022" s="1171"/>
      <c r="U1022" s="1171"/>
      <c r="V1022" s="1171"/>
      <c r="W1022" s="1171"/>
      <c r="X1022" s="1171"/>
      <c r="Y1022" s="1171"/>
      <c r="Z1022" s="1171"/>
      <c r="AA1022" s="1171"/>
      <c r="AB1022" s="1171"/>
      <c r="AC1022" s="1171"/>
      <c r="AD1022" s="1171"/>
      <c r="AE1022" s="1171"/>
      <c r="AF1022" s="1171"/>
      <c r="AG1022" s="1171"/>
      <c r="AH1022" s="1171"/>
      <c r="AI1022" s="451"/>
      <c r="AJ1022" s="450"/>
      <c r="AK1022" s="446"/>
      <c r="AN1022" s="449"/>
    </row>
    <row r="1023" spans="1:40" ht="15.5" x14ac:dyDescent="0.35">
      <c r="A1023" s="448"/>
      <c r="B1023" s="447"/>
      <c r="H1023" s="446"/>
      <c r="S1023" s="1171"/>
      <c r="T1023" s="1171"/>
      <c r="U1023" s="1171"/>
      <c r="V1023" s="1171"/>
      <c r="W1023" s="1171"/>
      <c r="X1023" s="1171"/>
      <c r="Y1023" s="1171"/>
      <c r="Z1023" s="1171"/>
      <c r="AA1023" s="1171"/>
      <c r="AB1023" s="1171"/>
      <c r="AC1023" s="1171"/>
      <c r="AD1023" s="1171"/>
      <c r="AE1023" s="1171"/>
      <c r="AF1023" s="1171"/>
      <c r="AG1023" s="1171"/>
      <c r="AH1023" s="1171"/>
      <c r="AI1023" s="451"/>
      <c r="AJ1023" s="450"/>
      <c r="AK1023" s="446"/>
      <c r="AN1023" s="449"/>
    </row>
    <row r="1024" spans="1:40" ht="15.5" x14ac:dyDescent="0.35">
      <c r="A1024" s="448"/>
      <c r="B1024" s="447"/>
      <c r="H1024" s="446"/>
      <c r="S1024" s="1171"/>
      <c r="T1024" s="1171"/>
      <c r="U1024" s="1171"/>
      <c r="V1024" s="1171"/>
      <c r="W1024" s="1171"/>
      <c r="X1024" s="1171"/>
      <c r="Y1024" s="1171"/>
      <c r="Z1024" s="1171"/>
      <c r="AA1024" s="1171"/>
      <c r="AB1024" s="1171"/>
      <c r="AC1024" s="1171"/>
      <c r="AD1024" s="1171"/>
      <c r="AE1024" s="1171"/>
      <c r="AF1024" s="1171"/>
      <c r="AG1024" s="1171"/>
      <c r="AH1024" s="1171"/>
      <c r="AI1024" s="1173" t="s">
        <v>541</v>
      </c>
      <c r="AJ1024" s="1174"/>
      <c r="AK1024" s="1174"/>
      <c r="AL1024" s="1174"/>
      <c r="AM1024" s="1174"/>
      <c r="AN1024" s="1175"/>
    </row>
    <row r="1025" spans="1:40" ht="13" x14ac:dyDescent="0.3">
      <c r="A1025" s="1176"/>
      <c r="B1025" s="1177"/>
      <c r="C1025" s="1177"/>
      <c r="D1025" s="1177"/>
      <c r="E1025" s="1177"/>
      <c r="F1025" s="1177"/>
      <c r="G1025" s="1177"/>
      <c r="H1025" s="1177"/>
      <c r="I1025" s="1177"/>
      <c r="J1025" s="1177"/>
      <c r="K1025" s="1177"/>
      <c r="L1025" s="1177"/>
      <c r="M1025" s="1177"/>
      <c r="N1025" s="1177"/>
      <c r="O1025" s="1177"/>
      <c r="P1025" s="1177"/>
      <c r="Q1025" s="1177"/>
      <c r="R1025" s="1178"/>
      <c r="S1025" s="1171"/>
      <c r="T1025" s="1171"/>
      <c r="U1025" s="1171"/>
      <c r="V1025" s="1171"/>
      <c r="W1025" s="1171"/>
      <c r="X1025" s="1171"/>
      <c r="Y1025" s="1171"/>
      <c r="Z1025" s="1171"/>
      <c r="AA1025" s="1171"/>
      <c r="AB1025" s="1171"/>
      <c r="AC1025" s="1171"/>
      <c r="AD1025" s="1171"/>
      <c r="AE1025" s="1171"/>
      <c r="AF1025" s="1171"/>
      <c r="AG1025" s="1171"/>
      <c r="AH1025" s="1171"/>
      <c r="AI1025" s="1173" t="s">
        <v>542</v>
      </c>
      <c r="AJ1025" s="1174"/>
      <c r="AK1025" s="1174"/>
      <c r="AL1025" s="1174"/>
      <c r="AM1025" s="1174"/>
      <c r="AN1025" s="1175"/>
    </row>
    <row r="1026" spans="1:40" ht="13" x14ac:dyDescent="0.3">
      <c r="A1026" s="1176"/>
      <c r="B1026" s="1177"/>
      <c r="C1026" s="1177"/>
      <c r="D1026" s="1177"/>
      <c r="E1026" s="1177"/>
      <c r="F1026" s="1177"/>
      <c r="G1026" s="1177"/>
      <c r="H1026" s="1177"/>
      <c r="I1026" s="1177"/>
      <c r="J1026" s="1177"/>
      <c r="K1026" s="1177"/>
      <c r="L1026" s="1177"/>
      <c r="M1026" s="1177"/>
      <c r="N1026" s="1177"/>
      <c r="O1026" s="1177"/>
      <c r="P1026" s="1177"/>
      <c r="Q1026" s="1177"/>
      <c r="R1026" s="1178"/>
      <c r="S1026" s="1171"/>
      <c r="T1026" s="1171"/>
      <c r="U1026" s="1171"/>
      <c r="V1026" s="1171"/>
      <c r="W1026" s="1171"/>
      <c r="X1026" s="1171"/>
      <c r="Y1026" s="1171"/>
      <c r="Z1026" s="1171"/>
      <c r="AA1026" s="1171"/>
      <c r="AB1026" s="1171"/>
      <c r="AC1026" s="1171"/>
      <c r="AD1026" s="1171"/>
      <c r="AE1026" s="1171"/>
      <c r="AF1026" s="1171"/>
      <c r="AG1026" s="1171"/>
      <c r="AH1026" s="1171"/>
      <c r="AI1026" s="1173" t="s">
        <v>543</v>
      </c>
      <c r="AJ1026" s="1174"/>
      <c r="AK1026" s="1174"/>
      <c r="AL1026" s="1174"/>
      <c r="AM1026" s="1174"/>
      <c r="AN1026" s="1175"/>
    </row>
    <row r="1027" spans="1:40" ht="13.5" thickBot="1" x14ac:dyDescent="0.35">
      <c r="A1027" s="1179"/>
      <c r="B1027" s="1180"/>
      <c r="C1027" s="1180"/>
      <c r="D1027" s="1180"/>
      <c r="E1027" s="1180"/>
      <c r="F1027" s="1180"/>
      <c r="G1027" s="1180"/>
      <c r="H1027" s="1180"/>
      <c r="I1027" s="1180"/>
      <c r="J1027" s="1180"/>
      <c r="K1027" s="1180"/>
      <c r="L1027" s="1180"/>
      <c r="M1027" s="1180"/>
      <c r="N1027" s="1180"/>
      <c r="O1027" s="1180"/>
      <c r="P1027" s="1180"/>
      <c r="Q1027" s="1180"/>
      <c r="R1027" s="1181"/>
      <c r="S1027" s="1172"/>
      <c r="T1027" s="1172"/>
      <c r="U1027" s="1172"/>
      <c r="V1027" s="1172"/>
      <c r="W1027" s="1172"/>
      <c r="X1027" s="1172"/>
      <c r="Y1027" s="1172"/>
      <c r="Z1027" s="1172"/>
      <c r="AA1027" s="1172"/>
      <c r="AB1027" s="1172"/>
      <c r="AC1027" s="1172"/>
      <c r="AD1027" s="1172"/>
      <c r="AE1027" s="1172"/>
      <c r="AF1027" s="1172"/>
      <c r="AG1027" s="1172"/>
      <c r="AH1027" s="1172"/>
      <c r="AI1027" s="1182"/>
      <c r="AJ1027" s="1183"/>
      <c r="AK1027" s="1183"/>
      <c r="AL1027" s="1183"/>
      <c r="AM1027" s="1183"/>
      <c r="AN1027" s="1184"/>
    </row>
    <row r="1028" spans="1:40" ht="23" x14ac:dyDescent="0.5">
      <c r="A1028" s="1202"/>
      <c r="B1028" s="1203"/>
      <c r="C1028" s="1203"/>
      <c r="D1028" s="1203"/>
      <c r="E1028" s="1203"/>
      <c r="F1028" s="1203"/>
      <c r="G1028" s="1203"/>
      <c r="H1028" s="1204"/>
      <c r="I1028" s="1208" t="s">
        <v>443</v>
      </c>
      <c r="J1028" s="1209"/>
      <c r="K1028" s="1209"/>
      <c r="L1028" s="1209"/>
      <c r="M1028" s="1209"/>
      <c r="N1028" s="1209"/>
      <c r="O1028" s="1209"/>
      <c r="P1028" s="1209"/>
      <c r="Q1028" s="1209"/>
      <c r="R1028" s="1209"/>
      <c r="S1028" s="1209"/>
      <c r="T1028" s="1209"/>
      <c r="U1028" s="1209"/>
      <c r="V1028" s="1209"/>
      <c r="W1028" s="1209"/>
      <c r="X1028" s="1209"/>
      <c r="Y1028" s="1209"/>
      <c r="Z1028" s="1209"/>
      <c r="AA1028" s="1209"/>
      <c r="AB1028" s="1209"/>
      <c r="AC1028" s="1209"/>
      <c r="AD1028" s="1209"/>
      <c r="AE1028" s="1209"/>
      <c r="AF1028" s="1209"/>
      <c r="AG1028" s="1209"/>
      <c r="AH1028" s="1209"/>
      <c r="AI1028" s="1209"/>
      <c r="AJ1028" s="1209"/>
      <c r="AK1028" s="1210"/>
      <c r="AL1028" s="1214" t="s">
        <v>442</v>
      </c>
      <c r="AM1028" s="1215"/>
      <c r="AN1028" s="1216"/>
    </row>
    <row r="1029" spans="1:40" ht="23" x14ac:dyDescent="0.5">
      <c r="A1029" s="1205"/>
      <c r="B1029" s="1206"/>
      <c r="C1029" s="1206"/>
      <c r="D1029" s="1206"/>
      <c r="E1029" s="1206"/>
      <c r="F1029" s="1206"/>
      <c r="G1029" s="1206"/>
      <c r="H1029" s="1207"/>
      <c r="I1029" s="1211"/>
      <c r="J1029" s="1212"/>
      <c r="K1029" s="1212"/>
      <c r="L1029" s="1212"/>
      <c r="M1029" s="1212"/>
      <c r="N1029" s="1212"/>
      <c r="O1029" s="1212"/>
      <c r="P1029" s="1212"/>
      <c r="Q1029" s="1212"/>
      <c r="R1029" s="1212"/>
      <c r="S1029" s="1212"/>
      <c r="T1029" s="1212"/>
      <c r="U1029" s="1212"/>
      <c r="V1029" s="1212"/>
      <c r="W1029" s="1212"/>
      <c r="X1029" s="1212"/>
      <c r="Y1029" s="1212"/>
      <c r="Z1029" s="1212"/>
      <c r="AA1029" s="1212"/>
      <c r="AB1029" s="1212"/>
      <c r="AC1029" s="1212"/>
      <c r="AD1029" s="1212"/>
      <c r="AE1029" s="1212"/>
      <c r="AF1029" s="1212"/>
      <c r="AG1029" s="1212"/>
      <c r="AH1029" s="1212"/>
      <c r="AI1029" s="1212"/>
      <c r="AJ1029" s="1212"/>
      <c r="AK1029" s="1213"/>
      <c r="AL1029" s="1217" t="s">
        <v>441</v>
      </c>
      <c r="AM1029" s="1218"/>
      <c r="AN1029" s="1219"/>
    </row>
    <row r="1030" spans="1:40" ht="23" x14ac:dyDescent="0.5">
      <c r="A1030" s="1205"/>
      <c r="B1030" s="1206"/>
      <c r="C1030" s="1206"/>
      <c r="D1030" s="1206"/>
      <c r="E1030" s="1206"/>
      <c r="F1030" s="1206"/>
      <c r="G1030" s="1206"/>
      <c r="H1030" s="1207"/>
      <c r="I1030" s="1220" t="s">
        <v>440</v>
      </c>
      <c r="J1030" s="1221"/>
      <c r="K1030" s="1221"/>
      <c r="L1030" s="1221"/>
      <c r="M1030" s="1221"/>
      <c r="N1030" s="1221"/>
      <c r="O1030" s="1221"/>
      <c r="P1030" s="1221"/>
      <c r="Q1030" s="1221"/>
      <c r="R1030" s="1221"/>
      <c r="S1030" s="1221"/>
      <c r="T1030" s="1221"/>
      <c r="U1030" s="1221"/>
      <c r="V1030" s="1221"/>
      <c r="W1030" s="1221"/>
      <c r="X1030" s="1221"/>
      <c r="Y1030" s="1221"/>
      <c r="Z1030" s="1221"/>
      <c r="AA1030" s="1221"/>
      <c r="AB1030" s="1221"/>
      <c r="AC1030" s="1221"/>
      <c r="AD1030" s="1221"/>
      <c r="AE1030" s="1221"/>
      <c r="AF1030" s="1221"/>
      <c r="AG1030" s="1221"/>
      <c r="AH1030" s="1221"/>
      <c r="AI1030" s="1221"/>
      <c r="AJ1030" s="1221"/>
      <c r="AK1030" s="1222"/>
      <c r="AL1030" s="1223" t="s">
        <v>439</v>
      </c>
      <c r="AM1030" s="1224"/>
      <c r="AN1030" s="1225"/>
    </row>
    <row r="1031" spans="1:40" ht="14" x14ac:dyDescent="0.25">
      <c r="A1031" s="1226" t="s">
        <v>438</v>
      </c>
      <c r="B1031" s="1227"/>
      <c r="C1031" s="1227"/>
      <c r="D1031" s="1227"/>
      <c r="E1031" s="1227"/>
      <c r="F1031" s="1227" t="s">
        <v>437</v>
      </c>
      <c r="G1031" s="1227"/>
      <c r="H1031" s="1228">
        <v>15</v>
      </c>
      <c r="I1031" s="1229"/>
      <c r="J1031" s="1227" t="s">
        <v>436</v>
      </c>
      <c r="K1031" s="1227"/>
      <c r="L1031" s="1230">
        <v>6</v>
      </c>
      <c r="M1031" s="1230"/>
      <c r="N1031" s="1227" t="s">
        <v>8</v>
      </c>
      <c r="O1031" s="1227"/>
      <c r="P1031" s="1230">
        <v>2025</v>
      </c>
      <c r="Q1031" s="1230"/>
      <c r="R1031" s="482"/>
      <c r="S1031" s="482"/>
      <c r="T1031" s="482"/>
      <c r="U1031" s="1227" t="s">
        <v>435</v>
      </c>
      <c r="V1031" s="1227"/>
      <c r="W1031" s="1227"/>
      <c r="X1031" s="1227"/>
      <c r="Y1031" s="1227"/>
      <c r="Z1031" s="1231"/>
      <c r="AA1031" s="1231"/>
      <c r="AB1031" s="1231"/>
      <c r="AC1031" s="1231"/>
      <c r="AD1031" s="1231"/>
      <c r="AE1031" s="1231"/>
      <c r="AF1031" s="1231"/>
      <c r="AG1031" s="1227" t="s">
        <v>434</v>
      </c>
      <c r="AH1031" s="1227"/>
      <c r="AI1031" s="1227"/>
      <c r="AJ1031" s="1142" t="s">
        <v>541</v>
      </c>
      <c r="AK1031" s="1142"/>
      <c r="AL1031" s="1142"/>
      <c r="AM1031" s="1142"/>
      <c r="AN1031" s="1143"/>
    </row>
    <row r="1032" spans="1:40" ht="17.5" x14ac:dyDescent="0.25">
      <c r="A1032" s="1232" t="s">
        <v>433</v>
      </c>
      <c r="B1032" s="1233"/>
      <c r="C1032" s="1233"/>
      <c r="D1032" s="1233"/>
      <c r="E1032" s="1233"/>
      <c r="F1032" s="1233"/>
      <c r="G1032" s="1233"/>
      <c r="H1032" s="1233"/>
      <c r="I1032" s="1234" t="s">
        <v>540</v>
      </c>
      <c r="J1032" s="1235"/>
      <c r="K1032" s="1235"/>
      <c r="L1032" s="1235"/>
      <c r="M1032" s="1235"/>
      <c r="N1032" s="1235"/>
      <c r="O1032" s="1235"/>
      <c r="P1032" s="1235"/>
      <c r="Q1032" s="1235"/>
      <c r="R1032" s="1235"/>
      <c r="S1032" s="1235"/>
      <c r="T1032" s="1235"/>
      <c r="U1032" s="1235"/>
      <c r="V1032" s="1235"/>
      <c r="W1032" s="1235"/>
      <c r="X1032" s="1235"/>
      <c r="Y1032" s="1235"/>
      <c r="Z1032" s="1235"/>
      <c r="AA1032" s="1235"/>
      <c r="AB1032" s="1235"/>
      <c r="AC1032" s="1235"/>
      <c r="AD1032" s="1235"/>
      <c r="AE1032" s="1235"/>
      <c r="AF1032" s="1235"/>
      <c r="AG1032" s="1235"/>
      <c r="AH1032" s="1235"/>
      <c r="AI1032" s="1235"/>
      <c r="AJ1032" s="1235"/>
      <c r="AK1032" s="1235"/>
      <c r="AL1032" s="1235"/>
      <c r="AM1032" s="1235"/>
      <c r="AN1032" s="1236"/>
    </row>
    <row r="1033" spans="1:40" ht="20" x14ac:dyDescent="0.4">
      <c r="A1033" s="1226" t="s">
        <v>432</v>
      </c>
      <c r="B1033" s="1227"/>
      <c r="C1033" s="1227"/>
      <c r="D1033" s="1227"/>
      <c r="E1033" s="1227"/>
      <c r="F1033" s="1227"/>
      <c r="G1033" s="1227"/>
      <c r="H1033" s="1227"/>
      <c r="I1033" s="1237"/>
      <c r="J1033" s="1237"/>
      <c r="K1033" s="1237"/>
      <c r="L1033" s="1237"/>
      <c r="M1033" s="1237"/>
      <c r="N1033" s="1237"/>
      <c r="O1033" s="1237"/>
      <c r="P1033" s="1237"/>
      <c r="Q1033" s="1237"/>
      <c r="R1033" s="1237"/>
      <c r="S1033" s="1237"/>
      <c r="T1033" s="1237"/>
      <c r="U1033" s="1237"/>
      <c r="V1033" s="1237"/>
      <c r="W1033" s="1237"/>
      <c r="X1033" s="1237"/>
      <c r="Y1033" s="1237"/>
      <c r="Z1033" s="1237"/>
      <c r="AA1033" s="1237"/>
      <c r="AB1033" s="1237"/>
      <c r="AC1033" s="1237"/>
      <c r="AD1033" s="1237"/>
      <c r="AE1033" s="1238" t="s">
        <v>429</v>
      </c>
      <c r="AF1033" s="1239"/>
      <c r="AG1033" s="1239"/>
      <c r="AH1033" s="1240"/>
      <c r="AI1033" s="484"/>
      <c r="AJ1033" s="1241" t="s">
        <v>431</v>
      </c>
      <c r="AK1033" s="1242"/>
      <c r="AL1033" s="1243"/>
      <c r="AM1033" s="1244"/>
      <c r="AN1033" s="1245"/>
    </row>
    <row r="1034" spans="1:40" ht="20" x14ac:dyDescent="0.4">
      <c r="A1034" s="1226" t="s">
        <v>430</v>
      </c>
      <c r="B1034" s="1227"/>
      <c r="C1034" s="1227"/>
      <c r="D1034" s="1227"/>
      <c r="E1034" s="1227"/>
      <c r="F1034" s="1227"/>
      <c r="G1034" s="1227"/>
      <c r="H1034" s="1227"/>
      <c r="I1034" s="1237"/>
      <c r="J1034" s="1237"/>
      <c r="K1034" s="1237"/>
      <c r="L1034" s="1237"/>
      <c r="M1034" s="1237"/>
      <c r="N1034" s="1237"/>
      <c r="O1034" s="1237"/>
      <c r="P1034" s="1237"/>
      <c r="Q1034" s="1237"/>
      <c r="R1034" s="1237"/>
      <c r="S1034" s="1237"/>
      <c r="T1034" s="1237"/>
      <c r="U1034" s="1237"/>
      <c r="V1034" s="1237"/>
      <c r="W1034" s="1237"/>
      <c r="X1034" s="1237"/>
      <c r="Y1034" s="1237"/>
      <c r="Z1034" s="1237"/>
      <c r="AA1034" s="1237"/>
      <c r="AB1034" s="1237"/>
      <c r="AC1034" s="1237"/>
      <c r="AD1034" s="1237"/>
      <c r="AE1034" s="1238" t="s">
        <v>429</v>
      </c>
      <c r="AF1034" s="1239"/>
      <c r="AG1034" s="1239"/>
      <c r="AH1034" s="1240"/>
      <c r="AI1034" s="484"/>
      <c r="AJ1034" s="1238" t="s">
        <v>428</v>
      </c>
      <c r="AK1034" s="1239"/>
      <c r="AL1034" s="1240"/>
      <c r="AM1034" s="1244"/>
      <c r="AN1034" s="1245"/>
    </row>
    <row r="1035" spans="1:40" ht="16" thickBot="1" x14ac:dyDescent="0.3">
      <c r="A1035" s="483"/>
      <c r="B1035" s="482"/>
      <c r="C1035" s="482"/>
      <c r="D1035" s="482"/>
      <c r="E1035" s="482"/>
      <c r="F1035" s="482"/>
      <c r="G1035" s="482"/>
      <c r="H1035" s="482"/>
      <c r="I1035" s="482"/>
      <c r="J1035" s="482"/>
      <c r="K1035" s="482"/>
      <c r="L1035" s="482"/>
      <c r="M1035" s="482"/>
      <c r="N1035" s="482"/>
      <c r="O1035" s="482"/>
      <c r="P1035" s="482"/>
      <c r="Q1035" s="482"/>
      <c r="R1035" s="482"/>
      <c r="S1035" s="482"/>
      <c r="T1035" s="482"/>
      <c r="U1035" s="482"/>
      <c r="V1035" s="482"/>
      <c r="W1035" s="482"/>
      <c r="X1035" s="482"/>
      <c r="Y1035" s="482"/>
      <c r="Z1035" s="482"/>
      <c r="AA1035" s="482"/>
      <c r="AB1035" s="482"/>
      <c r="AC1035" s="482"/>
      <c r="AD1035" s="482"/>
      <c r="AE1035" s="482"/>
      <c r="AF1035" s="482"/>
      <c r="AG1035" s="482"/>
      <c r="AH1035" s="482"/>
      <c r="AI1035" s="481"/>
      <c r="AJ1035" s="481"/>
      <c r="AK1035" s="481"/>
      <c r="AL1035" s="481"/>
      <c r="AM1035" s="480"/>
      <c r="AN1035" s="479"/>
    </row>
    <row r="1036" spans="1:40" ht="48.4" customHeight="1" thickBot="1" x14ac:dyDescent="0.3">
      <c r="A1036" s="1246" t="s">
        <v>643</v>
      </c>
      <c r="B1036" s="1247"/>
      <c r="C1036" s="1247"/>
      <c r="D1036" s="1247"/>
      <c r="E1036" s="1247"/>
      <c r="F1036" s="1247"/>
      <c r="G1036" s="1247"/>
      <c r="H1036" s="1248" t="s">
        <v>31</v>
      </c>
      <c r="I1036" s="1249"/>
      <c r="J1036" s="1249"/>
      <c r="K1036" s="1249"/>
      <c r="L1036" s="1249"/>
      <c r="M1036" s="1249"/>
      <c r="N1036" s="1249"/>
      <c r="O1036" s="1249"/>
      <c r="P1036" s="1249"/>
      <c r="Q1036" s="1249"/>
      <c r="R1036" s="1249"/>
      <c r="S1036" s="1249"/>
      <c r="T1036" s="1250"/>
      <c r="U1036" s="1247" t="s">
        <v>20</v>
      </c>
      <c r="V1036" s="1247"/>
      <c r="W1036" s="1247"/>
      <c r="X1036" s="1247"/>
      <c r="Y1036" s="1247"/>
      <c r="Z1036" s="1247"/>
      <c r="AA1036" s="1247"/>
      <c r="AB1036" s="1247"/>
      <c r="AC1036" s="1247"/>
      <c r="AD1036" s="1247"/>
      <c r="AE1036" s="1196" t="s">
        <v>637</v>
      </c>
      <c r="AF1036" s="1197"/>
      <c r="AG1036" s="1198"/>
      <c r="AH1036" s="1198"/>
      <c r="AI1036" s="1199"/>
      <c r="AJ1036" s="478" t="s">
        <v>427</v>
      </c>
      <c r="AK1036" s="555" t="s">
        <v>57</v>
      </c>
      <c r="AL1036" s="476" t="s">
        <v>426</v>
      </c>
      <c r="AM1036" s="1200" t="s">
        <v>425</v>
      </c>
      <c r="AN1036" s="1201"/>
    </row>
    <row r="1037" spans="1:40" ht="13" x14ac:dyDescent="0.3">
      <c r="A1037" s="1144"/>
      <c r="B1037" s="1145"/>
      <c r="C1037" s="1145"/>
      <c r="D1037" s="1145"/>
      <c r="E1037" s="1145"/>
      <c r="F1037" s="1145"/>
      <c r="G1037" s="1145"/>
      <c r="H1037" s="1145"/>
      <c r="I1037" s="1145"/>
      <c r="J1037" s="1145"/>
      <c r="K1037" s="1145"/>
      <c r="L1037" s="1145"/>
      <c r="M1037" s="1145"/>
      <c r="N1037" s="1145"/>
      <c r="O1037" s="1145"/>
      <c r="P1037" s="1145"/>
      <c r="Q1037" s="1145"/>
      <c r="R1037" s="1145"/>
      <c r="S1037" s="1145"/>
      <c r="T1037" s="1145"/>
      <c r="U1037" s="1145"/>
      <c r="V1037" s="1145"/>
      <c r="W1037" s="1145"/>
      <c r="X1037" s="1145"/>
      <c r="Y1037" s="1145"/>
      <c r="Z1037" s="1145"/>
      <c r="AA1037" s="1145"/>
      <c r="AB1037" s="1145"/>
      <c r="AC1037" s="1145"/>
      <c r="AD1037" s="1145"/>
      <c r="AE1037" s="1145"/>
      <c r="AF1037" s="1146"/>
      <c r="AG1037" s="1153" t="s">
        <v>424</v>
      </c>
      <c r="AH1037" s="1154"/>
      <c r="AI1037" s="1157" t="s">
        <v>423</v>
      </c>
      <c r="AJ1037" s="1159" t="s">
        <v>422</v>
      </c>
      <c r="AK1037" s="1160"/>
      <c r="AL1037" s="1161"/>
      <c r="AM1037" s="1157" t="s">
        <v>66</v>
      </c>
      <c r="AN1037" s="1162" t="s">
        <v>420</v>
      </c>
    </row>
    <row r="1038" spans="1:40" ht="13.5" thickBot="1" x14ac:dyDescent="0.35">
      <c r="A1038" s="1147"/>
      <c r="B1038" s="1148"/>
      <c r="C1038" s="1148"/>
      <c r="D1038" s="1148"/>
      <c r="E1038" s="1148"/>
      <c r="F1038" s="1148"/>
      <c r="G1038" s="1148"/>
      <c r="H1038" s="1148"/>
      <c r="I1038" s="1148"/>
      <c r="J1038" s="1148"/>
      <c r="K1038" s="1148"/>
      <c r="L1038" s="1148"/>
      <c r="M1038" s="1148"/>
      <c r="N1038" s="1148"/>
      <c r="O1038" s="1148"/>
      <c r="P1038" s="1148"/>
      <c r="Q1038" s="1148"/>
      <c r="R1038" s="1148"/>
      <c r="S1038" s="1148"/>
      <c r="T1038" s="1148"/>
      <c r="U1038" s="1148"/>
      <c r="V1038" s="1148"/>
      <c r="W1038" s="1148"/>
      <c r="X1038" s="1148"/>
      <c r="Y1038" s="1148"/>
      <c r="Z1038" s="1148"/>
      <c r="AA1038" s="1148"/>
      <c r="AB1038" s="1148"/>
      <c r="AC1038" s="1148"/>
      <c r="AD1038" s="1148"/>
      <c r="AE1038" s="1148"/>
      <c r="AF1038" s="1149"/>
      <c r="AG1038" s="1155"/>
      <c r="AH1038" s="1156"/>
      <c r="AI1038" s="1158"/>
      <c r="AJ1038" s="475" t="s">
        <v>446</v>
      </c>
      <c r="AK1038" s="475" t="s">
        <v>513</v>
      </c>
      <c r="AL1038" s="475" t="s">
        <v>417</v>
      </c>
      <c r="AM1038" s="1158"/>
      <c r="AN1038" s="1163"/>
    </row>
    <row r="1039" spans="1:40" ht="15.5" x14ac:dyDescent="0.35">
      <c r="A1039" s="1147"/>
      <c r="B1039" s="1148"/>
      <c r="C1039" s="1148"/>
      <c r="D1039" s="1148"/>
      <c r="E1039" s="1148"/>
      <c r="F1039" s="1148"/>
      <c r="G1039" s="1148"/>
      <c r="H1039" s="1148"/>
      <c r="I1039" s="1148"/>
      <c r="J1039" s="1148"/>
      <c r="K1039" s="1148"/>
      <c r="L1039" s="1148"/>
      <c r="M1039" s="1148"/>
      <c r="N1039" s="1148"/>
      <c r="O1039" s="1148"/>
      <c r="P1039" s="1148"/>
      <c r="Q1039" s="1148"/>
      <c r="R1039" s="1148"/>
      <c r="S1039" s="1148"/>
      <c r="T1039" s="1148"/>
      <c r="U1039" s="1148"/>
      <c r="V1039" s="1148"/>
      <c r="W1039" s="1148"/>
      <c r="X1039" s="1148"/>
      <c r="Y1039" s="1148"/>
      <c r="Z1039" s="1148"/>
      <c r="AA1039" s="1148"/>
      <c r="AB1039" s="1148"/>
      <c r="AC1039" s="1148"/>
      <c r="AD1039" s="1148"/>
      <c r="AE1039" s="1148"/>
      <c r="AF1039" s="1149"/>
      <c r="AG1039" s="1164"/>
      <c r="AH1039" s="1165"/>
      <c r="AI1039" s="469" t="s">
        <v>544</v>
      </c>
      <c r="AJ1039" s="467"/>
      <c r="AK1039" s="466"/>
      <c r="AL1039" s="466"/>
      <c r="AM1039" s="470"/>
      <c r="AN1039" s="465"/>
    </row>
    <row r="1040" spans="1:40" ht="15.5" x14ac:dyDescent="0.35">
      <c r="A1040" s="1147"/>
      <c r="B1040" s="1148"/>
      <c r="C1040" s="1148"/>
      <c r="D1040" s="1148"/>
      <c r="E1040" s="1148"/>
      <c r="F1040" s="1148"/>
      <c r="G1040" s="1148"/>
      <c r="H1040" s="1148"/>
      <c r="I1040" s="1148"/>
      <c r="J1040" s="1148"/>
      <c r="K1040" s="1148"/>
      <c r="L1040" s="1148"/>
      <c r="M1040" s="1148"/>
      <c r="N1040" s="1148"/>
      <c r="O1040" s="1148"/>
      <c r="P1040" s="1148"/>
      <c r="Q1040" s="1148"/>
      <c r="R1040" s="1148"/>
      <c r="S1040" s="1148"/>
      <c r="T1040" s="1148"/>
      <c r="U1040" s="1148"/>
      <c r="V1040" s="1148"/>
      <c r="W1040" s="1148"/>
      <c r="X1040" s="1148"/>
      <c r="Y1040" s="1148"/>
      <c r="Z1040" s="1148"/>
      <c r="AA1040" s="1148"/>
      <c r="AB1040" s="1148"/>
      <c r="AC1040" s="1148"/>
      <c r="AD1040" s="1148"/>
      <c r="AE1040" s="1148"/>
      <c r="AF1040" s="1149"/>
      <c r="AG1040" s="1166"/>
      <c r="AH1040" s="1167"/>
      <c r="AI1040" s="468" t="s">
        <v>667</v>
      </c>
      <c r="AJ1040" s="467"/>
      <c r="AK1040" s="466"/>
      <c r="AL1040" s="466">
        <f>6.8*2</f>
        <v>13.6</v>
      </c>
      <c r="AM1040" s="470"/>
      <c r="AN1040" s="465">
        <f>AL1040</f>
        <v>13.6</v>
      </c>
    </row>
    <row r="1041" spans="1:40" ht="15.5" x14ac:dyDescent="0.35">
      <c r="A1041" s="1147"/>
      <c r="B1041" s="1148"/>
      <c r="C1041" s="1148"/>
      <c r="D1041" s="1148"/>
      <c r="E1041" s="1148"/>
      <c r="F1041" s="1148"/>
      <c r="G1041" s="1148"/>
      <c r="H1041" s="1148"/>
      <c r="I1041" s="1148"/>
      <c r="J1041" s="1148"/>
      <c r="K1041" s="1148"/>
      <c r="L1041" s="1148"/>
      <c r="M1041" s="1148"/>
      <c r="N1041" s="1148"/>
      <c r="O1041" s="1148"/>
      <c r="P1041" s="1148"/>
      <c r="Q1041" s="1148"/>
      <c r="R1041" s="1148"/>
      <c r="S1041" s="1148"/>
      <c r="T1041" s="1148"/>
      <c r="U1041" s="1148"/>
      <c r="V1041" s="1148"/>
      <c r="W1041" s="1148"/>
      <c r="X1041" s="1148"/>
      <c r="Y1041" s="1148"/>
      <c r="Z1041" s="1148"/>
      <c r="AA1041" s="1148"/>
      <c r="AB1041" s="1148"/>
      <c r="AC1041" s="1148"/>
      <c r="AD1041" s="1148"/>
      <c r="AE1041" s="1148"/>
      <c r="AF1041" s="1149"/>
      <c r="AG1041" s="1166"/>
      <c r="AH1041" s="1167"/>
      <c r="AI1041" s="468" t="s">
        <v>453</v>
      </c>
      <c r="AJ1041" s="467"/>
      <c r="AK1041" s="466"/>
      <c r="AL1041" s="467">
        <f>6.5*2</f>
        <v>13</v>
      </c>
      <c r="AM1041" s="470"/>
      <c r="AN1041" s="465">
        <f t="shared" ref="AN1041:AN1045" si="35">AL1041</f>
        <v>13</v>
      </c>
    </row>
    <row r="1042" spans="1:40" ht="15.5" x14ac:dyDescent="0.35">
      <c r="A1042" s="1147"/>
      <c r="B1042" s="1148"/>
      <c r="C1042" s="1148"/>
      <c r="D1042" s="1148"/>
      <c r="E1042" s="1148"/>
      <c r="F1042" s="1148"/>
      <c r="G1042" s="1148"/>
      <c r="H1042" s="1148"/>
      <c r="I1042" s="1148"/>
      <c r="J1042" s="1148"/>
      <c r="K1042" s="1148"/>
      <c r="L1042" s="1148"/>
      <c r="M1042" s="1148"/>
      <c r="N1042" s="1148"/>
      <c r="O1042" s="1148"/>
      <c r="P1042" s="1148"/>
      <c r="Q1042" s="1148"/>
      <c r="R1042" s="1148"/>
      <c r="S1042" s="1148"/>
      <c r="T1042" s="1148"/>
      <c r="U1042" s="1148"/>
      <c r="V1042" s="1148"/>
      <c r="W1042" s="1148"/>
      <c r="X1042" s="1148"/>
      <c r="Y1042" s="1148"/>
      <c r="Z1042" s="1148"/>
      <c r="AA1042" s="1148"/>
      <c r="AB1042" s="1148"/>
      <c r="AC1042" s="1148"/>
      <c r="AD1042" s="1148"/>
      <c r="AE1042" s="1148"/>
      <c r="AF1042" s="1149"/>
      <c r="AG1042" s="1166"/>
      <c r="AH1042" s="1167"/>
      <c r="AI1042" s="468" t="s">
        <v>668</v>
      </c>
      <c r="AJ1042" s="467"/>
      <c r="AK1042" s="466"/>
      <c r="AL1042" s="467">
        <v>6.2</v>
      </c>
      <c r="AM1042" s="470"/>
      <c r="AN1042" s="465">
        <f t="shared" si="35"/>
        <v>6.2</v>
      </c>
    </row>
    <row r="1043" spans="1:40" ht="15.5" x14ac:dyDescent="0.35">
      <c r="A1043" s="1147"/>
      <c r="B1043" s="1148"/>
      <c r="C1043" s="1148"/>
      <c r="D1043" s="1148"/>
      <c r="E1043" s="1148"/>
      <c r="F1043" s="1148"/>
      <c r="G1043" s="1148"/>
      <c r="H1043" s="1148"/>
      <c r="I1043" s="1148"/>
      <c r="J1043" s="1148"/>
      <c r="K1043" s="1148"/>
      <c r="L1043" s="1148"/>
      <c r="M1043" s="1148"/>
      <c r="N1043" s="1148"/>
      <c r="O1043" s="1148"/>
      <c r="P1043" s="1148"/>
      <c r="Q1043" s="1148"/>
      <c r="R1043" s="1148"/>
      <c r="S1043" s="1148"/>
      <c r="T1043" s="1148"/>
      <c r="U1043" s="1148"/>
      <c r="V1043" s="1148"/>
      <c r="W1043" s="1148"/>
      <c r="X1043" s="1148"/>
      <c r="Y1043" s="1148"/>
      <c r="Z1043" s="1148"/>
      <c r="AA1043" s="1148"/>
      <c r="AB1043" s="1148"/>
      <c r="AC1043" s="1148"/>
      <c r="AD1043" s="1148"/>
      <c r="AE1043" s="1148"/>
      <c r="AF1043" s="1149"/>
      <c r="AG1043" s="1166"/>
      <c r="AH1043" s="1167"/>
      <c r="AI1043" s="468"/>
      <c r="AJ1043" s="467"/>
      <c r="AK1043" s="466"/>
      <c r="AL1043" s="467"/>
      <c r="AM1043" s="470"/>
      <c r="AN1043" s="465">
        <f t="shared" si="35"/>
        <v>0</v>
      </c>
    </row>
    <row r="1044" spans="1:40" ht="15.5" x14ac:dyDescent="0.35">
      <c r="A1044" s="1147"/>
      <c r="B1044" s="1148"/>
      <c r="C1044" s="1148"/>
      <c r="D1044" s="1148"/>
      <c r="E1044" s="1148"/>
      <c r="F1044" s="1148"/>
      <c r="G1044" s="1148"/>
      <c r="H1044" s="1148"/>
      <c r="I1044" s="1148"/>
      <c r="J1044" s="1148"/>
      <c r="K1044" s="1148"/>
      <c r="L1044" s="1148"/>
      <c r="M1044" s="1148"/>
      <c r="N1044" s="1148"/>
      <c r="O1044" s="1148"/>
      <c r="P1044" s="1148"/>
      <c r="Q1044" s="1148"/>
      <c r="R1044" s="1148"/>
      <c r="S1044" s="1148"/>
      <c r="T1044" s="1148"/>
      <c r="U1044" s="1148"/>
      <c r="V1044" s="1148"/>
      <c r="W1044" s="1148"/>
      <c r="X1044" s="1148"/>
      <c r="Y1044" s="1148"/>
      <c r="Z1044" s="1148"/>
      <c r="AA1044" s="1148"/>
      <c r="AB1044" s="1148"/>
      <c r="AC1044" s="1148"/>
      <c r="AD1044" s="1148"/>
      <c r="AE1044" s="1148"/>
      <c r="AF1044" s="1149"/>
      <c r="AG1044" s="1166"/>
      <c r="AH1044" s="1167"/>
      <c r="AI1044" s="469" t="s">
        <v>558</v>
      </c>
      <c r="AJ1044" s="467"/>
      <c r="AK1044" s="466"/>
      <c r="AL1044" s="467"/>
      <c r="AM1044" s="470"/>
      <c r="AN1044" s="465">
        <f t="shared" si="35"/>
        <v>0</v>
      </c>
    </row>
    <row r="1045" spans="1:40" ht="15.5" x14ac:dyDescent="0.35">
      <c r="A1045" s="1147"/>
      <c r="B1045" s="1148"/>
      <c r="C1045" s="1148"/>
      <c r="D1045" s="1148"/>
      <c r="E1045" s="1148"/>
      <c r="F1045" s="1148"/>
      <c r="G1045" s="1148"/>
      <c r="H1045" s="1148"/>
      <c r="I1045" s="1148"/>
      <c r="J1045" s="1148"/>
      <c r="K1045" s="1148"/>
      <c r="L1045" s="1148"/>
      <c r="M1045" s="1148"/>
      <c r="N1045" s="1148"/>
      <c r="O1045" s="1148"/>
      <c r="P1045" s="1148"/>
      <c r="Q1045" s="1148"/>
      <c r="R1045" s="1148"/>
      <c r="S1045" s="1148"/>
      <c r="T1045" s="1148"/>
      <c r="U1045" s="1148"/>
      <c r="V1045" s="1148"/>
      <c r="W1045" s="1148"/>
      <c r="X1045" s="1148"/>
      <c r="Y1045" s="1148"/>
      <c r="Z1045" s="1148"/>
      <c r="AA1045" s="1148"/>
      <c r="AB1045" s="1148"/>
      <c r="AC1045" s="1148"/>
      <c r="AD1045" s="1148"/>
      <c r="AE1045" s="1148"/>
      <c r="AF1045" s="1149"/>
      <c r="AG1045" s="1166"/>
      <c r="AH1045" s="1167"/>
      <c r="AI1045" s="468" t="s">
        <v>461</v>
      </c>
      <c r="AJ1045" s="467"/>
      <c r="AK1045" s="466"/>
      <c r="AL1045" s="467">
        <v>9.6999999999999993</v>
      </c>
      <c r="AM1045" s="470"/>
      <c r="AN1045" s="465">
        <f t="shared" si="35"/>
        <v>9.6999999999999993</v>
      </c>
    </row>
    <row r="1046" spans="1:40" ht="15.5" x14ac:dyDescent="0.35">
      <c r="A1046" s="1147"/>
      <c r="B1046" s="1148"/>
      <c r="C1046" s="1148"/>
      <c r="D1046" s="1148"/>
      <c r="E1046" s="1148"/>
      <c r="F1046" s="1148"/>
      <c r="G1046" s="1148"/>
      <c r="H1046" s="1148"/>
      <c r="I1046" s="1148"/>
      <c r="J1046" s="1148"/>
      <c r="K1046" s="1148"/>
      <c r="L1046" s="1148"/>
      <c r="M1046" s="1148"/>
      <c r="N1046" s="1148"/>
      <c r="O1046" s="1148"/>
      <c r="P1046" s="1148"/>
      <c r="Q1046" s="1148"/>
      <c r="R1046" s="1148"/>
      <c r="S1046" s="1148"/>
      <c r="T1046" s="1148"/>
      <c r="U1046" s="1148"/>
      <c r="V1046" s="1148"/>
      <c r="W1046" s="1148"/>
      <c r="X1046" s="1148"/>
      <c r="Y1046" s="1148"/>
      <c r="Z1046" s="1148"/>
      <c r="AA1046" s="1148"/>
      <c r="AB1046" s="1148"/>
      <c r="AC1046" s="1148"/>
      <c r="AD1046" s="1148"/>
      <c r="AE1046" s="1148"/>
      <c r="AF1046" s="1149"/>
      <c r="AG1046" s="1166"/>
      <c r="AH1046" s="1167"/>
      <c r="AI1046" s="468"/>
      <c r="AJ1046" s="467"/>
      <c r="AK1046" s="467"/>
      <c r="AL1046" s="466"/>
      <c r="AM1046" s="466"/>
      <c r="AN1046" s="465"/>
    </row>
    <row r="1047" spans="1:40" ht="15.5" x14ac:dyDescent="0.35">
      <c r="A1047" s="1147"/>
      <c r="B1047" s="1148"/>
      <c r="C1047" s="1148"/>
      <c r="D1047" s="1148"/>
      <c r="E1047" s="1148"/>
      <c r="F1047" s="1148"/>
      <c r="G1047" s="1148"/>
      <c r="H1047" s="1148"/>
      <c r="I1047" s="1148"/>
      <c r="J1047" s="1148"/>
      <c r="K1047" s="1148"/>
      <c r="L1047" s="1148"/>
      <c r="M1047" s="1148"/>
      <c r="N1047" s="1148"/>
      <c r="O1047" s="1148"/>
      <c r="P1047" s="1148"/>
      <c r="Q1047" s="1148"/>
      <c r="R1047" s="1148"/>
      <c r="S1047" s="1148"/>
      <c r="T1047" s="1148"/>
      <c r="U1047" s="1148"/>
      <c r="V1047" s="1148"/>
      <c r="W1047" s="1148"/>
      <c r="X1047" s="1148"/>
      <c r="Y1047" s="1148"/>
      <c r="Z1047" s="1148"/>
      <c r="AA1047" s="1148"/>
      <c r="AB1047" s="1148"/>
      <c r="AC1047" s="1148"/>
      <c r="AD1047" s="1148"/>
      <c r="AE1047" s="1148"/>
      <c r="AF1047" s="1149"/>
      <c r="AG1047" s="1166"/>
      <c r="AH1047" s="1167"/>
      <c r="AI1047" s="469"/>
      <c r="AJ1047" s="467"/>
      <c r="AK1047" s="467"/>
      <c r="AL1047" s="466"/>
      <c r="AM1047" s="466"/>
      <c r="AN1047" s="465"/>
    </row>
    <row r="1048" spans="1:40" ht="15.5" x14ac:dyDescent="0.35">
      <c r="A1048" s="1147"/>
      <c r="B1048" s="1148"/>
      <c r="C1048" s="1148"/>
      <c r="D1048" s="1148"/>
      <c r="E1048" s="1148"/>
      <c r="F1048" s="1148"/>
      <c r="G1048" s="1148"/>
      <c r="H1048" s="1148"/>
      <c r="I1048" s="1148"/>
      <c r="J1048" s="1148"/>
      <c r="K1048" s="1148"/>
      <c r="L1048" s="1148"/>
      <c r="M1048" s="1148"/>
      <c r="N1048" s="1148"/>
      <c r="O1048" s="1148"/>
      <c r="P1048" s="1148"/>
      <c r="Q1048" s="1148"/>
      <c r="R1048" s="1148"/>
      <c r="S1048" s="1148"/>
      <c r="T1048" s="1148"/>
      <c r="U1048" s="1148"/>
      <c r="V1048" s="1148"/>
      <c r="W1048" s="1148"/>
      <c r="X1048" s="1148"/>
      <c r="Y1048" s="1148"/>
      <c r="Z1048" s="1148"/>
      <c r="AA1048" s="1148"/>
      <c r="AB1048" s="1148"/>
      <c r="AC1048" s="1148"/>
      <c r="AD1048" s="1148"/>
      <c r="AE1048" s="1148"/>
      <c r="AF1048" s="1149"/>
      <c r="AG1048" s="1166"/>
      <c r="AH1048" s="1167"/>
      <c r="AI1048" s="468"/>
      <c r="AJ1048" s="467"/>
      <c r="AK1048" s="467"/>
      <c r="AL1048" s="466"/>
      <c r="AM1048" s="466"/>
      <c r="AN1048" s="465"/>
    </row>
    <row r="1049" spans="1:40" ht="15.5" x14ac:dyDescent="0.35">
      <c r="A1049" s="1147"/>
      <c r="B1049" s="1148"/>
      <c r="C1049" s="1148"/>
      <c r="D1049" s="1148"/>
      <c r="E1049" s="1148"/>
      <c r="F1049" s="1148"/>
      <c r="G1049" s="1148"/>
      <c r="H1049" s="1148"/>
      <c r="I1049" s="1148"/>
      <c r="J1049" s="1148"/>
      <c r="K1049" s="1148"/>
      <c r="L1049" s="1148"/>
      <c r="M1049" s="1148"/>
      <c r="N1049" s="1148"/>
      <c r="O1049" s="1148"/>
      <c r="P1049" s="1148"/>
      <c r="Q1049" s="1148"/>
      <c r="R1049" s="1148"/>
      <c r="S1049" s="1148"/>
      <c r="T1049" s="1148"/>
      <c r="U1049" s="1148"/>
      <c r="V1049" s="1148"/>
      <c r="W1049" s="1148"/>
      <c r="X1049" s="1148"/>
      <c r="Y1049" s="1148"/>
      <c r="Z1049" s="1148"/>
      <c r="AA1049" s="1148"/>
      <c r="AB1049" s="1148"/>
      <c r="AC1049" s="1148"/>
      <c r="AD1049" s="1148"/>
      <c r="AE1049" s="1148"/>
      <c r="AF1049" s="1149"/>
      <c r="AG1049" s="545"/>
      <c r="AH1049" s="546"/>
      <c r="AI1049" s="468"/>
      <c r="AJ1049" s="467"/>
      <c r="AK1049" s="467"/>
      <c r="AL1049" s="466"/>
      <c r="AM1049" s="466"/>
      <c r="AN1049" s="465"/>
    </row>
    <row r="1050" spans="1:40" ht="15.5" x14ac:dyDescent="0.35">
      <c r="A1050" s="1147"/>
      <c r="B1050" s="1148"/>
      <c r="C1050" s="1148"/>
      <c r="D1050" s="1148"/>
      <c r="E1050" s="1148"/>
      <c r="F1050" s="1148"/>
      <c r="G1050" s="1148"/>
      <c r="H1050" s="1148"/>
      <c r="I1050" s="1148"/>
      <c r="J1050" s="1148"/>
      <c r="K1050" s="1148"/>
      <c r="L1050" s="1148"/>
      <c r="M1050" s="1148"/>
      <c r="N1050" s="1148"/>
      <c r="O1050" s="1148"/>
      <c r="P1050" s="1148"/>
      <c r="Q1050" s="1148"/>
      <c r="R1050" s="1148"/>
      <c r="S1050" s="1148"/>
      <c r="T1050" s="1148"/>
      <c r="U1050" s="1148"/>
      <c r="V1050" s="1148"/>
      <c r="W1050" s="1148"/>
      <c r="X1050" s="1148"/>
      <c r="Y1050" s="1148"/>
      <c r="Z1050" s="1148"/>
      <c r="AA1050" s="1148"/>
      <c r="AB1050" s="1148"/>
      <c r="AC1050" s="1148"/>
      <c r="AD1050" s="1148"/>
      <c r="AE1050" s="1148"/>
      <c r="AF1050" s="1149"/>
      <c r="AG1050" s="545"/>
      <c r="AH1050" s="546"/>
      <c r="AI1050" s="468"/>
      <c r="AJ1050" s="467"/>
      <c r="AK1050" s="467"/>
      <c r="AL1050" s="466"/>
      <c r="AM1050" s="466"/>
      <c r="AN1050" s="465"/>
    </row>
    <row r="1051" spans="1:40" ht="15.5" x14ac:dyDescent="0.35">
      <c r="A1051" s="1147"/>
      <c r="B1051" s="1148"/>
      <c r="C1051" s="1148"/>
      <c r="D1051" s="1148"/>
      <c r="E1051" s="1148"/>
      <c r="F1051" s="1148"/>
      <c r="G1051" s="1148"/>
      <c r="H1051" s="1148"/>
      <c r="I1051" s="1148"/>
      <c r="J1051" s="1148"/>
      <c r="K1051" s="1148"/>
      <c r="L1051" s="1148"/>
      <c r="M1051" s="1148"/>
      <c r="N1051" s="1148"/>
      <c r="O1051" s="1148"/>
      <c r="P1051" s="1148"/>
      <c r="Q1051" s="1148"/>
      <c r="R1051" s="1148"/>
      <c r="S1051" s="1148"/>
      <c r="T1051" s="1148"/>
      <c r="U1051" s="1148"/>
      <c r="V1051" s="1148"/>
      <c r="W1051" s="1148"/>
      <c r="X1051" s="1148"/>
      <c r="Y1051" s="1148"/>
      <c r="Z1051" s="1148"/>
      <c r="AA1051" s="1148"/>
      <c r="AB1051" s="1148"/>
      <c r="AC1051" s="1148"/>
      <c r="AD1051" s="1148"/>
      <c r="AE1051" s="1148"/>
      <c r="AF1051" s="1149"/>
      <c r="AG1051" s="545"/>
      <c r="AH1051" s="546"/>
      <c r="AI1051" s="468"/>
      <c r="AJ1051" s="467"/>
      <c r="AK1051" s="467"/>
      <c r="AL1051" s="466"/>
      <c r="AM1051" s="466"/>
      <c r="AN1051" s="465"/>
    </row>
    <row r="1052" spans="1:40" ht="15.5" x14ac:dyDescent="0.35">
      <c r="A1052" s="1147"/>
      <c r="B1052" s="1148"/>
      <c r="C1052" s="1148"/>
      <c r="D1052" s="1148"/>
      <c r="E1052" s="1148"/>
      <c r="F1052" s="1148"/>
      <c r="G1052" s="1148"/>
      <c r="H1052" s="1148"/>
      <c r="I1052" s="1148"/>
      <c r="J1052" s="1148"/>
      <c r="K1052" s="1148"/>
      <c r="L1052" s="1148"/>
      <c r="M1052" s="1148"/>
      <c r="N1052" s="1148"/>
      <c r="O1052" s="1148"/>
      <c r="P1052" s="1148"/>
      <c r="Q1052" s="1148"/>
      <c r="R1052" s="1148"/>
      <c r="S1052" s="1148"/>
      <c r="T1052" s="1148"/>
      <c r="U1052" s="1148"/>
      <c r="V1052" s="1148"/>
      <c r="W1052" s="1148"/>
      <c r="X1052" s="1148"/>
      <c r="Y1052" s="1148"/>
      <c r="Z1052" s="1148"/>
      <c r="AA1052" s="1148"/>
      <c r="AB1052" s="1148"/>
      <c r="AC1052" s="1148"/>
      <c r="AD1052" s="1148"/>
      <c r="AE1052" s="1148"/>
      <c r="AF1052" s="1149"/>
      <c r="AG1052" s="545"/>
      <c r="AH1052" s="546"/>
      <c r="AI1052" s="468"/>
      <c r="AJ1052" s="467"/>
      <c r="AK1052" s="467"/>
      <c r="AL1052" s="466"/>
      <c r="AM1052" s="466"/>
      <c r="AN1052" s="465"/>
    </row>
    <row r="1053" spans="1:40" ht="15.5" x14ac:dyDescent="0.35">
      <c r="A1053" s="1147"/>
      <c r="B1053" s="1148"/>
      <c r="C1053" s="1148"/>
      <c r="D1053" s="1148"/>
      <c r="E1053" s="1148"/>
      <c r="F1053" s="1148"/>
      <c r="G1053" s="1148"/>
      <c r="H1053" s="1148"/>
      <c r="I1053" s="1148"/>
      <c r="J1053" s="1148"/>
      <c r="K1053" s="1148"/>
      <c r="L1053" s="1148"/>
      <c r="M1053" s="1148"/>
      <c r="N1053" s="1148"/>
      <c r="O1053" s="1148"/>
      <c r="P1053" s="1148"/>
      <c r="Q1053" s="1148"/>
      <c r="R1053" s="1148"/>
      <c r="S1053" s="1148"/>
      <c r="T1053" s="1148"/>
      <c r="U1053" s="1148"/>
      <c r="V1053" s="1148"/>
      <c r="W1053" s="1148"/>
      <c r="X1053" s="1148"/>
      <c r="Y1053" s="1148"/>
      <c r="Z1053" s="1148"/>
      <c r="AA1053" s="1148"/>
      <c r="AB1053" s="1148"/>
      <c r="AC1053" s="1148"/>
      <c r="AD1053" s="1148"/>
      <c r="AE1053" s="1148"/>
      <c r="AF1053" s="1149"/>
      <c r="AG1053" s="545"/>
      <c r="AH1053" s="546"/>
      <c r="AI1053" s="468"/>
      <c r="AJ1053" s="467"/>
      <c r="AK1053" s="467"/>
      <c r="AL1053" s="466"/>
      <c r="AM1053" s="466"/>
      <c r="AN1053" s="465"/>
    </row>
    <row r="1054" spans="1:40" ht="15.5" x14ac:dyDescent="0.35">
      <c r="A1054" s="1147"/>
      <c r="B1054" s="1148"/>
      <c r="C1054" s="1148"/>
      <c r="D1054" s="1148"/>
      <c r="E1054" s="1148"/>
      <c r="F1054" s="1148"/>
      <c r="G1054" s="1148"/>
      <c r="H1054" s="1148"/>
      <c r="I1054" s="1148"/>
      <c r="J1054" s="1148"/>
      <c r="K1054" s="1148"/>
      <c r="L1054" s="1148"/>
      <c r="M1054" s="1148"/>
      <c r="N1054" s="1148"/>
      <c r="O1054" s="1148"/>
      <c r="P1054" s="1148"/>
      <c r="Q1054" s="1148"/>
      <c r="R1054" s="1148"/>
      <c r="S1054" s="1148"/>
      <c r="T1054" s="1148"/>
      <c r="U1054" s="1148"/>
      <c r="V1054" s="1148"/>
      <c r="W1054" s="1148"/>
      <c r="X1054" s="1148"/>
      <c r="Y1054" s="1148"/>
      <c r="Z1054" s="1148"/>
      <c r="AA1054" s="1148"/>
      <c r="AB1054" s="1148"/>
      <c r="AC1054" s="1148"/>
      <c r="AD1054" s="1148"/>
      <c r="AE1054" s="1148"/>
      <c r="AF1054" s="1149"/>
      <c r="AG1054" s="545"/>
      <c r="AH1054" s="546"/>
      <c r="AI1054" s="468"/>
      <c r="AJ1054" s="467"/>
      <c r="AK1054" s="467"/>
      <c r="AL1054" s="466"/>
      <c r="AM1054" s="466"/>
      <c r="AN1054" s="465"/>
    </row>
    <row r="1055" spans="1:40" ht="15.5" x14ac:dyDescent="0.35">
      <c r="A1055" s="1147"/>
      <c r="B1055" s="1148"/>
      <c r="C1055" s="1148"/>
      <c r="D1055" s="1148"/>
      <c r="E1055" s="1148"/>
      <c r="F1055" s="1148"/>
      <c r="G1055" s="1148"/>
      <c r="H1055" s="1148"/>
      <c r="I1055" s="1148"/>
      <c r="J1055" s="1148"/>
      <c r="K1055" s="1148"/>
      <c r="L1055" s="1148"/>
      <c r="M1055" s="1148"/>
      <c r="N1055" s="1148"/>
      <c r="O1055" s="1148"/>
      <c r="P1055" s="1148"/>
      <c r="Q1055" s="1148"/>
      <c r="R1055" s="1148"/>
      <c r="S1055" s="1148"/>
      <c r="T1055" s="1148"/>
      <c r="U1055" s="1148"/>
      <c r="V1055" s="1148"/>
      <c r="W1055" s="1148"/>
      <c r="X1055" s="1148"/>
      <c r="Y1055" s="1148"/>
      <c r="Z1055" s="1148"/>
      <c r="AA1055" s="1148"/>
      <c r="AB1055" s="1148"/>
      <c r="AC1055" s="1148"/>
      <c r="AD1055" s="1148"/>
      <c r="AE1055" s="1148"/>
      <c r="AF1055" s="1149"/>
      <c r="AG1055" s="545"/>
      <c r="AH1055" s="546"/>
      <c r="AI1055" s="468"/>
      <c r="AJ1055" s="467"/>
      <c r="AK1055" s="467"/>
      <c r="AL1055" s="466"/>
      <c r="AM1055" s="466"/>
      <c r="AN1055" s="465"/>
    </row>
    <row r="1056" spans="1:40" ht="15.5" x14ac:dyDescent="0.35">
      <c r="A1056" s="1147"/>
      <c r="B1056" s="1148"/>
      <c r="C1056" s="1148"/>
      <c r="D1056" s="1148"/>
      <c r="E1056" s="1148"/>
      <c r="F1056" s="1148"/>
      <c r="G1056" s="1148"/>
      <c r="H1056" s="1148"/>
      <c r="I1056" s="1148"/>
      <c r="J1056" s="1148"/>
      <c r="K1056" s="1148"/>
      <c r="L1056" s="1148"/>
      <c r="M1056" s="1148"/>
      <c r="N1056" s="1148"/>
      <c r="O1056" s="1148"/>
      <c r="P1056" s="1148"/>
      <c r="Q1056" s="1148"/>
      <c r="R1056" s="1148"/>
      <c r="S1056" s="1148"/>
      <c r="T1056" s="1148"/>
      <c r="U1056" s="1148"/>
      <c r="V1056" s="1148"/>
      <c r="W1056" s="1148"/>
      <c r="X1056" s="1148"/>
      <c r="Y1056" s="1148"/>
      <c r="Z1056" s="1148"/>
      <c r="AA1056" s="1148"/>
      <c r="AB1056" s="1148"/>
      <c r="AC1056" s="1148"/>
      <c r="AD1056" s="1148"/>
      <c r="AE1056" s="1148"/>
      <c r="AF1056" s="1149"/>
      <c r="AG1056" s="545"/>
      <c r="AH1056" s="546"/>
      <c r="AI1056" s="468"/>
      <c r="AJ1056" s="467"/>
      <c r="AK1056" s="467"/>
      <c r="AL1056" s="466"/>
      <c r="AM1056" s="466"/>
      <c r="AN1056" s="465"/>
    </row>
    <row r="1057" spans="1:40" ht="15.5" x14ac:dyDescent="0.35">
      <c r="A1057" s="1147"/>
      <c r="B1057" s="1148"/>
      <c r="C1057" s="1148"/>
      <c r="D1057" s="1148"/>
      <c r="E1057" s="1148"/>
      <c r="F1057" s="1148"/>
      <c r="G1057" s="1148"/>
      <c r="H1057" s="1148"/>
      <c r="I1057" s="1148"/>
      <c r="J1057" s="1148"/>
      <c r="K1057" s="1148"/>
      <c r="L1057" s="1148"/>
      <c r="M1057" s="1148"/>
      <c r="N1057" s="1148"/>
      <c r="O1057" s="1148"/>
      <c r="P1057" s="1148"/>
      <c r="Q1057" s="1148"/>
      <c r="R1057" s="1148"/>
      <c r="S1057" s="1148"/>
      <c r="T1057" s="1148"/>
      <c r="U1057" s="1148"/>
      <c r="V1057" s="1148"/>
      <c r="W1057" s="1148"/>
      <c r="X1057" s="1148"/>
      <c r="Y1057" s="1148"/>
      <c r="Z1057" s="1148"/>
      <c r="AA1057" s="1148"/>
      <c r="AB1057" s="1148"/>
      <c r="AC1057" s="1148"/>
      <c r="AD1057" s="1148"/>
      <c r="AE1057" s="1148"/>
      <c r="AF1057" s="1149"/>
      <c r="AG1057" s="545"/>
      <c r="AH1057" s="546"/>
      <c r="AI1057" s="468"/>
      <c r="AJ1057" s="467"/>
      <c r="AK1057" s="467"/>
      <c r="AL1057" s="466"/>
      <c r="AM1057" s="466"/>
      <c r="AN1057" s="465"/>
    </row>
    <row r="1058" spans="1:40" ht="15.5" x14ac:dyDescent="0.35">
      <c r="A1058" s="1147"/>
      <c r="B1058" s="1148"/>
      <c r="C1058" s="1148"/>
      <c r="D1058" s="1148"/>
      <c r="E1058" s="1148"/>
      <c r="F1058" s="1148"/>
      <c r="G1058" s="1148"/>
      <c r="H1058" s="1148"/>
      <c r="I1058" s="1148"/>
      <c r="J1058" s="1148"/>
      <c r="K1058" s="1148"/>
      <c r="L1058" s="1148"/>
      <c r="M1058" s="1148"/>
      <c r="N1058" s="1148"/>
      <c r="O1058" s="1148"/>
      <c r="P1058" s="1148"/>
      <c r="Q1058" s="1148"/>
      <c r="R1058" s="1148"/>
      <c r="S1058" s="1148"/>
      <c r="T1058" s="1148"/>
      <c r="U1058" s="1148"/>
      <c r="V1058" s="1148"/>
      <c r="W1058" s="1148"/>
      <c r="X1058" s="1148"/>
      <c r="Y1058" s="1148"/>
      <c r="Z1058" s="1148"/>
      <c r="AA1058" s="1148"/>
      <c r="AB1058" s="1148"/>
      <c r="AC1058" s="1148"/>
      <c r="AD1058" s="1148"/>
      <c r="AE1058" s="1148"/>
      <c r="AF1058" s="1149"/>
      <c r="AG1058" s="545"/>
      <c r="AH1058" s="546"/>
      <c r="AI1058" s="468"/>
      <c r="AJ1058" s="467"/>
      <c r="AK1058" s="467"/>
      <c r="AL1058" s="466"/>
      <c r="AM1058" s="466"/>
      <c r="AN1058" s="465"/>
    </row>
    <row r="1059" spans="1:40" ht="15.5" x14ac:dyDescent="0.35">
      <c r="A1059" s="1147"/>
      <c r="B1059" s="1148"/>
      <c r="C1059" s="1148"/>
      <c r="D1059" s="1148"/>
      <c r="E1059" s="1148"/>
      <c r="F1059" s="1148"/>
      <c r="G1059" s="1148"/>
      <c r="H1059" s="1148"/>
      <c r="I1059" s="1148"/>
      <c r="J1059" s="1148"/>
      <c r="K1059" s="1148"/>
      <c r="L1059" s="1148"/>
      <c r="M1059" s="1148"/>
      <c r="N1059" s="1148"/>
      <c r="O1059" s="1148"/>
      <c r="P1059" s="1148"/>
      <c r="Q1059" s="1148"/>
      <c r="R1059" s="1148"/>
      <c r="S1059" s="1148"/>
      <c r="T1059" s="1148"/>
      <c r="U1059" s="1148"/>
      <c r="V1059" s="1148"/>
      <c r="W1059" s="1148"/>
      <c r="X1059" s="1148"/>
      <c r="Y1059" s="1148"/>
      <c r="Z1059" s="1148"/>
      <c r="AA1059" s="1148"/>
      <c r="AB1059" s="1148"/>
      <c r="AC1059" s="1148"/>
      <c r="AD1059" s="1148"/>
      <c r="AE1059" s="1148"/>
      <c r="AF1059" s="1149"/>
      <c r="AG1059" s="545"/>
      <c r="AH1059" s="546"/>
      <c r="AI1059" s="468"/>
      <c r="AJ1059" s="467"/>
      <c r="AK1059" s="467"/>
      <c r="AL1059" s="466"/>
      <c r="AM1059" s="466"/>
      <c r="AN1059" s="465"/>
    </row>
    <row r="1060" spans="1:40" ht="15.5" x14ac:dyDescent="0.35">
      <c r="A1060" s="1147"/>
      <c r="B1060" s="1148"/>
      <c r="C1060" s="1148"/>
      <c r="D1060" s="1148"/>
      <c r="E1060" s="1148"/>
      <c r="F1060" s="1148"/>
      <c r="G1060" s="1148"/>
      <c r="H1060" s="1148"/>
      <c r="I1060" s="1148"/>
      <c r="J1060" s="1148"/>
      <c r="K1060" s="1148"/>
      <c r="L1060" s="1148"/>
      <c r="M1060" s="1148"/>
      <c r="N1060" s="1148"/>
      <c r="O1060" s="1148"/>
      <c r="P1060" s="1148"/>
      <c r="Q1060" s="1148"/>
      <c r="R1060" s="1148"/>
      <c r="S1060" s="1148"/>
      <c r="T1060" s="1148"/>
      <c r="U1060" s="1148"/>
      <c r="V1060" s="1148"/>
      <c r="W1060" s="1148"/>
      <c r="X1060" s="1148"/>
      <c r="Y1060" s="1148"/>
      <c r="Z1060" s="1148"/>
      <c r="AA1060" s="1148"/>
      <c r="AB1060" s="1148"/>
      <c r="AC1060" s="1148"/>
      <c r="AD1060" s="1148"/>
      <c r="AE1060" s="1148"/>
      <c r="AF1060" s="1149"/>
      <c r="AG1060" s="545"/>
      <c r="AH1060" s="546"/>
      <c r="AI1060" s="468"/>
      <c r="AJ1060" s="467"/>
      <c r="AK1060" s="467"/>
      <c r="AL1060" s="466"/>
      <c r="AM1060" s="466"/>
      <c r="AN1060" s="465"/>
    </row>
    <row r="1061" spans="1:40" ht="15.5" x14ac:dyDescent="0.35">
      <c r="A1061" s="1147"/>
      <c r="B1061" s="1148"/>
      <c r="C1061" s="1148"/>
      <c r="D1061" s="1148"/>
      <c r="E1061" s="1148"/>
      <c r="F1061" s="1148"/>
      <c r="G1061" s="1148"/>
      <c r="H1061" s="1148"/>
      <c r="I1061" s="1148"/>
      <c r="J1061" s="1148"/>
      <c r="K1061" s="1148"/>
      <c r="L1061" s="1148"/>
      <c r="M1061" s="1148"/>
      <c r="N1061" s="1148"/>
      <c r="O1061" s="1148"/>
      <c r="P1061" s="1148"/>
      <c r="Q1061" s="1148"/>
      <c r="R1061" s="1148"/>
      <c r="S1061" s="1148"/>
      <c r="T1061" s="1148"/>
      <c r="U1061" s="1148"/>
      <c r="V1061" s="1148"/>
      <c r="W1061" s="1148"/>
      <c r="X1061" s="1148"/>
      <c r="Y1061" s="1148"/>
      <c r="Z1061" s="1148"/>
      <c r="AA1061" s="1148"/>
      <c r="AB1061" s="1148"/>
      <c r="AC1061" s="1148"/>
      <c r="AD1061" s="1148"/>
      <c r="AE1061" s="1148"/>
      <c r="AF1061" s="1149"/>
      <c r="AG1061" s="1166"/>
      <c r="AH1061" s="1167"/>
      <c r="AI1061" s="468"/>
      <c r="AJ1061" s="467"/>
      <c r="AK1061" s="467"/>
      <c r="AL1061" s="466"/>
      <c r="AM1061" s="466"/>
      <c r="AN1061" s="465"/>
    </row>
    <row r="1062" spans="1:40" ht="15.5" x14ac:dyDescent="0.35">
      <c r="A1062" s="1147"/>
      <c r="B1062" s="1148"/>
      <c r="C1062" s="1148"/>
      <c r="D1062" s="1148"/>
      <c r="E1062" s="1148"/>
      <c r="F1062" s="1148"/>
      <c r="G1062" s="1148"/>
      <c r="H1062" s="1148"/>
      <c r="I1062" s="1148"/>
      <c r="J1062" s="1148"/>
      <c r="K1062" s="1148"/>
      <c r="L1062" s="1148"/>
      <c r="M1062" s="1148"/>
      <c r="N1062" s="1148"/>
      <c r="O1062" s="1148"/>
      <c r="P1062" s="1148"/>
      <c r="Q1062" s="1148"/>
      <c r="R1062" s="1148"/>
      <c r="S1062" s="1148"/>
      <c r="T1062" s="1148"/>
      <c r="U1062" s="1148"/>
      <c r="V1062" s="1148"/>
      <c r="W1062" s="1148"/>
      <c r="X1062" s="1148"/>
      <c r="Y1062" s="1148"/>
      <c r="Z1062" s="1148"/>
      <c r="AA1062" s="1148"/>
      <c r="AB1062" s="1148"/>
      <c r="AC1062" s="1148"/>
      <c r="AD1062" s="1148"/>
      <c r="AE1062" s="1148"/>
      <c r="AF1062" s="1149"/>
      <c r="AG1062" s="1166"/>
      <c r="AH1062" s="1167"/>
      <c r="AI1062" s="468"/>
      <c r="AJ1062" s="467"/>
      <c r="AK1062" s="467"/>
      <c r="AL1062" s="466"/>
      <c r="AM1062" s="466"/>
      <c r="AN1062" s="465"/>
    </row>
    <row r="1063" spans="1:40" ht="15.5" x14ac:dyDescent="0.35">
      <c r="A1063" s="1147"/>
      <c r="B1063" s="1148"/>
      <c r="C1063" s="1148"/>
      <c r="D1063" s="1148"/>
      <c r="E1063" s="1148"/>
      <c r="F1063" s="1148"/>
      <c r="G1063" s="1148"/>
      <c r="H1063" s="1148"/>
      <c r="I1063" s="1148"/>
      <c r="J1063" s="1148"/>
      <c r="K1063" s="1148"/>
      <c r="L1063" s="1148"/>
      <c r="M1063" s="1148"/>
      <c r="N1063" s="1148"/>
      <c r="O1063" s="1148"/>
      <c r="P1063" s="1148"/>
      <c r="Q1063" s="1148"/>
      <c r="R1063" s="1148"/>
      <c r="S1063" s="1148"/>
      <c r="T1063" s="1148"/>
      <c r="U1063" s="1148"/>
      <c r="V1063" s="1148"/>
      <c r="W1063" s="1148"/>
      <c r="X1063" s="1148"/>
      <c r="Y1063" s="1148"/>
      <c r="Z1063" s="1148"/>
      <c r="AA1063" s="1148"/>
      <c r="AB1063" s="1148"/>
      <c r="AC1063" s="1148"/>
      <c r="AD1063" s="1148"/>
      <c r="AE1063" s="1148"/>
      <c r="AF1063" s="1149"/>
      <c r="AG1063" s="1166"/>
      <c r="AH1063" s="1167"/>
      <c r="AI1063" s="468"/>
      <c r="AJ1063" s="467"/>
      <c r="AK1063" s="467"/>
      <c r="AL1063" s="466"/>
      <c r="AM1063" s="466"/>
      <c r="AN1063" s="465"/>
    </row>
    <row r="1064" spans="1:40" ht="15.5" x14ac:dyDescent="0.35">
      <c r="A1064" s="1147"/>
      <c r="B1064" s="1148"/>
      <c r="C1064" s="1148"/>
      <c r="D1064" s="1148"/>
      <c r="E1064" s="1148"/>
      <c r="F1064" s="1148"/>
      <c r="G1064" s="1148"/>
      <c r="H1064" s="1148"/>
      <c r="I1064" s="1148"/>
      <c r="J1064" s="1148"/>
      <c r="K1064" s="1148"/>
      <c r="L1064" s="1148"/>
      <c r="M1064" s="1148"/>
      <c r="N1064" s="1148"/>
      <c r="O1064" s="1148"/>
      <c r="P1064" s="1148"/>
      <c r="Q1064" s="1148"/>
      <c r="R1064" s="1148"/>
      <c r="S1064" s="1148"/>
      <c r="T1064" s="1148"/>
      <c r="U1064" s="1148"/>
      <c r="V1064" s="1148"/>
      <c r="W1064" s="1148"/>
      <c r="X1064" s="1148"/>
      <c r="Y1064" s="1148"/>
      <c r="Z1064" s="1148"/>
      <c r="AA1064" s="1148"/>
      <c r="AB1064" s="1148"/>
      <c r="AC1064" s="1148"/>
      <c r="AD1064" s="1148"/>
      <c r="AE1064" s="1148"/>
      <c r="AF1064" s="1149"/>
      <c r="AG1064" s="1166"/>
      <c r="AH1064" s="1167"/>
      <c r="AI1064" s="468"/>
      <c r="AJ1064" s="467"/>
      <c r="AK1064" s="467"/>
      <c r="AL1064" s="466"/>
      <c r="AM1064" s="466"/>
      <c r="AN1064" s="465"/>
    </row>
    <row r="1065" spans="1:40" ht="15.5" x14ac:dyDescent="0.35">
      <c r="A1065" s="1147"/>
      <c r="B1065" s="1148"/>
      <c r="C1065" s="1148"/>
      <c r="D1065" s="1148"/>
      <c r="E1065" s="1148"/>
      <c r="F1065" s="1148"/>
      <c r="G1065" s="1148"/>
      <c r="H1065" s="1148"/>
      <c r="I1065" s="1148"/>
      <c r="J1065" s="1148"/>
      <c r="K1065" s="1148"/>
      <c r="L1065" s="1148"/>
      <c r="M1065" s="1148"/>
      <c r="N1065" s="1148"/>
      <c r="O1065" s="1148"/>
      <c r="P1065" s="1148"/>
      <c r="Q1065" s="1148"/>
      <c r="R1065" s="1148"/>
      <c r="S1065" s="1148"/>
      <c r="T1065" s="1148"/>
      <c r="U1065" s="1148"/>
      <c r="V1065" s="1148"/>
      <c r="W1065" s="1148"/>
      <c r="X1065" s="1148"/>
      <c r="Y1065" s="1148"/>
      <c r="Z1065" s="1148"/>
      <c r="AA1065" s="1148"/>
      <c r="AB1065" s="1148"/>
      <c r="AC1065" s="1148"/>
      <c r="AD1065" s="1148"/>
      <c r="AE1065" s="1148"/>
      <c r="AF1065" s="1149"/>
      <c r="AG1065" s="1168"/>
      <c r="AH1065" s="1169"/>
      <c r="AI1065" s="551"/>
      <c r="AJ1065" s="547"/>
      <c r="AK1065" s="548"/>
      <c r="AL1065" s="548"/>
      <c r="AM1065" s="549"/>
      <c r="AN1065" s="550"/>
    </row>
    <row r="1066" spans="1:40" ht="15.5" x14ac:dyDescent="0.35">
      <c r="A1066" s="1147"/>
      <c r="B1066" s="1148"/>
      <c r="C1066" s="1148"/>
      <c r="D1066" s="1148"/>
      <c r="E1066" s="1148"/>
      <c r="F1066" s="1148"/>
      <c r="G1066" s="1148"/>
      <c r="H1066" s="1148"/>
      <c r="I1066" s="1148"/>
      <c r="J1066" s="1148"/>
      <c r="K1066" s="1148"/>
      <c r="L1066" s="1148"/>
      <c r="M1066" s="1148"/>
      <c r="N1066" s="1148"/>
      <c r="O1066" s="1148"/>
      <c r="P1066" s="1148"/>
      <c r="Q1066" s="1148"/>
      <c r="R1066" s="1148"/>
      <c r="S1066" s="1148"/>
      <c r="T1066" s="1148"/>
      <c r="U1066" s="1148"/>
      <c r="V1066" s="1148"/>
      <c r="W1066" s="1148"/>
      <c r="X1066" s="1148"/>
      <c r="Y1066" s="1148"/>
      <c r="Z1066" s="1148"/>
      <c r="AA1066" s="1148"/>
      <c r="AB1066" s="1148"/>
      <c r="AC1066" s="1148"/>
      <c r="AD1066" s="1148"/>
      <c r="AE1066" s="1148"/>
      <c r="AF1066" s="1149"/>
      <c r="AG1066" s="472"/>
      <c r="AH1066" s="471"/>
      <c r="AI1066" s="468"/>
      <c r="AJ1066" s="467"/>
      <c r="AK1066" s="466"/>
      <c r="AL1066" s="466"/>
      <c r="AM1066" s="470"/>
      <c r="AN1066" s="465"/>
    </row>
    <row r="1067" spans="1:40" ht="15.5" x14ac:dyDescent="0.35">
      <c r="A1067" s="1147"/>
      <c r="B1067" s="1148"/>
      <c r="C1067" s="1148"/>
      <c r="D1067" s="1148"/>
      <c r="E1067" s="1148"/>
      <c r="F1067" s="1148"/>
      <c r="G1067" s="1148"/>
      <c r="H1067" s="1148"/>
      <c r="I1067" s="1148"/>
      <c r="J1067" s="1148"/>
      <c r="K1067" s="1148"/>
      <c r="L1067" s="1148"/>
      <c r="M1067" s="1148"/>
      <c r="N1067" s="1148"/>
      <c r="O1067" s="1148"/>
      <c r="P1067" s="1148"/>
      <c r="Q1067" s="1148"/>
      <c r="R1067" s="1148"/>
      <c r="S1067" s="1148"/>
      <c r="T1067" s="1148"/>
      <c r="U1067" s="1148"/>
      <c r="V1067" s="1148"/>
      <c r="W1067" s="1148"/>
      <c r="X1067" s="1148"/>
      <c r="Y1067" s="1148"/>
      <c r="Z1067" s="1148"/>
      <c r="AA1067" s="1148"/>
      <c r="AB1067" s="1148"/>
      <c r="AC1067" s="1148"/>
      <c r="AD1067" s="1148"/>
      <c r="AE1067" s="1148"/>
      <c r="AF1067" s="1149"/>
      <c r="AG1067" s="1168"/>
      <c r="AH1067" s="1169"/>
      <c r="AI1067" s="469"/>
      <c r="AJ1067" s="467"/>
      <c r="AK1067" s="467"/>
      <c r="AL1067" s="466"/>
      <c r="AM1067" s="466"/>
      <c r="AN1067" s="465"/>
    </row>
    <row r="1068" spans="1:40" ht="15.5" x14ac:dyDescent="0.35">
      <c r="A1068" s="1147"/>
      <c r="B1068" s="1148"/>
      <c r="C1068" s="1148"/>
      <c r="D1068" s="1148"/>
      <c r="E1068" s="1148"/>
      <c r="F1068" s="1148"/>
      <c r="G1068" s="1148"/>
      <c r="H1068" s="1148"/>
      <c r="I1068" s="1148"/>
      <c r="J1068" s="1148"/>
      <c r="K1068" s="1148"/>
      <c r="L1068" s="1148"/>
      <c r="M1068" s="1148"/>
      <c r="N1068" s="1148"/>
      <c r="O1068" s="1148"/>
      <c r="P1068" s="1148"/>
      <c r="Q1068" s="1148"/>
      <c r="R1068" s="1148"/>
      <c r="S1068" s="1148"/>
      <c r="T1068" s="1148"/>
      <c r="U1068" s="1148"/>
      <c r="V1068" s="1148"/>
      <c r="W1068" s="1148"/>
      <c r="X1068" s="1148"/>
      <c r="Y1068" s="1148"/>
      <c r="Z1068" s="1148"/>
      <c r="AA1068" s="1148"/>
      <c r="AB1068" s="1148"/>
      <c r="AC1068" s="1148"/>
      <c r="AD1068" s="1148"/>
      <c r="AE1068" s="1148"/>
      <c r="AF1068" s="1149"/>
      <c r="AG1068" s="1168"/>
      <c r="AH1068" s="1169"/>
      <c r="AI1068" s="468"/>
      <c r="AJ1068" s="547"/>
      <c r="AK1068" s="548"/>
      <c r="AL1068" s="548"/>
      <c r="AM1068" s="549"/>
      <c r="AN1068" s="550"/>
    </row>
    <row r="1069" spans="1:40" ht="15.5" x14ac:dyDescent="0.35">
      <c r="A1069" s="1147"/>
      <c r="B1069" s="1148"/>
      <c r="C1069" s="1148"/>
      <c r="D1069" s="1148"/>
      <c r="E1069" s="1148"/>
      <c r="F1069" s="1148"/>
      <c r="G1069" s="1148"/>
      <c r="H1069" s="1148"/>
      <c r="I1069" s="1148"/>
      <c r="J1069" s="1148"/>
      <c r="K1069" s="1148"/>
      <c r="L1069" s="1148"/>
      <c r="M1069" s="1148"/>
      <c r="N1069" s="1148"/>
      <c r="O1069" s="1148"/>
      <c r="P1069" s="1148"/>
      <c r="Q1069" s="1148"/>
      <c r="R1069" s="1148"/>
      <c r="S1069" s="1148"/>
      <c r="T1069" s="1148"/>
      <c r="U1069" s="1148"/>
      <c r="V1069" s="1148"/>
      <c r="W1069" s="1148"/>
      <c r="X1069" s="1148"/>
      <c r="Y1069" s="1148"/>
      <c r="Z1069" s="1148"/>
      <c r="AA1069" s="1148"/>
      <c r="AB1069" s="1148"/>
      <c r="AC1069" s="1148"/>
      <c r="AD1069" s="1148"/>
      <c r="AE1069" s="1148"/>
      <c r="AF1069" s="1149"/>
      <c r="AG1069" s="1168"/>
      <c r="AH1069" s="1169"/>
      <c r="AI1069" s="468"/>
      <c r="AJ1069" s="467"/>
      <c r="AK1069" s="466"/>
      <c r="AL1069" s="466"/>
      <c r="AM1069" s="470"/>
      <c r="AN1069" s="465"/>
    </row>
    <row r="1070" spans="1:40" ht="15.5" x14ac:dyDescent="0.35">
      <c r="A1070" s="1147"/>
      <c r="B1070" s="1148"/>
      <c r="C1070" s="1148"/>
      <c r="D1070" s="1148"/>
      <c r="E1070" s="1148"/>
      <c r="F1070" s="1148"/>
      <c r="G1070" s="1148"/>
      <c r="H1070" s="1148"/>
      <c r="I1070" s="1148"/>
      <c r="J1070" s="1148"/>
      <c r="K1070" s="1148"/>
      <c r="L1070" s="1148"/>
      <c r="M1070" s="1148"/>
      <c r="N1070" s="1148"/>
      <c r="O1070" s="1148"/>
      <c r="P1070" s="1148"/>
      <c r="Q1070" s="1148"/>
      <c r="R1070" s="1148"/>
      <c r="S1070" s="1148"/>
      <c r="T1070" s="1148"/>
      <c r="U1070" s="1148"/>
      <c r="V1070" s="1148"/>
      <c r="W1070" s="1148"/>
      <c r="X1070" s="1148"/>
      <c r="Y1070" s="1148"/>
      <c r="Z1070" s="1148"/>
      <c r="AA1070" s="1148"/>
      <c r="AB1070" s="1148"/>
      <c r="AC1070" s="1148"/>
      <c r="AD1070" s="1148"/>
      <c r="AE1070" s="1148"/>
      <c r="AF1070" s="1149"/>
      <c r="AG1070" s="1168"/>
      <c r="AH1070" s="1169"/>
      <c r="AI1070" s="468"/>
      <c r="AJ1070" s="547"/>
      <c r="AK1070" s="548"/>
      <c r="AL1070" s="548"/>
      <c r="AM1070" s="549"/>
      <c r="AN1070" s="550"/>
    </row>
    <row r="1071" spans="1:40" ht="15.5" x14ac:dyDescent="0.35">
      <c r="A1071" s="1147"/>
      <c r="B1071" s="1148"/>
      <c r="C1071" s="1148"/>
      <c r="D1071" s="1148"/>
      <c r="E1071" s="1148"/>
      <c r="F1071" s="1148"/>
      <c r="G1071" s="1148"/>
      <c r="H1071" s="1148"/>
      <c r="I1071" s="1148"/>
      <c r="J1071" s="1148"/>
      <c r="K1071" s="1148"/>
      <c r="L1071" s="1148"/>
      <c r="M1071" s="1148"/>
      <c r="N1071" s="1148"/>
      <c r="O1071" s="1148"/>
      <c r="P1071" s="1148"/>
      <c r="Q1071" s="1148"/>
      <c r="R1071" s="1148"/>
      <c r="S1071" s="1148"/>
      <c r="T1071" s="1148"/>
      <c r="U1071" s="1148"/>
      <c r="V1071" s="1148"/>
      <c r="W1071" s="1148"/>
      <c r="X1071" s="1148"/>
      <c r="Y1071" s="1148"/>
      <c r="Z1071" s="1148"/>
      <c r="AA1071" s="1148"/>
      <c r="AB1071" s="1148"/>
      <c r="AC1071" s="1148"/>
      <c r="AD1071" s="1148"/>
      <c r="AE1071" s="1148"/>
      <c r="AF1071" s="1149"/>
      <c r="AG1071" s="1166"/>
      <c r="AH1071" s="1167"/>
      <c r="AI1071" s="468"/>
      <c r="AJ1071" s="467"/>
      <c r="AK1071" s="466"/>
      <c r="AL1071" s="466"/>
      <c r="AM1071" s="466"/>
      <c r="AN1071" s="465"/>
    </row>
    <row r="1072" spans="1:40" ht="16" thickBot="1" x14ac:dyDescent="0.4">
      <c r="A1072" s="1147"/>
      <c r="B1072" s="1148"/>
      <c r="C1072" s="1148"/>
      <c r="D1072" s="1148"/>
      <c r="E1072" s="1148"/>
      <c r="F1072" s="1148"/>
      <c r="G1072" s="1148"/>
      <c r="H1072" s="1148"/>
      <c r="I1072" s="1148"/>
      <c r="J1072" s="1148"/>
      <c r="K1072" s="1148"/>
      <c r="L1072" s="1148"/>
      <c r="M1072" s="1148"/>
      <c r="N1072" s="1148"/>
      <c r="O1072" s="1148"/>
      <c r="P1072" s="1148"/>
      <c r="Q1072" s="1148"/>
      <c r="R1072" s="1148"/>
      <c r="S1072" s="1148"/>
      <c r="T1072" s="1148"/>
      <c r="U1072" s="1148"/>
      <c r="V1072" s="1148"/>
      <c r="W1072" s="1148"/>
      <c r="X1072" s="1148"/>
      <c r="Y1072" s="1148"/>
      <c r="Z1072" s="1148"/>
      <c r="AA1072" s="1148"/>
      <c r="AB1072" s="1148"/>
      <c r="AC1072" s="1148"/>
      <c r="AD1072" s="1148"/>
      <c r="AE1072" s="1148"/>
      <c r="AF1072" s="1149"/>
      <c r="AG1072" s="1185"/>
      <c r="AH1072" s="1186"/>
      <c r="AI1072" s="464"/>
      <c r="AJ1072" s="463"/>
      <c r="AK1072" s="463"/>
      <c r="AL1072" s="463"/>
      <c r="AM1072" s="463"/>
      <c r="AN1072" s="462"/>
    </row>
    <row r="1073" spans="1:40" ht="15.5" x14ac:dyDescent="0.35">
      <c r="A1073" s="1147"/>
      <c r="B1073" s="1148"/>
      <c r="C1073" s="1148"/>
      <c r="D1073" s="1148"/>
      <c r="E1073" s="1148"/>
      <c r="F1073" s="1148"/>
      <c r="G1073" s="1148"/>
      <c r="H1073" s="1148"/>
      <c r="I1073" s="1148"/>
      <c r="J1073" s="1148"/>
      <c r="K1073" s="1148"/>
      <c r="L1073" s="1148"/>
      <c r="M1073" s="1148"/>
      <c r="N1073" s="1148"/>
      <c r="O1073" s="1148"/>
      <c r="P1073" s="1148"/>
      <c r="Q1073" s="1148"/>
      <c r="R1073" s="1148"/>
      <c r="S1073" s="1148"/>
      <c r="T1073" s="1148"/>
      <c r="U1073" s="1148"/>
      <c r="V1073" s="1148"/>
      <c r="W1073" s="1148"/>
      <c r="X1073" s="1148"/>
      <c r="Y1073" s="1148"/>
      <c r="Z1073" s="1148"/>
      <c r="AA1073" s="1148"/>
      <c r="AB1073" s="1148"/>
      <c r="AC1073" s="1148"/>
      <c r="AD1073" s="1148"/>
      <c r="AE1073" s="1148"/>
      <c r="AF1073" s="1149"/>
      <c r="AG1073" s="1187" t="s">
        <v>416</v>
      </c>
      <c r="AH1073" s="1188"/>
      <c r="AI1073" s="1188"/>
      <c r="AJ1073" s="1188"/>
      <c r="AK1073" s="1188"/>
      <c r="AL1073" s="1188"/>
      <c r="AM1073" s="1189"/>
      <c r="AN1073" s="461">
        <f>SUM(AN1039:AN1072)</f>
        <v>42.5</v>
      </c>
    </row>
    <row r="1074" spans="1:40" ht="15.5" x14ac:dyDescent="0.35">
      <c r="A1074" s="1147"/>
      <c r="B1074" s="1148"/>
      <c r="C1074" s="1148"/>
      <c r="D1074" s="1148"/>
      <c r="E1074" s="1148"/>
      <c r="F1074" s="1148"/>
      <c r="G1074" s="1148"/>
      <c r="H1074" s="1148"/>
      <c r="I1074" s="1148"/>
      <c r="J1074" s="1148"/>
      <c r="K1074" s="1148"/>
      <c r="L1074" s="1148"/>
      <c r="M1074" s="1148"/>
      <c r="N1074" s="1148"/>
      <c r="O1074" s="1148"/>
      <c r="P1074" s="1148"/>
      <c r="Q1074" s="1148"/>
      <c r="R1074" s="1148"/>
      <c r="S1074" s="1148"/>
      <c r="T1074" s="1148"/>
      <c r="U1074" s="1148"/>
      <c r="V1074" s="1148"/>
      <c r="W1074" s="1148"/>
      <c r="X1074" s="1148"/>
      <c r="Y1074" s="1148"/>
      <c r="Z1074" s="1148"/>
      <c r="AA1074" s="1148"/>
      <c r="AB1074" s="1148"/>
      <c r="AC1074" s="1148"/>
      <c r="AD1074" s="1148"/>
      <c r="AE1074" s="1148"/>
      <c r="AF1074" s="1149"/>
      <c r="AG1074" s="1190"/>
      <c r="AH1074" s="1191"/>
      <c r="AI1074" s="1191"/>
      <c r="AJ1074" s="1191"/>
      <c r="AK1074" s="1191"/>
      <c r="AL1074" s="1191"/>
      <c r="AM1074" s="1192"/>
      <c r="AN1074" s="460"/>
    </row>
    <row r="1075" spans="1:40" ht="18.5" thickBot="1" x14ac:dyDescent="0.45">
      <c r="A1075" s="1150"/>
      <c r="B1075" s="1151"/>
      <c r="C1075" s="1151"/>
      <c r="D1075" s="1151"/>
      <c r="E1075" s="1151"/>
      <c r="F1075" s="1151"/>
      <c r="G1075" s="1151"/>
      <c r="H1075" s="1151"/>
      <c r="I1075" s="1151"/>
      <c r="J1075" s="1151"/>
      <c r="K1075" s="1151"/>
      <c r="L1075" s="1151"/>
      <c r="M1075" s="1151"/>
      <c r="N1075" s="1151"/>
      <c r="O1075" s="1151"/>
      <c r="P1075" s="1151"/>
      <c r="Q1075" s="1151"/>
      <c r="R1075" s="1151"/>
      <c r="S1075" s="1151"/>
      <c r="T1075" s="1151"/>
      <c r="U1075" s="1151"/>
      <c r="V1075" s="1151"/>
      <c r="W1075" s="1151"/>
      <c r="X1075" s="1151"/>
      <c r="Y1075" s="1151"/>
      <c r="Z1075" s="1151"/>
      <c r="AA1075" s="1151"/>
      <c r="AB1075" s="1151"/>
      <c r="AC1075" s="1151"/>
      <c r="AD1075" s="1151"/>
      <c r="AE1075" s="1151"/>
      <c r="AF1075" s="1152"/>
      <c r="AG1075" s="1193" t="s">
        <v>415</v>
      </c>
      <c r="AH1075" s="1194"/>
      <c r="AI1075" s="1194"/>
      <c r="AJ1075" s="1194"/>
      <c r="AK1075" s="1194"/>
      <c r="AL1075" s="1194"/>
      <c r="AM1075" s="1195"/>
      <c r="AN1075" s="459">
        <f>AN1073-AN1074</f>
        <v>42.5</v>
      </c>
    </row>
    <row r="1076" spans="1:40" ht="15.5" x14ac:dyDescent="0.35">
      <c r="A1076" s="458"/>
      <c r="B1076" s="457"/>
      <c r="C1076" s="453"/>
      <c r="D1076" s="453"/>
      <c r="E1076" s="453"/>
      <c r="F1076" s="453"/>
      <c r="G1076" s="453"/>
      <c r="H1076" s="454"/>
      <c r="I1076" s="453"/>
      <c r="J1076" s="453"/>
      <c r="K1076" s="453"/>
      <c r="L1076" s="453"/>
      <c r="M1076" s="453"/>
      <c r="N1076" s="453"/>
      <c r="O1076" s="453"/>
      <c r="P1076" s="453"/>
      <c r="Q1076" s="453"/>
      <c r="R1076" s="453"/>
      <c r="S1076" s="1170"/>
      <c r="T1076" s="1170"/>
      <c r="U1076" s="1170"/>
      <c r="V1076" s="1170"/>
      <c r="W1076" s="1170"/>
      <c r="X1076" s="1170"/>
      <c r="Y1076" s="1170"/>
      <c r="Z1076" s="1170"/>
      <c r="AA1076" s="1170"/>
      <c r="AB1076" s="1170"/>
      <c r="AC1076" s="1170"/>
      <c r="AD1076" s="1170"/>
      <c r="AE1076" s="1170"/>
      <c r="AF1076" s="1170"/>
      <c r="AG1076" s="1170"/>
      <c r="AH1076" s="1170"/>
      <c r="AI1076" s="456"/>
      <c r="AJ1076" s="455"/>
      <c r="AK1076" s="454"/>
      <c r="AL1076" s="453"/>
      <c r="AM1076" s="453"/>
      <c r="AN1076" s="452"/>
    </row>
    <row r="1077" spans="1:40" ht="15.5" x14ac:dyDescent="0.35">
      <c r="A1077" s="448"/>
      <c r="B1077" s="447"/>
      <c r="H1077" s="446"/>
      <c r="S1077" s="1171"/>
      <c r="T1077" s="1171"/>
      <c r="U1077" s="1171"/>
      <c r="V1077" s="1171"/>
      <c r="W1077" s="1171"/>
      <c r="X1077" s="1171"/>
      <c r="Y1077" s="1171"/>
      <c r="Z1077" s="1171"/>
      <c r="AA1077" s="1171"/>
      <c r="AB1077" s="1171"/>
      <c r="AC1077" s="1171"/>
      <c r="AD1077" s="1171"/>
      <c r="AE1077" s="1171"/>
      <c r="AF1077" s="1171"/>
      <c r="AG1077" s="1171"/>
      <c r="AH1077" s="1171"/>
      <c r="AI1077" s="451"/>
      <c r="AJ1077" s="450"/>
      <c r="AK1077" s="446"/>
      <c r="AN1077" s="449"/>
    </row>
    <row r="1078" spans="1:40" ht="15.5" x14ac:dyDescent="0.35">
      <c r="A1078" s="448"/>
      <c r="B1078" s="447"/>
      <c r="H1078" s="446"/>
      <c r="S1078" s="1171"/>
      <c r="T1078" s="1171"/>
      <c r="U1078" s="1171"/>
      <c r="V1078" s="1171"/>
      <c r="W1078" s="1171"/>
      <c r="X1078" s="1171"/>
      <c r="Y1078" s="1171"/>
      <c r="Z1078" s="1171"/>
      <c r="AA1078" s="1171"/>
      <c r="AB1078" s="1171"/>
      <c r="AC1078" s="1171"/>
      <c r="AD1078" s="1171"/>
      <c r="AE1078" s="1171"/>
      <c r="AF1078" s="1171"/>
      <c r="AG1078" s="1171"/>
      <c r="AH1078" s="1171"/>
      <c r="AI1078" s="451"/>
      <c r="AJ1078" s="450"/>
      <c r="AK1078" s="446"/>
      <c r="AN1078" s="449"/>
    </row>
    <row r="1079" spans="1:40" ht="15.5" x14ac:dyDescent="0.35">
      <c r="A1079" s="448"/>
      <c r="B1079" s="447"/>
      <c r="H1079" s="446"/>
      <c r="S1079" s="1171"/>
      <c r="T1079" s="1171"/>
      <c r="U1079" s="1171"/>
      <c r="V1079" s="1171"/>
      <c r="W1079" s="1171"/>
      <c r="X1079" s="1171"/>
      <c r="Y1079" s="1171"/>
      <c r="Z1079" s="1171"/>
      <c r="AA1079" s="1171"/>
      <c r="AB1079" s="1171"/>
      <c r="AC1079" s="1171"/>
      <c r="AD1079" s="1171"/>
      <c r="AE1079" s="1171"/>
      <c r="AF1079" s="1171"/>
      <c r="AG1079" s="1171"/>
      <c r="AH1079" s="1171"/>
      <c r="AI1079" s="451"/>
      <c r="AJ1079" s="450"/>
      <c r="AK1079" s="446"/>
      <c r="AN1079" s="449"/>
    </row>
    <row r="1080" spans="1:40" ht="15.5" x14ac:dyDescent="0.35">
      <c r="A1080" s="448"/>
      <c r="B1080" s="447"/>
      <c r="H1080" s="446"/>
      <c r="S1080" s="1171"/>
      <c r="T1080" s="1171"/>
      <c r="U1080" s="1171"/>
      <c r="V1080" s="1171"/>
      <c r="W1080" s="1171"/>
      <c r="X1080" s="1171"/>
      <c r="Y1080" s="1171"/>
      <c r="Z1080" s="1171"/>
      <c r="AA1080" s="1171"/>
      <c r="AB1080" s="1171"/>
      <c r="AC1080" s="1171"/>
      <c r="AD1080" s="1171"/>
      <c r="AE1080" s="1171"/>
      <c r="AF1080" s="1171"/>
      <c r="AG1080" s="1171"/>
      <c r="AH1080" s="1171"/>
      <c r="AI1080" s="451"/>
      <c r="AJ1080" s="450"/>
      <c r="AK1080" s="446"/>
      <c r="AN1080" s="449"/>
    </row>
    <row r="1081" spans="1:40" ht="15.5" x14ac:dyDescent="0.35">
      <c r="A1081" s="448"/>
      <c r="B1081" s="447"/>
      <c r="H1081" s="446"/>
      <c r="S1081" s="1171"/>
      <c r="T1081" s="1171"/>
      <c r="U1081" s="1171"/>
      <c r="V1081" s="1171"/>
      <c r="W1081" s="1171"/>
      <c r="X1081" s="1171"/>
      <c r="Y1081" s="1171"/>
      <c r="Z1081" s="1171"/>
      <c r="AA1081" s="1171"/>
      <c r="AB1081" s="1171"/>
      <c r="AC1081" s="1171"/>
      <c r="AD1081" s="1171"/>
      <c r="AE1081" s="1171"/>
      <c r="AF1081" s="1171"/>
      <c r="AG1081" s="1171"/>
      <c r="AH1081" s="1171"/>
      <c r="AI1081" s="451"/>
      <c r="AJ1081" s="450"/>
      <c r="AK1081" s="446"/>
      <c r="AN1081" s="449"/>
    </row>
    <row r="1082" spans="1:40" ht="15.5" x14ac:dyDescent="0.35">
      <c r="A1082" s="448"/>
      <c r="B1082" s="447"/>
      <c r="H1082" s="446"/>
      <c r="S1082" s="1171"/>
      <c r="T1082" s="1171"/>
      <c r="U1082" s="1171"/>
      <c r="V1082" s="1171"/>
      <c r="W1082" s="1171"/>
      <c r="X1082" s="1171"/>
      <c r="Y1082" s="1171"/>
      <c r="Z1082" s="1171"/>
      <c r="AA1082" s="1171"/>
      <c r="AB1082" s="1171"/>
      <c r="AC1082" s="1171"/>
      <c r="AD1082" s="1171"/>
      <c r="AE1082" s="1171"/>
      <c r="AF1082" s="1171"/>
      <c r="AG1082" s="1171"/>
      <c r="AH1082" s="1171"/>
      <c r="AI1082" s="1173" t="s">
        <v>541</v>
      </c>
      <c r="AJ1082" s="1174"/>
      <c r="AK1082" s="1174"/>
      <c r="AL1082" s="1174"/>
      <c r="AM1082" s="1174"/>
      <c r="AN1082" s="1175"/>
    </row>
    <row r="1083" spans="1:40" ht="13" x14ac:dyDescent="0.3">
      <c r="A1083" s="1176"/>
      <c r="B1083" s="1177"/>
      <c r="C1083" s="1177"/>
      <c r="D1083" s="1177"/>
      <c r="E1083" s="1177"/>
      <c r="F1083" s="1177"/>
      <c r="G1083" s="1177"/>
      <c r="H1083" s="1177"/>
      <c r="I1083" s="1177"/>
      <c r="J1083" s="1177"/>
      <c r="K1083" s="1177"/>
      <c r="L1083" s="1177"/>
      <c r="M1083" s="1177"/>
      <c r="N1083" s="1177"/>
      <c r="O1083" s="1177"/>
      <c r="P1083" s="1177"/>
      <c r="Q1083" s="1177"/>
      <c r="R1083" s="1178"/>
      <c r="S1083" s="1171"/>
      <c r="T1083" s="1171"/>
      <c r="U1083" s="1171"/>
      <c r="V1083" s="1171"/>
      <c r="W1083" s="1171"/>
      <c r="X1083" s="1171"/>
      <c r="Y1083" s="1171"/>
      <c r="Z1083" s="1171"/>
      <c r="AA1083" s="1171"/>
      <c r="AB1083" s="1171"/>
      <c r="AC1083" s="1171"/>
      <c r="AD1083" s="1171"/>
      <c r="AE1083" s="1171"/>
      <c r="AF1083" s="1171"/>
      <c r="AG1083" s="1171"/>
      <c r="AH1083" s="1171"/>
      <c r="AI1083" s="1173" t="s">
        <v>542</v>
      </c>
      <c r="AJ1083" s="1174"/>
      <c r="AK1083" s="1174"/>
      <c r="AL1083" s="1174"/>
      <c r="AM1083" s="1174"/>
      <c r="AN1083" s="1175"/>
    </row>
    <row r="1084" spans="1:40" ht="13" x14ac:dyDescent="0.3">
      <c r="A1084" s="1176"/>
      <c r="B1084" s="1177"/>
      <c r="C1084" s="1177"/>
      <c r="D1084" s="1177"/>
      <c r="E1084" s="1177"/>
      <c r="F1084" s="1177"/>
      <c r="G1084" s="1177"/>
      <c r="H1084" s="1177"/>
      <c r="I1084" s="1177"/>
      <c r="J1084" s="1177"/>
      <c r="K1084" s="1177"/>
      <c r="L1084" s="1177"/>
      <c r="M1084" s="1177"/>
      <c r="N1084" s="1177"/>
      <c r="O1084" s="1177"/>
      <c r="P1084" s="1177"/>
      <c r="Q1084" s="1177"/>
      <c r="R1084" s="1178"/>
      <c r="S1084" s="1171"/>
      <c r="T1084" s="1171"/>
      <c r="U1084" s="1171"/>
      <c r="V1084" s="1171"/>
      <c r="W1084" s="1171"/>
      <c r="X1084" s="1171"/>
      <c r="Y1084" s="1171"/>
      <c r="Z1084" s="1171"/>
      <c r="AA1084" s="1171"/>
      <c r="AB1084" s="1171"/>
      <c r="AC1084" s="1171"/>
      <c r="AD1084" s="1171"/>
      <c r="AE1084" s="1171"/>
      <c r="AF1084" s="1171"/>
      <c r="AG1084" s="1171"/>
      <c r="AH1084" s="1171"/>
      <c r="AI1084" s="1173" t="s">
        <v>543</v>
      </c>
      <c r="AJ1084" s="1174"/>
      <c r="AK1084" s="1174"/>
      <c r="AL1084" s="1174"/>
      <c r="AM1084" s="1174"/>
      <c r="AN1084" s="1175"/>
    </row>
    <row r="1085" spans="1:40" ht="13.5" thickBot="1" x14ac:dyDescent="0.35">
      <c r="A1085" s="1179"/>
      <c r="B1085" s="1180"/>
      <c r="C1085" s="1180"/>
      <c r="D1085" s="1180"/>
      <c r="E1085" s="1180"/>
      <c r="F1085" s="1180"/>
      <c r="G1085" s="1180"/>
      <c r="H1085" s="1180"/>
      <c r="I1085" s="1180"/>
      <c r="J1085" s="1180"/>
      <c r="K1085" s="1180"/>
      <c r="L1085" s="1180"/>
      <c r="M1085" s="1180"/>
      <c r="N1085" s="1180"/>
      <c r="O1085" s="1180"/>
      <c r="P1085" s="1180"/>
      <c r="Q1085" s="1180"/>
      <c r="R1085" s="1181"/>
      <c r="S1085" s="1172"/>
      <c r="T1085" s="1172"/>
      <c r="U1085" s="1172"/>
      <c r="V1085" s="1172"/>
      <c r="W1085" s="1172"/>
      <c r="X1085" s="1172"/>
      <c r="Y1085" s="1172"/>
      <c r="Z1085" s="1172"/>
      <c r="AA1085" s="1172"/>
      <c r="AB1085" s="1172"/>
      <c r="AC1085" s="1172"/>
      <c r="AD1085" s="1172"/>
      <c r="AE1085" s="1172"/>
      <c r="AF1085" s="1172"/>
      <c r="AG1085" s="1172"/>
      <c r="AH1085" s="1172"/>
      <c r="AI1085" s="1182"/>
      <c r="AJ1085" s="1183"/>
      <c r="AK1085" s="1183"/>
      <c r="AL1085" s="1183"/>
      <c r="AM1085" s="1183"/>
      <c r="AN1085" s="1184"/>
    </row>
    <row r="1086" spans="1:40" ht="22.9" customHeight="1" x14ac:dyDescent="0.5">
      <c r="A1086" s="1202"/>
      <c r="B1086" s="1203"/>
      <c r="C1086" s="1203"/>
      <c r="D1086" s="1203"/>
      <c r="E1086" s="1203"/>
      <c r="F1086" s="1203"/>
      <c r="G1086" s="1203"/>
      <c r="H1086" s="1204"/>
      <c r="I1086" s="1208" t="s">
        <v>443</v>
      </c>
      <c r="J1086" s="1209"/>
      <c r="K1086" s="1209"/>
      <c r="L1086" s="1209"/>
      <c r="M1086" s="1209"/>
      <c r="N1086" s="1209"/>
      <c r="O1086" s="1209"/>
      <c r="P1086" s="1209"/>
      <c r="Q1086" s="1209"/>
      <c r="R1086" s="1209"/>
      <c r="S1086" s="1209"/>
      <c r="T1086" s="1209"/>
      <c r="U1086" s="1209"/>
      <c r="V1086" s="1209"/>
      <c r="W1086" s="1209"/>
      <c r="X1086" s="1209"/>
      <c r="Y1086" s="1209"/>
      <c r="Z1086" s="1209"/>
      <c r="AA1086" s="1209"/>
      <c r="AB1086" s="1209"/>
      <c r="AC1086" s="1209"/>
      <c r="AD1086" s="1209"/>
      <c r="AE1086" s="1209"/>
      <c r="AF1086" s="1209"/>
      <c r="AG1086" s="1209"/>
      <c r="AH1086" s="1209"/>
      <c r="AI1086" s="1209"/>
      <c r="AJ1086" s="1209"/>
      <c r="AK1086" s="1210"/>
      <c r="AL1086" s="1214" t="s">
        <v>442</v>
      </c>
      <c r="AM1086" s="1215"/>
      <c r="AN1086" s="1216"/>
    </row>
    <row r="1087" spans="1:40" ht="22.9" customHeight="1" x14ac:dyDescent="0.5">
      <c r="A1087" s="1205"/>
      <c r="B1087" s="1206"/>
      <c r="C1087" s="1206"/>
      <c r="D1087" s="1206"/>
      <c r="E1087" s="1206"/>
      <c r="F1087" s="1206"/>
      <c r="G1087" s="1206"/>
      <c r="H1087" s="1207"/>
      <c r="I1087" s="1211"/>
      <c r="J1087" s="1212"/>
      <c r="K1087" s="1212"/>
      <c r="L1087" s="1212"/>
      <c r="M1087" s="1212"/>
      <c r="N1087" s="1212"/>
      <c r="O1087" s="1212"/>
      <c r="P1087" s="1212"/>
      <c r="Q1087" s="1212"/>
      <c r="R1087" s="1212"/>
      <c r="S1087" s="1212"/>
      <c r="T1087" s="1212"/>
      <c r="U1087" s="1212"/>
      <c r="V1087" s="1212"/>
      <c r="W1087" s="1212"/>
      <c r="X1087" s="1212"/>
      <c r="Y1087" s="1212"/>
      <c r="Z1087" s="1212"/>
      <c r="AA1087" s="1212"/>
      <c r="AB1087" s="1212"/>
      <c r="AC1087" s="1212"/>
      <c r="AD1087" s="1212"/>
      <c r="AE1087" s="1212"/>
      <c r="AF1087" s="1212"/>
      <c r="AG1087" s="1212"/>
      <c r="AH1087" s="1212"/>
      <c r="AI1087" s="1212"/>
      <c r="AJ1087" s="1212"/>
      <c r="AK1087" s="1213"/>
      <c r="AL1087" s="1217" t="s">
        <v>441</v>
      </c>
      <c r="AM1087" s="1218"/>
      <c r="AN1087" s="1219"/>
    </row>
    <row r="1088" spans="1:40" ht="22.9" customHeight="1" x14ac:dyDescent="0.5">
      <c r="A1088" s="1205"/>
      <c r="B1088" s="1206"/>
      <c r="C1088" s="1206"/>
      <c r="D1088" s="1206"/>
      <c r="E1088" s="1206"/>
      <c r="F1088" s="1206"/>
      <c r="G1088" s="1206"/>
      <c r="H1088" s="1207"/>
      <c r="I1088" s="1220" t="s">
        <v>440</v>
      </c>
      <c r="J1088" s="1221"/>
      <c r="K1088" s="1221"/>
      <c r="L1088" s="1221"/>
      <c r="M1088" s="1221"/>
      <c r="N1088" s="1221"/>
      <c r="O1088" s="1221"/>
      <c r="P1088" s="1221"/>
      <c r="Q1088" s="1221"/>
      <c r="R1088" s="1221"/>
      <c r="S1088" s="1221"/>
      <c r="T1088" s="1221"/>
      <c r="U1088" s="1221"/>
      <c r="V1088" s="1221"/>
      <c r="W1088" s="1221"/>
      <c r="X1088" s="1221"/>
      <c r="Y1088" s="1221"/>
      <c r="Z1088" s="1221"/>
      <c r="AA1088" s="1221"/>
      <c r="AB1088" s="1221"/>
      <c r="AC1088" s="1221"/>
      <c r="AD1088" s="1221"/>
      <c r="AE1088" s="1221"/>
      <c r="AF1088" s="1221"/>
      <c r="AG1088" s="1221"/>
      <c r="AH1088" s="1221"/>
      <c r="AI1088" s="1221"/>
      <c r="AJ1088" s="1221"/>
      <c r="AK1088" s="1222"/>
      <c r="AL1088" s="1223" t="s">
        <v>439</v>
      </c>
      <c r="AM1088" s="1224"/>
      <c r="AN1088" s="1225"/>
    </row>
    <row r="1089" spans="1:40" ht="14" x14ac:dyDescent="0.25">
      <c r="A1089" s="1226" t="s">
        <v>438</v>
      </c>
      <c r="B1089" s="1227"/>
      <c r="C1089" s="1227"/>
      <c r="D1089" s="1227"/>
      <c r="E1089" s="1227"/>
      <c r="F1089" s="1227" t="s">
        <v>437</v>
      </c>
      <c r="G1089" s="1227"/>
      <c r="H1089" s="1228">
        <v>15</v>
      </c>
      <c r="I1089" s="1229"/>
      <c r="J1089" s="1227" t="s">
        <v>436</v>
      </c>
      <c r="K1089" s="1227"/>
      <c r="L1089" s="1230">
        <v>6</v>
      </c>
      <c r="M1089" s="1230"/>
      <c r="N1089" s="1227" t="s">
        <v>8</v>
      </c>
      <c r="O1089" s="1227"/>
      <c r="P1089" s="1230">
        <v>2025</v>
      </c>
      <c r="Q1089" s="1230"/>
      <c r="R1089" s="482"/>
      <c r="S1089" s="482"/>
      <c r="T1089" s="482"/>
      <c r="U1089" s="1227" t="s">
        <v>435</v>
      </c>
      <c r="V1089" s="1227"/>
      <c r="W1089" s="1227"/>
      <c r="X1089" s="1227"/>
      <c r="Y1089" s="1227"/>
      <c r="Z1089" s="1231"/>
      <c r="AA1089" s="1231"/>
      <c r="AB1089" s="1231"/>
      <c r="AC1089" s="1231"/>
      <c r="AD1089" s="1231"/>
      <c r="AE1089" s="1231"/>
      <c r="AF1089" s="1231"/>
      <c r="AG1089" s="1227" t="s">
        <v>434</v>
      </c>
      <c r="AH1089" s="1227"/>
      <c r="AI1089" s="1227"/>
      <c r="AJ1089" s="1142" t="s">
        <v>541</v>
      </c>
      <c r="AK1089" s="1142"/>
      <c r="AL1089" s="1142"/>
      <c r="AM1089" s="1142"/>
      <c r="AN1089" s="1143"/>
    </row>
    <row r="1090" spans="1:40" ht="17.649999999999999" customHeight="1" x14ac:dyDescent="0.25">
      <c r="A1090" s="1232" t="s">
        <v>433</v>
      </c>
      <c r="B1090" s="1233"/>
      <c r="C1090" s="1233"/>
      <c r="D1090" s="1233"/>
      <c r="E1090" s="1233"/>
      <c r="F1090" s="1233"/>
      <c r="G1090" s="1233"/>
      <c r="H1090" s="1233"/>
      <c r="I1090" s="1234" t="s">
        <v>540</v>
      </c>
      <c r="J1090" s="1235"/>
      <c r="K1090" s="1235"/>
      <c r="L1090" s="1235"/>
      <c r="M1090" s="1235"/>
      <c r="N1090" s="1235"/>
      <c r="O1090" s="1235"/>
      <c r="P1090" s="1235"/>
      <c r="Q1090" s="1235"/>
      <c r="R1090" s="1235"/>
      <c r="S1090" s="1235"/>
      <c r="T1090" s="1235"/>
      <c r="U1090" s="1235"/>
      <c r="V1090" s="1235"/>
      <c r="W1090" s="1235"/>
      <c r="X1090" s="1235"/>
      <c r="Y1090" s="1235"/>
      <c r="Z1090" s="1235"/>
      <c r="AA1090" s="1235"/>
      <c r="AB1090" s="1235"/>
      <c r="AC1090" s="1235"/>
      <c r="AD1090" s="1235"/>
      <c r="AE1090" s="1235"/>
      <c r="AF1090" s="1235"/>
      <c r="AG1090" s="1235"/>
      <c r="AH1090" s="1235"/>
      <c r="AI1090" s="1235"/>
      <c r="AJ1090" s="1235"/>
      <c r="AK1090" s="1235"/>
      <c r="AL1090" s="1235"/>
      <c r="AM1090" s="1235"/>
      <c r="AN1090" s="1236"/>
    </row>
    <row r="1091" spans="1:40" ht="20" x14ac:dyDescent="0.4">
      <c r="A1091" s="1226" t="s">
        <v>432</v>
      </c>
      <c r="B1091" s="1227"/>
      <c r="C1091" s="1227"/>
      <c r="D1091" s="1227"/>
      <c r="E1091" s="1227"/>
      <c r="F1091" s="1227"/>
      <c r="G1091" s="1227"/>
      <c r="H1091" s="1227"/>
      <c r="I1091" s="1237"/>
      <c r="J1091" s="1237"/>
      <c r="K1091" s="1237"/>
      <c r="L1091" s="1237"/>
      <c r="M1091" s="1237"/>
      <c r="N1091" s="1237"/>
      <c r="O1091" s="1237"/>
      <c r="P1091" s="1237"/>
      <c r="Q1091" s="1237"/>
      <c r="R1091" s="1237"/>
      <c r="S1091" s="1237"/>
      <c r="T1091" s="1237"/>
      <c r="U1091" s="1237"/>
      <c r="V1091" s="1237"/>
      <c r="W1091" s="1237"/>
      <c r="X1091" s="1237"/>
      <c r="Y1091" s="1237"/>
      <c r="Z1091" s="1237"/>
      <c r="AA1091" s="1237"/>
      <c r="AB1091" s="1237"/>
      <c r="AC1091" s="1237"/>
      <c r="AD1091" s="1237"/>
      <c r="AE1091" s="1238" t="s">
        <v>429</v>
      </c>
      <c r="AF1091" s="1239"/>
      <c r="AG1091" s="1239"/>
      <c r="AH1091" s="1240"/>
      <c r="AI1091" s="484"/>
      <c r="AJ1091" s="1241" t="s">
        <v>431</v>
      </c>
      <c r="AK1091" s="1242"/>
      <c r="AL1091" s="1243"/>
      <c r="AM1091" s="1244"/>
      <c r="AN1091" s="1245"/>
    </row>
    <row r="1092" spans="1:40" ht="20" x14ac:dyDescent="0.4">
      <c r="A1092" s="1226" t="s">
        <v>430</v>
      </c>
      <c r="B1092" s="1227"/>
      <c r="C1092" s="1227"/>
      <c r="D1092" s="1227"/>
      <c r="E1092" s="1227"/>
      <c r="F1092" s="1227"/>
      <c r="G1092" s="1227"/>
      <c r="H1092" s="1227"/>
      <c r="I1092" s="1237"/>
      <c r="J1092" s="1237"/>
      <c r="K1092" s="1237"/>
      <c r="L1092" s="1237"/>
      <c r="M1092" s="1237"/>
      <c r="N1092" s="1237"/>
      <c r="O1092" s="1237"/>
      <c r="P1092" s="1237"/>
      <c r="Q1092" s="1237"/>
      <c r="R1092" s="1237"/>
      <c r="S1092" s="1237"/>
      <c r="T1092" s="1237"/>
      <c r="U1092" s="1237"/>
      <c r="V1092" s="1237"/>
      <c r="W1092" s="1237"/>
      <c r="X1092" s="1237"/>
      <c r="Y1092" s="1237"/>
      <c r="Z1092" s="1237"/>
      <c r="AA1092" s="1237"/>
      <c r="AB1092" s="1237"/>
      <c r="AC1092" s="1237"/>
      <c r="AD1092" s="1237"/>
      <c r="AE1092" s="1238" t="s">
        <v>429</v>
      </c>
      <c r="AF1092" s="1239"/>
      <c r="AG1092" s="1239"/>
      <c r="AH1092" s="1240"/>
      <c r="AI1092" s="484"/>
      <c r="AJ1092" s="1238" t="s">
        <v>428</v>
      </c>
      <c r="AK1092" s="1239"/>
      <c r="AL1092" s="1240"/>
      <c r="AM1092" s="1244"/>
      <c r="AN1092" s="1245"/>
    </row>
    <row r="1093" spans="1:40" ht="16" thickBot="1" x14ac:dyDescent="0.3">
      <c r="A1093" s="483"/>
      <c r="B1093" s="482"/>
      <c r="C1093" s="482"/>
      <c r="D1093" s="482"/>
      <c r="E1093" s="482"/>
      <c r="F1093" s="482"/>
      <c r="G1093" s="482"/>
      <c r="H1093" s="482"/>
      <c r="I1093" s="482"/>
      <c r="J1093" s="482"/>
      <c r="K1093" s="482"/>
      <c r="L1093" s="482"/>
      <c r="M1093" s="482"/>
      <c r="N1093" s="482"/>
      <c r="O1093" s="482"/>
      <c r="P1093" s="482"/>
      <c r="Q1093" s="482"/>
      <c r="R1093" s="482"/>
      <c r="S1093" s="482"/>
      <c r="T1093" s="482"/>
      <c r="U1093" s="482"/>
      <c r="V1093" s="482"/>
      <c r="W1093" s="482"/>
      <c r="X1093" s="482"/>
      <c r="Y1093" s="482"/>
      <c r="Z1093" s="482"/>
      <c r="AA1093" s="482"/>
      <c r="AB1093" s="482"/>
      <c r="AC1093" s="482"/>
      <c r="AD1093" s="482"/>
      <c r="AE1093" s="482"/>
      <c r="AF1093" s="482"/>
      <c r="AG1093" s="482"/>
      <c r="AH1093" s="482"/>
      <c r="AI1093" s="481"/>
      <c r="AJ1093" s="481"/>
      <c r="AK1093" s="481"/>
      <c r="AL1093" s="481"/>
      <c r="AM1093" s="480"/>
      <c r="AN1093" s="479"/>
    </row>
    <row r="1094" spans="1:40" ht="18.399999999999999" customHeight="1" thickBot="1" x14ac:dyDescent="0.3">
      <c r="A1094" s="1246" t="s">
        <v>644</v>
      </c>
      <c r="B1094" s="1247"/>
      <c r="C1094" s="1247"/>
      <c r="D1094" s="1247"/>
      <c r="E1094" s="1247"/>
      <c r="F1094" s="1247"/>
      <c r="G1094" s="1247"/>
      <c r="H1094" s="1248" t="s">
        <v>31</v>
      </c>
      <c r="I1094" s="1249"/>
      <c r="J1094" s="1249"/>
      <c r="K1094" s="1249"/>
      <c r="L1094" s="1249"/>
      <c r="M1094" s="1249"/>
      <c r="N1094" s="1249"/>
      <c r="O1094" s="1249"/>
      <c r="P1094" s="1249"/>
      <c r="Q1094" s="1249"/>
      <c r="R1094" s="1249"/>
      <c r="S1094" s="1249"/>
      <c r="T1094" s="1250"/>
      <c r="U1094" s="1247" t="s">
        <v>20</v>
      </c>
      <c r="V1094" s="1247"/>
      <c r="W1094" s="1247"/>
      <c r="X1094" s="1247"/>
      <c r="Y1094" s="1247"/>
      <c r="Z1094" s="1247"/>
      <c r="AA1094" s="1247"/>
      <c r="AB1094" s="1247"/>
      <c r="AC1094" s="1247"/>
      <c r="AD1094" s="1247"/>
      <c r="AE1094" s="1196" t="s">
        <v>645</v>
      </c>
      <c r="AF1094" s="1197"/>
      <c r="AG1094" s="1198"/>
      <c r="AH1094" s="1198"/>
      <c r="AI1094" s="1199"/>
      <c r="AJ1094" s="478" t="s">
        <v>427</v>
      </c>
      <c r="AK1094" s="555" t="s">
        <v>36</v>
      </c>
      <c r="AL1094" s="476" t="s">
        <v>426</v>
      </c>
      <c r="AM1094" s="1200" t="s">
        <v>425</v>
      </c>
      <c r="AN1094" s="1201"/>
    </row>
    <row r="1095" spans="1:40" ht="13" x14ac:dyDescent="0.3">
      <c r="A1095" s="1144"/>
      <c r="B1095" s="1145"/>
      <c r="C1095" s="1145"/>
      <c r="D1095" s="1145"/>
      <c r="E1095" s="1145"/>
      <c r="F1095" s="1145"/>
      <c r="G1095" s="1145"/>
      <c r="H1095" s="1145"/>
      <c r="I1095" s="1145"/>
      <c r="J1095" s="1145"/>
      <c r="K1095" s="1145"/>
      <c r="L1095" s="1145"/>
      <c r="M1095" s="1145"/>
      <c r="N1095" s="1145"/>
      <c r="O1095" s="1145"/>
      <c r="P1095" s="1145"/>
      <c r="Q1095" s="1145"/>
      <c r="R1095" s="1145"/>
      <c r="S1095" s="1145"/>
      <c r="T1095" s="1145"/>
      <c r="U1095" s="1145"/>
      <c r="V1095" s="1145"/>
      <c r="W1095" s="1145"/>
      <c r="X1095" s="1145"/>
      <c r="Y1095" s="1145"/>
      <c r="Z1095" s="1145"/>
      <c r="AA1095" s="1145"/>
      <c r="AB1095" s="1145"/>
      <c r="AC1095" s="1145"/>
      <c r="AD1095" s="1145"/>
      <c r="AE1095" s="1145"/>
      <c r="AF1095" s="1146"/>
      <c r="AG1095" s="1153" t="s">
        <v>424</v>
      </c>
      <c r="AH1095" s="1154"/>
      <c r="AI1095" s="1157" t="s">
        <v>423</v>
      </c>
      <c r="AJ1095" s="1159" t="s">
        <v>422</v>
      </c>
      <c r="AK1095" s="1160"/>
      <c r="AL1095" s="1161"/>
      <c r="AM1095" s="1157" t="s">
        <v>36</v>
      </c>
      <c r="AN1095" s="1162" t="s">
        <v>420</v>
      </c>
    </row>
    <row r="1096" spans="1:40" ht="13.5" thickBot="1" x14ac:dyDescent="0.35">
      <c r="A1096" s="1147"/>
      <c r="B1096" s="1148"/>
      <c r="C1096" s="1148"/>
      <c r="D1096" s="1148"/>
      <c r="E1096" s="1148"/>
      <c r="F1096" s="1148"/>
      <c r="G1096" s="1148"/>
      <c r="H1096" s="1148"/>
      <c r="I1096" s="1148"/>
      <c r="J1096" s="1148"/>
      <c r="K1096" s="1148"/>
      <c r="L1096" s="1148"/>
      <c r="M1096" s="1148"/>
      <c r="N1096" s="1148"/>
      <c r="O1096" s="1148"/>
      <c r="P1096" s="1148"/>
      <c r="Q1096" s="1148"/>
      <c r="R1096" s="1148"/>
      <c r="S1096" s="1148"/>
      <c r="T1096" s="1148"/>
      <c r="U1096" s="1148"/>
      <c r="V1096" s="1148"/>
      <c r="W1096" s="1148"/>
      <c r="X1096" s="1148"/>
      <c r="Y1096" s="1148"/>
      <c r="Z1096" s="1148"/>
      <c r="AA1096" s="1148"/>
      <c r="AB1096" s="1148"/>
      <c r="AC1096" s="1148"/>
      <c r="AD1096" s="1148"/>
      <c r="AE1096" s="1148"/>
      <c r="AF1096" s="1149"/>
      <c r="AG1096" s="1155"/>
      <c r="AH1096" s="1156"/>
      <c r="AI1096" s="1158"/>
      <c r="AJ1096" s="475" t="s">
        <v>446</v>
      </c>
      <c r="AK1096" s="475" t="s">
        <v>513</v>
      </c>
      <c r="AL1096" s="475" t="s">
        <v>417</v>
      </c>
      <c r="AM1096" s="1158"/>
      <c r="AN1096" s="1163"/>
    </row>
    <row r="1097" spans="1:40" ht="15.5" x14ac:dyDescent="0.35">
      <c r="A1097" s="1147"/>
      <c r="B1097" s="1148"/>
      <c r="C1097" s="1148"/>
      <c r="D1097" s="1148"/>
      <c r="E1097" s="1148"/>
      <c r="F1097" s="1148"/>
      <c r="G1097" s="1148"/>
      <c r="H1097" s="1148"/>
      <c r="I1097" s="1148"/>
      <c r="J1097" s="1148"/>
      <c r="K1097" s="1148"/>
      <c r="L1097" s="1148"/>
      <c r="M1097" s="1148"/>
      <c r="N1097" s="1148"/>
      <c r="O1097" s="1148"/>
      <c r="P1097" s="1148"/>
      <c r="Q1097" s="1148"/>
      <c r="R1097" s="1148"/>
      <c r="S1097" s="1148"/>
      <c r="T1097" s="1148"/>
      <c r="U1097" s="1148"/>
      <c r="V1097" s="1148"/>
      <c r="W1097" s="1148"/>
      <c r="X1097" s="1148"/>
      <c r="Y1097" s="1148"/>
      <c r="Z1097" s="1148"/>
      <c r="AA1097" s="1148"/>
      <c r="AB1097" s="1148"/>
      <c r="AC1097" s="1148"/>
      <c r="AD1097" s="1148"/>
      <c r="AE1097" s="1148"/>
      <c r="AF1097" s="1149"/>
      <c r="AG1097" s="1164"/>
      <c r="AH1097" s="1165"/>
      <c r="AI1097" s="469"/>
      <c r="AJ1097" s="467"/>
      <c r="AK1097" s="466"/>
      <c r="AL1097" s="466"/>
      <c r="AM1097" s="470"/>
      <c r="AN1097" s="465"/>
    </row>
    <row r="1098" spans="1:40" ht="15.5" x14ac:dyDescent="0.35">
      <c r="A1098" s="1147"/>
      <c r="B1098" s="1148"/>
      <c r="C1098" s="1148"/>
      <c r="D1098" s="1148"/>
      <c r="E1098" s="1148"/>
      <c r="F1098" s="1148"/>
      <c r="G1098" s="1148"/>
      <c r="H1098" s="1148"/>
      <c r="I1098" s="1148"/>
      <c r="J1098" s="1148"/>
      <c r="K1098" s="1148"/>
      <c r="L1098" s="1148"/>
      <c r="M1098" s="1148"/>
      <c r="N1098" s="1148"/>
      <c r="O1098" s="1148"/>
      <c r="P1098" s="1148"/>
      <c r="Q1098" s="1148"/>
      <c r="R1098" s="1148"/>
      <c r="S1098" s="1148"/>
      <c r="T1098" s="1148"/>
      <c r="U1098" s="1148"/>
      <c r="V1098" s="1148"/>
      <c r="W1098" s="1148"/>
      <c r="X1098" s="1148"/>
      <c r="Y1098" s="1148"/>
      <c r="Z1098" s="1148"/>
      <c r="AA1098" s="1148"/>
      <c r="AB1098" s="1148"/>
      <c r="AC1098" s="1148"/>
      <c r="AD1098" s="1148"/>
      <c r="AE1098" s="1148"/>
      <c r="AF1098" s="1149"/>
      <c r="AG1098" s="1166"/>
      <c r="AH1098" s="1167"/>
      <c r="AI1098" s="468" t="s">
        <v>656</v>
      </c>
      <c r="AJ1098" s="467"/>
      <c r="AK1098" s="466">
        <v>79</v>
      </c>
      <c r="AL1098" s="466"/>
      <c r="AM1098" s="470"/>
      <c r="AN1098" s="465">
        <f>AK1098</f>
        <v>79</v>
      </c>
    </row>
    <row r="1099" spans="1:40" ht="15.5" x14ac:dyDescent="0.35">
      <c r="A1099" s="1147"/>
      <c r="B1099" s="1148"/>
      <c r="C1099" s="1148"/>
      <c r="D1099" s="1148"/>
      <c r="E1099" s="1148"/>
      <c r="F1099" s="1148"/>
      <c r="G1099" s="1148"/>
      <c r="H1099" s="1148"/>
      <c r="I1099" s="1148"/>
      <c r="J1099" s="1148"/>
      <c r="K1099" s="1148"/>
      <c r="L1099" s="1148"/>
      <c r="M1099" s="1148"/>
      <c r="N1099" s="1148"/>
      <c r="O1099" s="1148"/>
      <c r="P1099" s="1148"/>
      <c r="Q1099" s="1148"/>
      <c r="R1099" s="1148"/>
      <c r="S1099" s="1148"/>
      <c r="T1099" s="1148"/>
      <c r="U1099" s="1148"/>
      <c r="V1099" s="1148"/>
      <c r="W1099" s="1148"/>
      <c r="X1099" s="1148"/>
      <c r="Y1099" s="1148"/>
      <c r="Z1099" s="1148"/>
      <c r="AA1099" s="1148"/>
      <c r="AB1099" s="1148"/>
      <c r="AC1099" s="1148"/>
      <c r="AD1099" s="1148"/>
      <c r="AE1099" s="1148"/>
      <c r="AF1099" s="1149"/>
      <c r="AG1099" s="1166"/>
      <c r="AH1099" s="1167"/>
      <c r="AI1099" s="468" t="s">
        <v>657</v>
      </c>
      <c r="AJ1099" s="467"/>
      <c r="AK1099" s="466">
        <v>65</v>
      </c>
      <c r="AL1099" s="467"/>
      <c r="AM1099" s="470"/>
      <c r="AN1099" s="465">
        <f>AK1099</f>
        <v>65</v>
      </c>
    </row>
    <row r="1100" spans="1:40" ht="15.5" x14ac:dyDescent="0.35">
      <c r="A1100" s="1147"/>
      <c r="B1100" s="1148"/>
      <c r="C1100" s="1148"/>
      <c r="D1100" s="1148"/>
      <c r="E1100" s="1148"/>
      <c r="F1100" s="1148"/>
      <c r="G1100" s="1148"/>
      <c r="H1100" s="1148"/>
      <c r="I1100" s="1148"/>
      <c r="J1100" s="1148"/>
      <c r="K1100" s="1148"/>
      <c r="L1100" s="1148"/>
      <c r="M1100" s="1148"/>
      <c r="N1100" s="1148"/>
      <c r="O1100" s="1148"/>
      <c r="P1100" s="1148"/>
      <c r="Q1100" s="1148"/>
      <c r="R1100" s="1148"/>
      <c r="S1100" s="1148"/>
      <c r="T1100" s="1148"/>
      <c r="U1100" s="1148"/>
      <c r="V1100" s="1148"/>
      <c r="W1100" s="1148"/>
      <c r="X1100" s="1148"/>
      <c r="Y1100" s="1148"/>
      <c r="Z1100" s="1148"/>
      <c r="AA1100" s="1148"/>
      <c r="AB1100" s="1148"/>
      <c r="AC1100" s="1148"/>
      <c r="AD1100" s="1148"/>
      <c r="AE1100" s="1148"/>
      <c r="AF1100" s="1149"/>
      <c r="AG1100" s="1166"/>
      <c r="AH1100" s="1167"/>
      <c r="AI1100" s="468" t="s">
        <v>658</v>
      </c>
      <c r="AJ1100" s="467"/>
      <c r="AK1100" s="466">
        <v>32</v>
      </c>
      <c r="AL1100" s="467"/>
      <c r="AM1100" s="470"/>
      <c r="AN1100" s="465">
        <f>AK1100</f>
        <v>32</v>
      </c>
    </row>
    <row r="1101" spans="1:40" ht="15.5" x14ac:dyDescent="0.35">
      <c r="A1101" s="1147"/>
      <c r="B1101" s="1148"/>
      <c r="C1101" s="1148"/>
      <c r="D1101" s="1148"/>
      <c r="E1101" s="1148"/>
      <c r="F1101" s="1148"/>
      <c r="G1101" s="1148"/>
      <c r="H1101" s="1148"/>
      <c r="I1101" s="1148"/>
      <c r="J1101" s="1148"/>
      <c r="K1101" s="1148"/>
      <c r="L1101" s="1148"/>
      <c r="M1101" s="1148"/>
      <c r="N1101" s="1148"/>
      <c r="O1101" s="1148"/>
      <c r="P1101" s="1148"/>
      <c r="Q1101" s="1148"/>
      <c r="R1101" s="1148"/>
      <c r="S1101" s="1148"/>
      <c r="T1101" s="1148"/>
      <c r="U1101" s="1148"/>
      <c r="V1101" s="1148"/>
      <c r="W1101" s="1148"/>
      <c r="X1101" s="1148"/>
      <c r="Y1101" s="1148"/>
      <c r="Z1101" s="1148"/>
      <c r="AA1101" s="1148"/>
      <c r="AB1101" s="1148"/>
      <c r="AC1101" s="1148"/>
      <c r="AD1101" s="1148"/>
      <c r="AE1101" s="1148"/>
      <c r="AF1101" s="1149"/>
      <c r="AG1101" s="1166"/>
      <c r="AH1101" s="1167"/>
      <c r="AI1101" s="468" t="s">
        <v>659</v>
      </c>
      <c r="AJ1101" s="467"/>
      <c r="AK1101" s="466">
        <v>116</v>
      </c>
      <c r="AL1101" s="467"/>
      <c r="AM1101" s="470"/>
      <c r="AN1101" s="465">
        <f>AK1101</f>
        <v>116</v>
      </c>
    </row>
    <row r="1102" spans="1:40" ht="15.5" x14ac:dyDescent="0.35">
      <c r="A1102" s="1147"/>
      <c r="B1102" s="1148"/>
      <c r="C1102" s="1148"/>
      <c r="D1102" s="1148"/>
      <c r="E1102" s="1148"/>
      <c r="F1102" s="1148"/>
      <c r="G1102" s="1148"/>
      <c r="H1102" s="1148"/>
      <c r="I1102" s="1148"/>
      <c r="J1102" s="1148"/>
      <c r="K1102" s="1148"/>
      <c r="L1102" s="1148"/>
      <c r="M1102" s="1148"/>
      <c r="N1102" s="1148"/>
      <c r="O1102" s="1148"/>
      <c r="P1102" s="1148"/>
      <c r="Q1102" s="1148"/>
      <c r="R1102" s="1148"/>
      <c r="S1102" s="1148"/>
      <c r="T1102" s="1148"/>
      <c r="U1102" s="1148"/>
      <c r="V1102" s="1148"/>
      <c r="W1102" s="1148"/>
      <c r="X1102" s="1148"/>
      <c r="Y1102" s="1148"/>
      <c r="Z1102" s="1148"/>
      <c r="AA1102" s="1148"/>
      <c r="AB1102" s="1148"/>
      <c r="AC1102" s="1148"/>
      <c r="AD1102" s="1148"/>
      <c r="AE1102" s="1148"/>
      <c r="AF1102" s="1149"/>
      <c r="AG1102" s="1166"/>
      <c r="AH1102" s="1167"/>
      <c r="AI1102" s="468"/>
      <c r="AJ1102" s="467"/>
      <c r="AK1102" s="466"/>
      <c r="AL1102" s="467"/>
      <c r="AM1102" s="470"/>
      <c r="AN1102" s="465">
        <f t="shared" ref="AN1102:AN1103" si="36">(AK1102*AL1102)</f>
        <v>0</v>
      </c>
    </row>
    <row r="1103" spans="1:40" ht="15.5" x14ac:dyDescent="0.35">
      <c r="A1103" s="1147"/>
      <c r="B1103" s="1148"/>
      <c r="C1103" s="1148"/>
      <c r="D1103" s="1148"/>
      <c r="E1103" s="1148"/>
      <c r="F1103" s="1148"/>
      <c r="G1103" s="1148"/>
      <c r="H1103" s="1148"/>
      <c r="I1103" s="1148"/>
      <c r="J1103" s="1148"/>
      <c r="K1103" s="1148"/>
      <c r="L1103" s="1148"/>
      <c r="M1103" s="1148"/>
      <c r="N1103" s="1148"/>
      <c r="O1103" s="1148"/>
      <c r="P1103" s="1148"/>
      <c r="Q1103" s="1148"/>
      <c r="R1103" s="1148"/>
      <c r="S1103" s="1148"/>
      <c r="T1103" s="1148"/>
      <c r="U1103" s="1148"/>
      <c r="V1103" s="1148"/>
      <c r="W1103" s="1148"/>
      <c r="X1103" s="1148"/>
      <c r="Y1103" s="1148"/>
      <c r="Z1103" s="1148"/>
      <c r="AA1103" s="1148"/>
      <c r="AB1103" s="1148"/>
      <c r="AC1103" s="1148"/>
      <c r="AD1103" s="1148"/>
      <c r="AE1103" s="1148"/>
      <c r="AF1103" s="1149"/>
      <c r="AG1103" s="1166"/>
      <c r="AH1103" s="1167"/>
      <c r="AI1103" s="468"/>
      <c r="AJ1103" s="467"/>
      <c r="AK1103" s="466"/>
      <c r="AL1103" s="467"/>
      <c r="AM1103" s="470"/>
      <c r="AN1103" s="465">
        <f t="shared" si="36"/>
        <v>0</v>
      </c>
    </row>
    <row r="1104" spans="1:40" ht="15.5" x14ac:dyDescent="0.35">
      <c r="A1104" s="1147"/>
      <c r="B1104" s="1148"/>
      <c r="C1104" s="1148"/>
      <c r="D1104" s="1148"/>
      <c r="E1104" s="1148"/>
      <c r="F1104" s="1148"/>
      <c r="G1104" s="1148"/>
      <c r="H1104" s="1148"/>
      <c r="I1104" s="1148"/>
      <c r="J1104" s="1148"/>
      <c r="K1104" s="1148"/>
      <c r="L1104" s="1148"/>
      <c r="M1104" s="1148"/>
      <c r="N1104" s="1148"/>
      <c r="O1104" s="1148"/>
      <c r="P1104" s="1148"/>
      <c r="Q1104" s="1148"/>
      <c r="R1104" s="1148"/>
      <c r="S1104" s="1148"/>
      <c r="T1104" s="1148"/>
      <c r="U1104" s="1148"/>
      <c r="V1104" s="1148"/>
      <c r="W1104" s="1148"/>
      <c r="X1104" s="1148"/>
      <c r="Y1104" s="1148"/>
      <c r="Z1104" s="1148"/>
      <c r="AA1104" s="1148"/>
      <c r="AB1104" s="1148"/>
      <c r="AC1104" s="1148"/>
      <c r="AD1104" s="1148"/>
      <c r="AE1104" s="1148"/>
      <c r="AF1104" s="1149"/>
      <c r="AG1104" s="1166"/>
      <c r="AH1104" s="1167"/>
      <c r="AI1104" s="468"/>
      <c r="AJ1104" s="467"/>
      <c r="AK1104" s="467"/>
      <c r="AL1104" s="466"/>
      <c r="AM1104" s="466"/>
      <c r="AN1104" s="465"/>
    </row>
    <row r="1105" spans="1:40" ht="15.5" x14ac:dyDescent="0.35">
      <c r="A1105" s="1147"/>
      <c r="B1105" s="1148"/>
      <c r="C1105" s="1148"/>
      <c r="D1105" s="1148"/>
      <c r="E1105" s="1148"/>
      <c r="F1105" s="1148"/>
      <c r="G1105" s="1148"/>
      <c r="H1105" s="1148"/>
      <c r="I1105" s="1148"/>
      <c r="J1105" s="1148"/>
      <c r="K1105" s="1148"/>
      <c r="L1105" s="1148"/>
      <c r="M1105" s="1148"/>
      <c r="N1105" s="1148"/>
      <c r="O1105" s="1148"/>
      <c r="P1105" s="1148"/>
      <c r="Q1105" s="1148"/>
      <c r="R1105" s="1148"/>
      <c r="S1105" s="1148"/>
      <c r="T1105" s="1148"/>
      <c r="U1105" s="1148"/>
      <c r="V1105" s="1148"/>
      <c r="W1105" s="1148"/>
      <c r="X1105" s="1148"/>
      <c r="Y1105" s="1148"/>
      <c r="Z1105" s="1148"/>
      <c r="AA1105" s="1148"/>
      <c r="AB1105" s="1148"/>
      <c r="AC1105" s="1148"/>
      <c r="AD1105" s="1148"/>
      <c r="AE1105" s="1148"/>
      <c r="AF1105" s="1149"/>
      <c r="AG1105" s="1166"/>
      <c r="AH1105" s="1167"/>
      <c r="AI1105" s="469"/>
      <c r="AJ1105" s="467"/>
      <c r="AK1105" s="467"/>
      <c r="AL1105" s="466"/>
      <c r="AM1105" s="466"/>
      <c r="AN1105" s="465"/>
    </row>
    <row r="1106" spans="1:40" ht="15.5" x14ac:dyDescent="0.35">
      <c r="A1106" s="1147"/>
      <c r="B1106" s="1148"/>
      <c r="C1106" s="1148"/>
      <c r="D1106" s="1148"/>
      <c r="E1106" s="1148"/>
      <c r="F1106" s="1148"/>
      <c r="G1106" s="1148"/>
      <c r="H1106" s="1148"/>
      <c r="I1106" s="1148"/>
      <c r="J1106" s="1148"/>
      <c r="K1106" s="1148"/>
      <c r="L1106" s="1148"/>
      <c r="M1106" s="1148"/>
      <c r="N1106" s="1148"/>
      <c r="O1106" s="1148"/>
      <c r="P1106" s="1148"/>
      <c r="Q1106" s="1148"/>
      <c r="R1106" s="1148"/>
      <c r="S1106" s="1148"/>
      <c r="T1106" s="1148"/>
      <c r="U1106" s="1148"/>
      <c r="V1106" s="1148"/>
      <c r="W1106" s="1148"/>
      <c r="X1106" s="1148"/>
      <c r="Y1106" s="1148"/>
      <c r="Z1106" s="1148"/>
      <c r="AA1106" s="1148"/>
      <c r="AB1106" s="1148"/>
      <c r="AC1106" s="1148"/>
      <c r="AD1106" s="1148"/>
      <c r="AE1106" s="1148"/>
      <c r="AF1106" s="1149"/>
      <c r="AG1106" s="1166"/>
      <c r="AH1106" s="1167"/>
      <c r="AI1106" s="468"/>
      <c r="AJ1106" s="467"/>
      <c r="AK1106" s="467"/>
      <c r="AL1106" s="466"/>
      <c r="AM1106" s="466"/>
      <c r="AN1106" s="465"/>
    </row>
    <row r="1107" spans="1:40" ht="15.5" x14ac:dyDescent="0.35">
      <c r="A1107" s="1147"/>
      <c r="B1107" s="1148"/>
      <c r="C1107" s="1148"/>
      <c r="D1107" s="1148"/>
      <c r="E1107" s="1148"/>
      <c r="F1107" s="1148"/>
      <c r="G1107" s="1148"/>
      <c r="H1107" s="1148"/>
      <c r="I1107" s="1148"/>
      <c r="J1107" s="1148"/>
      <c r="K1107" s="1148"/>
      <c r="L1107" s="1148"/>
      <c r="M1107" s="1148"/>
      <c r="N1107" s="1148"/>
      <c r="O1107" s="1148"/>
      <c r="P1107" s="1148"/>
      <c r="Q1107" s="1148"/>
      <c r="R1107" s="1148"/>
      <c r="S1107" s="1148"/>
      <c r="T1107" s="1148"/>
      <c r="U1107" s="1148"/>
      <c r="V1107" s="1148"/>
      <c r="W1107" s="1148"/>
      <c r="X1107" s="1148"/>
      <c r="Y1107" s="1148"/>
      <c r="Z1107" s="1148"/>
      <c r="AA1107" s="1148"/>
      <c r="AB1107" s="1148"/>
      <c r="AC1107" s="1148"/>
      <c r="AD1107" s="1148"/>
      <c r="AE1107" s="1148"/>
      <c r="AF1107" s="1149"/>
      <c r="AG1107" s="545"/>
      <c r="AH1107" s="546"/>
      <c r="AI1107" s="468"/>
      <c r="AJ1107" s="467"/>
      <c r="AK1107" s="467"/>
      <c r="AL1107" s="466"/>
      <c r="AM1107" s="466"/>
      <c r="AN1107" s="465"/>
    </row>
    <row r="1108" spans="1:40" ht="15.5" x14ac:dyDescent="0.35">
      <c r="A1108" s="1147"/>
      <c r="B1108" s="1148"/>
      <c r="C1108" s="1148"/>
      <c r="D1108" s="1148"/>
      <c r="E1108" s="1148"/>
      <c r="F1108" s="1148"/>
      <c r="G1108" s="1148"/>
      <c r="H1108" s="1148"/>
      <c r="I1108" s="1148"/>
      <c r="J1108" s="1148"/>
      <c r="K1108" s="1148"/>
      <c r="L1108" s="1148"/>
      <c r="M1108" s="1148"/>
      <c r="N1108" s="1148"/>
      <c r="O1108" s="1148"/>
      <c r="P1108" s="1148"/>
      <c r="Q1108" s="1148"/>
      <c r="R1108" s="1148"/>
      <c r="S1108" s="1148"/>
      <c r="T1108" s="1148"/>
      <c r="U1108" s="1148"/>
      <c r="V1108" s="1148"/>
      <c r="W1108" s="1148"/>
      <c r="X1108" s="1148"/>
      <c r="Y1108" s="1148"/>
      <c r="Z1108" s="1148"/>
      <c r="AA1108" s="1148"/>
      <c r="AB1108" s="1148"/>
      <c r="AC1108" s="1148"/>
      <c r="AD1108" s="1148"/>
      <c r="AE1108" s="1148"/>
      <c r="AF1108" s="1149"/>
      <c r="AG1108" s="545"/>
      <c r="AH1108" s="546"/>
      <c r="AI1108" s="468"/>
      <c r="AJ1108" s="467"/>
      <c r="AK1108" s="467"/>
      <c r="AL1108" s="466"/>
      <c r="AM1108" s="466"/>
      <c r="AN1108" s="465"/>
    </row>
    <row r="1109" spans="1:40" ht="15.5" x14ac:dyDescent="0.35">
      <c r="A1109" s="1147"/>
      <c r="B1109" s="1148"/>
      <c r="C1109" s="1148"/>
      <c r="D1109" s="1148"/>
      <c r="E1109" s="1148"/>
      <c r="F1109" s="1148"/>
      <c r="G1109" s="1148"/>
      <c r="H1109" s="1148"/>
      <c r="I1109" s="1148"/>
      <c r="J1109" s="1148"/>
      <c r="K1109" s="1148"/>
      <c r="L1109" s="1148"/>
      <c r="M1109" s="1148"/>
      <c r="N1109" s="1148"/>
      <c r="O1109" s="1148"/>
      <c r="P1109" s="1148"/>
      <c r="Q1109" s="1148"/>
      <c r="R1109" s="1148"/>
      <c r="S1109" s="1148"/>
      <c r="T1109" s="1148"/>
      <c r="U1109" s="1148"/>
      <c r="V1109" s="1148"/>
      <c r="W1109" s="1148"/>
      <c r="X1109" s="1148"/>
      <c r="Y1109" s="1148"/>
      <c r="Z1109" s="1148"/>
      <c r="AA1109" s="1148"/>
      <c r="AB1109" s="1148"/>
      <c r="AC1109" s="1148"/>
      <c r="AD1109" s="1148"/>
      <c r="AE1109" s="1148"/>
      <c r="AF1109" s="1149"/>
      <c r="AG1109" s="545"/>
      <c r="AH1109" s="546"/>
      <c r="AI1109" s="468"/>
      <c r="AJ1109" s="467"/>
      <c r="AK1109" s="467"/>
      <c r="AL1109" s="466"/>
      <c r="AM1109" s="466"/>
      <c r="AN1109" s="465"/>
    </row>
    <row r="1110" spans="1:40" ht="15.5" x14ac:dyDescent="0.35">
      <c r="A1110" s="1147"/>
      <c r="B1110" s="1148"/>
      <c r="C1110" s="1148"/>
      <c r="D1110" s="1148"/>
      <c r="E1110" s="1148"/>
      <c r="F1110" s="1148"/>
      <c r="G1110" s="1148"/>
      <c r="H1110" s="1148"/>
      <c r="I1110" s="1148"/>
      <c r="J1110" s="1148"/>
      <c r="K1110" s="1148"/>
      <c r="L1110" s="1148"/>
      <c r="M1110" s="1148"/>
      <c r="N1110" s="1148"/>
      <c r="O1110" s="1148"/>
      <c r="P1110" s="1148"/>
      <c r="Q1110" s="1148"/>
      <c r="R1110" s="1148"/>
      <c r="S1110" s="1148"/>
      <c r="T1110" s="1148"/>
      <c r="U1110" s="1148"/>
      <c r="V1110" s="1148"/>
      <c r="W1110" s="1148"/>
      <c r="X1110" s="1148"/>
      <c r="Y1110" s="1148"/>
      <c r="Z1110" s="1148"/>
      <c r="AA1110" s="1148"/>
      <c r="AB1110" s="1148"/>
      <c r="AC1110" s="1148"/>
      <c r="AD1110" s="1148"/>
      <c r="AE1110" s="1148"/>
      <c r="AF1110" s="1149"/>
      <c r="AG1110" s="545"/>
      <c r="AH1110" s="546"/>
      <c r="AI1110" s="468"/>
      <c r="AJ1110" s="467"/>
      <c r="AK1110" s="467"/>
      <c r="AL1110" s="466"/>
      <c r="AM1110" s="466"/>
      <c r="AN1110" s="465"/>
    </row>
    <row r="1111" spans="1:40" ht="15.5" x14ac:dyDescent="0.35">
      <c r="A1111" s="1147"/>
      <c r="B1111" s="1148"/>
      <c r="C1111" s="1148"/>
      <c r="D1111" s="1148"/>
      <c r="E1111" s="1148"/>
      <c r="F1111" s="1148"/>
      <c r="G1111" s="1148"/>
      <c r="H1111" s="1148"/>
      <c r="I1111" s="1148"/>
      <c r="J1111" s="1148"/>
      <c r="K1111" s="1148"/>
      <c r="L1111" s="1148"/>
      <c r="M1111" s="1148"/>
      <c r="N1111" s="1148"/>
      <c r="O1111" s="1148"/>
      <c r="P1111" s="1148"/>
      <c r="Q1111" s="1148"/>
      <c r="R1111" s="1148"/>
      <c r="S1111" s="1148"/>
      <c r="T1111" s="1148"/>
      <c r="U1111" s="1148"/>
      <c r="V1111" s="1148"/>
      <c r="W1111" s="1148"/>
      <c r="X1111" s="1148"/>
      <c r="Y1111" s="1148"/>
      <c r="Z1111" s="1148"/>
      <c r="AA1111" s="1148"/>
      <c r="AB1111" s="1148"/>
      <c r="AC1111" s="1148"/>
      <c r="AD1111" s="1148"/>
      <c r="AE1111" s="1148"/>
      <c r="AF1111" s="1149"/>
      <c r="AG1111" s="545"/>
      <c r="AH1111" s="546"/>
      <c r="AI1111" s="468"/>
      <c r="AJ1111" s="467"/>
      <c r="AK1111" s="467"/>
      <c r="AL1111" s="466"/>
      <c r="AM1111" s="466"/>
      <c r="AN1111" s="465"/>
    </row>
    <row r="1112" spans="1:40" ht="15.5" x14ac:dyDescent="0.35">
      <c r="A1112" s="1147"/>
      <c r="B1112" s="1148"/>
      <c r="C1112" s="1148"/>
      <c r="D1112" s="1148"/>
      <c r="E1112" s="1148"/>
      <c r="F1112" s="1148"/>
      <c r="G1112" s="1148"/>
      <c r="H1112" s="1148"/>
      <c r="I1112" s="1148"/>
      <c r="J1112" s="1148"/>
      <c r="K1112" s="1148"/>
      <c r="L1112" s="1148"/>
      <c r="M1112" s="1148"/>
      <c r="N1112" s="1148"/>
      <c r="O1112" s="1148"/>
      <c r="P1112" s="1148"/>
      <c r="Q1112" s="1148"/>
      <c r="R1112" s="1148"/>
      <c r="S1112" s="1148"/>
      <c r="T1112" s="1148"/>
      <c r="U1112" s="1148"/>
      <c r="V1112" s="1148"/>
      <c r="W1112" s="1148"/>
      <c r="X1112" s="1148"/>
      <c r="Y1112" s="1148"/>
      <c r="Z1112" s="1148"/>
      <c r="AA1112" s="1148"/>
      <c r="AB1112" s="1148"/>
      <c r="AC1112" s="1148"/>
      <c r="AD1112" s="1148"/>
      <c r="AE1112" s="1148"/>
      <c r="AF1112" s="1149"/>
      <c r="AG1112" s="545"/>
      <c r="AH1112" s="546"/>
      <c r="AI1112" s="468"/>
      <c r="AJ1112" s="467"/>
      <c r="AK1112" s="467"/>
      <c r="AL1112" s="466"/>
      <c r="AM1112" s="466"/>
      <c r="AN1112" s="465"/>
    </row>
    <row r="1113" spans="1:40" ht="15.5" x14ac:dyDescent="0.35">
      <c r="A1113" s="1147"/>
      <c r="B1113" s="1148"/>
      <c r="C1113" s="1148"/>
      <c r="D1113" s="1148"/>
      <c r="E1113" s="1148"/>
      <c r="F1113" s="1148"/>
      <c r="G1113" s="1148"/>
      <c r="H1113" s="1148"/>
      <c r="I1113" s="1148"/>
      <c r="J1113" s="1148"/>
      <c r="K1113" s="1148"/>
      <c r="L1113" s="1148"/>
      <c r="M1113" s="1148"/>
      <c r="N1113" s="1148"/>
      <c r="O1113" s="1148"/>
      <c r="P1113" s="1148"/>
      <c r="Q1113" s="1148"/>
      <c r="R1113" s="1148"/>
      <c r="S1113" s="1148"/>
      <c r="T1113" s="1148"/>
      <c r="U1113" s="1148"/>
      <c r="V1113" s="1148"/>
      <c r="W1113" s="1148"/>
      <c r="X1113" s="1148"/>
      <c r="Y1113" s="1148"/>
      <c r="Z1113" s="1148"/>
      <c r="AA1113" s="1148"/>
      <c r="AB1113" s="1148"/>
      <c r="AC1113" s="1148"/>
      <c r="AD1113" s="1148"/>
      <c r="AE1113" s="1148"/>
      <c r="AF1113" s="1149"/>
      <c r="AG1113" s="545"/>
      <c r="AH1113" s="546"/>
      <c r="AI1113" s="468"/>
      <c r="AJ1113" s="467"/>
      <c r="AK1113" s="467"/>
      <c r="AL1113" s="466"/>
      <c r="AM1113" s="466"/>
      <c r="AN1113" s="465"/>
    </row>
    <row r="1114" spans="1:40" ht="15.5" x14ac:dyDescent="0.35">
      <c r="A1114" s="1147"/>
      <c r="B1114" s="1148"/>
      <c r="C1114" s="1148"/>
      <c r="D1114" s="1148"/>
      <c r="E1114" s="1148"/>
      <c r="F1114" s="1148"/>
      <c r="G1114" s="1148"/>
      <c r="H1114" s="1148"/>
      <c r="I1114" s="1148"/>
      <c r="J1114" s="1148"/>
      <c r="K1114" s="1148"/>
      <c r="L1114" s="1148"/>
      <c r="M1114" s="1148"/>
      <c r="N1114" s="1148"/>
      <c r="O1114" s="1148"/>
      <c r="P1114" s="1148"/>
      <c r="Q1114" s="1148"/>
      <c r="R1114" s="1148"/>
      <c r="S1114" s="1148"/>
      <c r="T1114" s="1148"/>
      <c r="U1114" s="1148"/>
      <c r="V1114" s="1148"/>
      <c r="W1114" s="1148"/>
      <c r="X1114" s="1148"/>
      <c r="Y1114" s="1148"/>
      <c r="Z1114" s="1148"/>
      <c r="AA1114" s="1148"/>
      <c r="AB1114" s="1148"/>
      <c r="AC1114" s="1148"/>
      <c r="AD1114" s="1148"/>
      <c r="AE1114" s="1148"/>
      <c r="AF1114" s="1149"/>
      <c r="AG1114" s="545"/>
      <c r="AH1114" s="546"/>
      <c r="AI1114" s="468"/>
      <c r="AJ1114" s="467"/>
      <c r="AK1114" s="467"/>
      <c r="AL1114" s="466"/>
      <c r="AM1114" s="466"/>
      <c r="AN1114" s="465"/>
    </row>
    <row r="1115" spans="1:40" ht="15.5" x14ac:dyDescent="0.35">
      <c r="A1115" s="1147"/>
      <c r="B1115" s="1148"/>
      <c r="C1115" s="1148"/>
      <c r="D1115" s="1148"/>
      <c r="E1115" s="1148"/>
      <c r="F1115" s="1148"/>
      <c r="G1115" s="1148"/>
      <c r="H1115" s="1148"/>
      <c r="I1115" s="1148"/>
      <c r="J1115" s="1148"/>
      <c r="K1115" s="1148"/>
      <c r="L1115" s="1148"/>
      <c r="M1115" s="1148"/>
      <c r="N1115" s="1148"/>
      <c r="O1115" s="1148"/>
      <c r="P1115" s="1148"/>
      <c r="Q1115" s="1148"/>
      <c r="R1115" s="1148"/>
      <c r="S1115" s="1148"/>
      <c r="T1115" s="1148"/>
      <c r="U1115" s="1148"/>
      <c r="V1115" s="1148"/>
      <c r="W1115" s="1148"/>
      <c r="X1115" s="1148"/>
      <c r="Y1115" s="1148"/>
      <c r="Z1115" s="1148"/>
      <c r="AA1115" s="1148"/>
      <c r="AB1115" s="1148"/>
      <c r="AC1115" s="1148"/>
      <c r="AD1115" s="1148"/>
      <c r="AE1115" s="1148"/>
      <c r="AF1115" s="1149"/>
      <c r="AG1115" s="545"/>
      <c r="AH1115" s="546"/>
      <c r="AI1115" s="468"/>
      <c r="AJ1115" s="467"/>
      <c r="AK1115" s="467"/>
      <c r="AL1115" s="466"/>
      <c r="AM1115" s="466"/>
      <c r="AN1115" s="465"/>
    </row>
    <row r="1116" spans="1:40" ht="15.5" x14ac:dyDescent="0.35">
      <c r="A1116" s="1147"/>
      <c r="B1116" s="1148"/>
      <c r="C1116" s="1148"/>
      <c r="D1116" s="1148"/>
      <c r="E1116" s="1148"/>
      <c r="F1116" s="1148"/>
      <c r="G1116" s="1148"/>
      <c r="H1116" s="1148"/>
      <c r="I1116" s="1148"/>
      <c r="J1116" s="1148"/>
      <c r="K1116" s="1148"/>
      <c r="L1116" s="1148"/>
      <c r="M1116" s="1148"/>
      <c r="N1116" s="1148"/>
      <c r="O1116" s="1148"/>
      <c r="P1116" s="1148"/>
      <c r="Q1116" s="1148"/>
      <c r="R1116" s="1148"/>
      <c r="S1116" s="1148"/>
      <c r="T1116" s="1148"/>
      <c r="U1116" s="1148"/>
      <c r="V1116" s="1148"/>
      <c r="W1116" s="1148"/>
      <c r="X1116" s="1148"/>
      <c r="Y1116" s="1148"/>
      <c r="Z1116" s="1148"/>
      <c r="AA1116" s="1148"/>
      <c r="AB1116" s="1148"/>
      <c r="AC1116" s="1148"/>
      <c r="AD1116" s="1148"/>
      <c r="AE1116" s="1148"/>
      <c r="AF1116" s="1149"/>
      <c r="AG1116" s="545"/>
      <c r="AH1116" s="546"/>
      <c r="AI1116" s="468"/>
      <c r="AJ1116" s="467"/>
      <c r="AK1116" s="467"/>
      <c r="AL1116" s="466"/>
      <c r="AM1116" s="466"/>
      <c r="AN1116" s="465"/>
    </row>
    <row r="1117" spans="1:40" ht="15.5" x14ac:dyDescent="0.35">
      <c r="A1117" s="1147"/>
      <c r="B1117" s="1148"/>
      <c r="C1117" s="1148"/>
      <c r="D1117" s="1148"/>
      <c r="E1117" s="1148"/>
      <c r="F1117" s="1148"/>
      <c r="G1117" s="1148"/>
      <c r="H1117" s="1148"/>
      <c r="I1117" s="1148"/>
      <c r="J1117" s="1148"/>
      <c r="K1117" s="1148"/>
      <c r="L1117" s="1148"/>
      <c r="M1117" s="1148"/>
      <c r="N1117" s="1148"/>
      <c r="O1117" s="1148"/>
      <c r="P1117" s="1148"/>
      <c r="Q1117" s="1148"/>
      <c r="R1117" s="1148"/>
      <c r="S1117" s="1148"/>
      <c r="T1117" s="1148"/>
      <c r="U1117" s="1148"/>
      <c r="V1117" s="1148"/>
      <c r="W1117" s="1148"/>
      <c r="X1117" s="1148"/>
      <c r="Y1117" s="1148"/>
      <c r="Z1117" s="1148"/>
      <c r="AA1117" s="1148"/>
      <c r="AB1117" s="1148"/>
      <c r="AC1117" s="1148"/>
      <c r="AD1117" s="1148"/>
      <c r="AE1117" s="1148"/>
      <c r="AF1117" s="1149"/>
      <c r="AG1117" s="545"/>
      <c r="AH1117" s="546"/>
      <c r="AI1117" s="468"/>
      <c r="AJ1117" s="467"/>
      <c r="AK1117" s="467"/>
      <c r="AL1117" s="466"/>
      <c r="AM1117" s="466"/>
      <c r="AN1117" s="465"/>
    </row>
    <row r="1118" spans="1:40" ht="15.5" x14ac:dyDescent="0.35">
      <c r="A1118" s="1147"/>
      <c r="B1118" s="1148"/>
      <c r="C1118" s="1148"/>
      <c r="D1118" s="1148"/>
      <c r="E1118" s="1148"/>
      <c r="F1118" s="1148"/>
      <c r="G1118" s="1148"/>
      <c r="H1118" s="1148"/>
      <c r="I1118" s="1148"/>
      <c r="J1118" s="1148"/>
      <c r="K1118" s="1148"/>
      <c r="L1118" s="1148"/>
      <c r="M1118" s="1148"/>
      <c r="N1118" s="1148"/>
      <c r="O1118" s="1148"/>
      <c r="P1118" s="1148"/>
      <c r="Q1118" s="1148"/>
      <c r="R1118" s="1148"/>
      <c r="S1118" s="1148"/>
      <c r="T1118" s="1148"/>
      <c r="U1118" s="1148"/>
      <c r="V1118" s="1148"/>
      <c r="W1118" s="1148"/>
      <c r="X1118" s="1148"/>
      <c r="Y1118" s="1148"/>
      <c r="Z1118" s="1148"/>
      <c r="AA1118" s="1148"/>
      <c r="AB1118" s="1148"/>
      <c r="AC1118" s="1148"/>
      <c r="AD1118" s="1148"/>
      <c r="AE1118" s="1148"/>
      <c r="AF1118" s="1149"/>
      <c r="AG1118" s="545"/>
      <c r="AH1118" s="546"/>
      <c r="AI1118" s="468"/>
      <c r="AJ1118" s="467"/>
      <c r="AK1118" s="467"/>
      <c r="AL1118" s="466"/>
      <c r="AM1118" s="466"/>
      <c r="AN1118" s="465"/>
    </row>
    <row r="1119" spans="1:40" ht="15.5" x14ac:dyDescent="0.35">
      <c r="A1119" s="1147"/>
      <c r="B1119" s="1148"/>
      <c r="C1119" s="1148"/>
      <c r="D1119" s="1148"/>
      <c r="E1119" s="1148"/>
      <c r="F1119" s="1148"/>
      <c r="G1119" s="1148"/>
      <c r="H1119" s="1148"/>
      <c r="I1119" s="1148"/>
      <c r="J1119" s="1148"/>
      <c r="K1119" s="1148"/>
      <c r="L1119" s="1148"/>
      <c r="M1119" s="1148"/>
      <c r="N1119" s="1148"/>
      <c r="O1119" s="1148"/>
      <c r="P1119" s="1148"/>
      <c r="Q1119" s="1148"/>
      <c r="R1119" s="1148"/>
      <c r="S1119" s="1148"/>
      <c r="T1119" s="1148"/>
      <c r="U1119" s="1148"/>
      <c r="V1119" s="1148"/>
      <c r="W1119" s="1148"/>
      <c r="X1119" s="1148"/>
      <c r="Y1119" s="1148"/>
      <c r="Z1119" s="1148"/>
      <c r="AA1119" s="1148"/>
      <c r="AB1119" s="1148"/>
      <c r="AC1119" s="1148"/>
      <c r="AD1119" s="1148"/>
      <c r="AE1119" s="1148"/>
      <c r="AF1119" s="1149"/>
      <c r="AG1119" s="1166"/>
      <c r="AH1119" s="1167"/>
      <c r="AI1119" s="468"/>
      <c r="AJ1119" s="467"/>
      <c r="AK1119" s="467"/>
      <c r="AL1119" s="466"/>
      <c r="AM1119" s="466"/>
      <c r="AN1119" s="465"/>
    </row>
    <row r="1120" spans="1:40" ht="15.5" x14ac:dyDescent="0.35">
      <c r="A1120" s="1147"/>
      <c r="B1120" s="1148"/>
      <c r="C1120" s="1148"/>
      <c r="D1120" s="1148"/>
      <c r="E1120" s="1148"/>
      <c r="F1120" s="1148"/>
      <c r="G1120" s="1148"/>
      <c r="H1120" s="1148"/>
      <c r="I1120" s="1148"/>
      <c r="J1120" s="1148"/>
      <c r="K1120" s="1148"/>
      <c r="L1120" s="1148"/>
      <c r="M1120" s="1148"/>
      <c r="N1120" s="1148"/>
      <c r="O1120" s="1148"/>
      <c r="P1120" s="1148"/>
      <c r="Q1120" s="1148"/>
      <c r="R1120" s="1148"/>
      <c r="S1120" s="1148"/>
      <c r="T1120" s="1148"/>
      <c r="U1120" s="1148"/>
      <c r="V1120" s="1148"/>
      <c r="W1120" s="1148"/>
      <c r="X1120" s="1148"/>
      <c r="Y1120" s="1148"/>
      <c r="Z1120" s="1148"/>
      <c r="AA1120" s="1148"/>
      <c r="AB1120" s="1148"/>
      <c r="AC1120" s="1148"/>
      <c r="AD1120" s="1148"/>
      <c r="AE1120" s="1148"/>
      <c r="AF1120" s="1149"/>
      <c r="AG1120" s="1166"/>
      <c r="AH1120" s="1167"/>
      <c r="AI1120" s="468"/>
      <c r="AJ1120" s="467"/>
      <c r="AK1120" s="467"/>
      <c r="AL1120" s="466"/>
      <c r="AM1120" s="466"/>
      <c r="AN1120" s="465"/>
    </row>
    <row r="1121" spans="1:40" ht="15.5" x14ac:dyDescent="0.35">
      <c r="A1121" s="1147"/>
      <c r="B1121" s="1148"/>
      <c r="C1121" s="1148"/>
      <c r="D1121" s="1148"/>
      <c r="E1121" s="1148"/>
      <c r="F1121" s="1148"/>
      <c r="G1121" s="1148"/>
      <c r="H1121" s="1148"/>
      <c r="I1121" s="1148"/>
      <c r="J1121" s="1148"/>
      <c r="K1121" s="1148"/>
      <c r="L1121" s="1148"/>
      <c r="M1121" s="1148"/>
      <c r="N1121" s="1148"/>
      <c r="O1121" s="1148"/>
      <c r="P1121" s="1148"/>
      <c r="Q1121" s="1148"/>
      <c r="R1121" s="1148"/>
      <c r="S1121" s="1148"/>
      <c r="T1121" s="1148"/>
      <c r="U1121" s="1148"/>
      <c r="V1121" s="1148"/>
      <c r="W1121" s="1148"/>
      <c r="X1121" s="1148"/>
      <c r="Y1121" s="1148"/>
      <c r="Z1121" s="1148"/>
      <c r="AA1121" s="1148"/>
      <c r="AB1121" s="1148"/>
      <c r="AC1121" s="1148"/>
      <c r="AD1121" s="1148"/>
      <c r="AE1121" s="1148"/>
      <c r="AF1121" s="1149"/>
      <c r="AG1121" s="1166"/>
      <c r="AH1121" s="1167"/>
      <c r="AI1121" s="468"/>
      <c r="AJ1121" s="467"/>
      <c r="AK1121" s="467"/>
      <c r="AL1121" s="466"/>
      <c r="AM1121" s="466"/>
      <c r="AN1121" s="465"/>
    </row>
    <row r="1122" spans="1:40" ht="15.5" x14ac:dyDescent="0.35">
      <c r="A1122" s="1147"/>
      <c r="B1122" s="1148"/>
      <c r="C1122" s="1148"/>
      <c r="D1122" s="1148"/>
      <c r="E1122" s="1148"/>
      <c r="F1122" s="1148"/>
      <c r="G1122" s="1148"/>
      <c r="H1122" s="1148"/>
      <c r="I1122" s="1148"/>
      <c r="J1122" s="1148"/>
      <c r="K1122" s="1148"/>
      <c r="L1122" s="1148"/>
      <c r="M1122" s="1148"/>
      <c r="N1122" s="1148"/>
      <c r="O1122" s="1148"/>
      <c r="P1122" s="1148"/>
      <c r="Q1122" s="1148"/>
      <c r="R1122" s="1148"/>
      <c r="S1122" s="1148"/>
      <c r="T1122" s="1148"/>
      <c r="U1122" s="1148"/>
      <c r="V1122" s="1148"/>
      <c r="W1122" s="1148"/>
      <c r="X1122" s="1148"/>
      <c r="Y1122" s="1148"/>
      <c r="Z1122" s="1148"/>
      <c r="AA1122" s="1148"/>
      <c r="AB1122" s="1148"/>
      <c r="AC1122" s="1148"/>
      <c r="AD1122" s="1148"/>
      <c r="AE1122" s="1148"/>
      <c r="AF1122" s="1149"/>
      <c r="AG1122" s="1166"/>
      <c r="AH1122" s="1167"/>
      <c r="AI1122" s="468"/>
      <c r="AJ1122" s="467"/>
      <c r="AK1122" s="467"/>
      <c r="AL1122" s="466"/>
      <c r="AM1122" s="466"/>
      <c r="AN1122" s="465"/>
    </row>
    <row r="1123" spans="1:40" ht="15.5" x14ac:dyDescent="0.35">
      <c r="A1123" s="1147"/>
      <c r="B1123" s="1148"/>
      <c r="C1123" s="1148"/>
      <c r="D1123" s="1148"/>
      <c r="E1123" s="1148"/>
      <c r="F1123" s="1148"/>
      <c r="G1123" s="1148"/>
      <c r="H1123" s="1148"/>
      <c r="I1123" s="1148"/>
      <c r="J1123" s="1148"/>
      <c r="K1123" s="1148"/>
      <c r="L1123" s="1148"/>
      <c r="M1123" s="1148"/>
      <c r="N1123" s="1148"/>
      <c r="O1123" s="1148"/>
      <c r="P1123" s="1148"/>
      <c r="Q1123" s="1148"/>
      <c r="R1123" s="1148"/>
      <c r="S1123" s="1148"/>
      <c r="T1123" s="1148"/>
      <c r="U1123" s="1148"/>
      <c r="V1123" s="1148"/>
      <c r="W1123" s="1148"/>
      <c r="X1123" s="1148"/>
      <c r="Y1123" s="1148"/>
      <c r="Z1123" s="1148"/>
      <c r="AA1123" s="1148"/>
      <c r="AB1123" s="1148"/>
      <c r="AC1123" s="1148"/>
      <c r="AD1123" s="1148"/>
      <c r="AE1123" s="1148"/>
      <c r="AF1123" s="1149"/>
      <c r="AG1123" s="1168"/>
      <c r="AH1123" s="1169"/>
      <c r="AI1123" s="551"/>
      <c r="AJ1123" s="547"/>
      <c r="AK1123" s="548"/>
      <c r="AL1123" s="548"/>
      <c r="AM1123" s="549"/>
      <c r="AN1123" s="550"/>
    </row>
    <row r="1124" spans="1:40" ht="15.5" x14ac:dyDescent="0.35">
      <c r="A1124" s="1147"/>
      <c r="B1124" s="1148"/>
      <c r="C1124" s="1148"/>
      <c r="D1124" s="1148"/>
      <c r="E1124" s="1148"/>
      <c r="F1124" s="1148"/>
      <c r="G1124" s="1148"/>
      <c r="H1124" s="1148"/>
      <c r="I1124" s="1148"/>
      <c r="J1124" s="1148"/>
      <c r="K1124" s="1148"/>
      <c r="L1124" s="1148"/>
      <c r="M1124" s="1148"/>
      <c r="N1124" s="1148"/>
      <c r="O1124" s="1148"/>
      <c r="P1124" s="1148"/>
      <c r="Q1124" s="1148"/>
      <c r="R1124" s="1148"/>
      <c r="S1124" s="1148"/>
      <c r="T1124" s="1148"/>
      <c r="U1124" s="1148"/>
      <c r="V1124" s="1148"/>
      <c r="W1124" s="1148"/>
      <c r="X1124" s="1148"/>
      <c r="Y1124" s="1148"/>
      <c r="Z1124" s="1148"/>
      <c r="AA1124" s="1148"/>
      <c r="AB1124" s="1148"/>
      <c r="AC1124" s="1148"/>
      <c r="AD1124" s="1148"/>
      <c r="AE1124" s="1148"/>
      <c r="AF1124" s="1149"/>
      <c r="AG1124" s="472"/>
      <c r="AH1124" s="471"/>
      <c r="AI1124" s="468"/>
      <c r="AJ1124" s="467"/>
      <c r="AK1124" s="466"/>
      <c r="AL1124" s="466"/>
      <c r="AM1124" s="470"/>
      <c r="AN1124" s="465"/>
    </row>
    <row r="1125" spans="1:40" ht="15.5" x14ac:dyDescent="0.35">
      <c r="A1125" s="1147"/>
      <c r="B1125" s="1148"/>
      <c r="C1125" s="1148"/>
      <c r="D1125" s="1148"/>
      <c r="E1125" s="1148"/>
      <c r="F1125" s="1148"/>
      <c r="G1125" s="1148"/>
      <c r="H1125" s="1148"/>
      <c r="I1125" s="1148"/>
      <c r="J1125" s="1148"/>
      <c r="K1125" s="1148"/>
      <c r="L1125" s="1148"/>
      <c r="M1125" s="1148"/>
      <c r="N1125" s="1148"/>
      <c r="O1125" s="1148"/>
      <c r="P1125" s="1148"/>
      <c r="Q1125" s="1148"/>
      <c r="R1125" s="1148"/>
      <c r="S1125" s="1148"/>
      <c r="T1125" s="1148"/>
      <c r="U1125" s="1148"/>
      <c r="V1125" s="1148"/>
      <c r="W1125" s="1148"/>
      <c r="X1125" s="1148"/>
      <c r="Y1125" s="1148"/>
      <c r="Z1125" s="1148"/>
      <c r="AA1125" s="1148"/>
      <c r="AB1125" s="1148"/>
      <c r="AC1125" s="1148"/>
      <c r="AD1125" s="1148"/>
      <c r="AE1125" s="1148"/>
      <c r="AF1125" s="1149"/>
      <c r="AG1125" s="1168"/>
      <c r="AH1125" s="1169"/>
      <c r="AI1125" s="469"/>
      <c r="AJ1125" s="467"/>
      <c r="AK1125" s="467"/>
      <c r="AL1125" s="466"/>
      <c r="AM1125" s="466"/>
      <c r="AN1125" s="465"/>
    </row>
    <row r="1126" spans="1:40" ht="15.5" x14ac:dyDescent="0.35">
      <c r="A1126" s="1147"/>
      <c r="B1126" s="1148"/>
      <c r="C1126" s="1148"/>
      <c r="D1126" s="1148"/>
      <c r="E1126" s="1148"/>
      <c r="F1126" s="1148"/>
      <c r="G1126" s="1148"/>
      <c r="H1126" s="1148"/>
      <c r="I1126" s="1148"/>
      <c r="J1126" s="1148"/>
      <c r="K1126" s="1148"/>
      <c r="L1126" s="1148"/>
      <c r="M1126" s="1148"/>
      <c r="N1126" s="1148"/>
      <c r="O1126" s="1148"/>
      <c r="P1126" s="1148"/>
      <c r="Q1126" s="1148"/>
      <c r="R1126" s="1148"/>
      <c r="S1126" s="1148"/>
      <c r="T1126" s="1148"/>
      <c r="U1126" s="1148"/>
      <c r="V1126" s="1148"/>
      <c r="W1126" s="1148"/>
      <c r="X1126" s="1148"/>
      <c r="Y1126" s="1148"/>
      <c r="Z1126" s="1148"/>
      <c r="AA1126" s="1148"/>
      <c r="AB1126" s="1148"/>
      <c r="AC1126" s="1148"/>
      <c r="AD1126" s="1148"/>
      <c r="AE1126" s="1148"/>
      <c r="AF1126" s="1149"/>
      <c r="AG1126" s="1168"/>
      <c r="AH1126" s="1169"/>
      <c r="AI1126" s="468"/>
      <c r="AJ1126" s="547"/>
      <c r="AK1126" s="548"/>
      <c r="AL1126" s="548"/>
      <c r="AM1126" s="549"/>
      <c r="AN1126" s="550"/>
    </row>
    <row r="1127" spans="1:40" ht="15.5" x14ac:dyDescent="0.35">
      <c r="A1127" s="1147"/>
      <c r="B1127" s="1148"/>
      <c r="C1127" s="1148"/>
      <c r="D1127" s="1148"/>
      <c r="E1127" s="1148"/>
      <c r="F1127" s="1148"/>
      <c r="G1127" s="1148"/>
      <c r="H1127" s="1148"/>
      <c r="I1127" s="1148"/>
      <c r="J1127" s="1148"/>
      <c r="K1127" s="1148"/>
      <c r="L1127" s="1148"/>
      <c r="M1127" s="1148"/>
      <c r="N1127" s="1148"/>
      <c r="O1127" s="1148"/>
      <c r="P1127" s="1148"/>
      <c r="Q1127" s="1148"/>
      <c r="R1127" s="1148"/>
      <c r="S1127" s="1148"/>
      <c r="T1127" s="1148"/>
      <c r="U1127" s="1148"/>
      <c r="V1127" s="1148"/>
      <c r="W1127" s="1148"/>
      <c r="X1127" s="1148"/>
      <c r="Y1127" s="1148"/>
      <c r="Z1127" s="1148"/>
      <c r="AA1127" s="1148"/>
      <c r="AB1127" s="1148"/>
      <c r="AC1127" s="1148"/>
      <c r="AD1127" s="1148"/>
      <c r="AE1127" s="1148"/>
      <c r="AF1127" s="1149"/>
      <c r="AG1127" s="1168"/>
      <c r="AH1127" s="1169"/>
      <c r="AI1127" s="468"/>
      <c r="AJ1127" s="467"/>
      <c r="AK1127" s="466"/>
      <c r="AL1127" s="466"/>
      <c r="AM1127" s="470"/>
      <c r="AN1127" s="465"/>
    </row>
    <row r="1128" spans="1:40" ht="15.5" x14ac:dyDescent="0.35">
      <c r="A1128" s="1147"/>
      <c r="B1128" s="1148"/>
      <c r="C1128" s="1148"/>
      <c r="D1128" s="1148"/>
      <c r="E1128" s="1148"/>
      <c r="F1128" s="1148"/>
      <c r="G1128" s="1148"/>
      <c r="H1128" s="1148"/>
      <c r="I1128" s="1148"/>
      <c r="J1128" s="1148"/>
      <c r="K1128" s="1148"/>
      <c r="L1128" s="1148"/>
      <c r="M1128" s="1148"/>
      <c r="N1128" s="1148"/>
      <c r="O1128" s="1148"/>
      <c r="P1128" s="1148"/>
      <c r="Q1128" s="1148"/>
      <c r="R1128" s="1148"/>
      <c r="S1128" s="1148"/>
      <c r="T1128" s="1148"/>
      <c r="U1128" s="1148"/>
      <c r="V1128" s="1148"/>
      <c r="W1128" s="1148"/>
      <c r="X1128" s="1148"/>
      <c r="Y1128" s="1148"/>
      <c r="Z1128" s="1148"/>
      <c r="AA1128" s="1148"/>
      <c r="AB1128" s="1148"/>
      <c r="AC1128" s="1148"/>
      <c r="AD1128" s="1148"/>
      <c r="AE1128" s="1148"/>
      <c r="AF1128" s="1149"/>
      <c r="AG1128" s="1168"/>
      <c r="AH1128" s="1169"/>
      <c r="AI1128" s="468"/>
      <c r="AJ1128" s="547"/>
      <c r="AK1128" s="548"/>
      <c r="AL1128" s="548"/>
      <c r="AM1128" s="549"/>
      <c r="AN1128" s="550"/>
    </row>
    <row r="1129" spans="1:40" ht="15.5" x14ac:dyDescent="0.35">
      <c r="A1129" s="1147"/>
      <c r="B1129" s="1148"/>
      <c r="C1129" s="1148"/>
      <c r="D1129" s="1148"/>
      <c r="E1129" s="1148"/>
      <c r="F1129" s="1148"/>
      <c r="G1129" s="1148"/>
      <c r="H1129" s="1148"/>
      <c r="I1129" s="1148"/>
      <c r="J1129" s="1148"/>
      <c r="K1129" s="1148"/>
      <c r="L1129" s="1148"/>
      <c r="M1129" s="1148"/>
      <c r="N1129" s="1148"/>
      <c r="O1129" s="1148"/>
      <c r="P1129" s="1148"/>
      <c r="Q1129" s="1148"/>
      <c r="R1129" s="1148"/>
      <c r="S1129" s="1148"/>
      <c r="T1129" s="1148"/>
      <c r="U1129" s="1148"/>
      <c r="V1129" s="1148"/>
      <c r="W1129" s="1148"/>
      <c r="X1129" s="1148"/>
      <c r="Y1129" s="1148"/>
      <c r="Z1129" s="1148"/>
      <c r="AA1129" s="1148"/>
      <c r="AB1129" s="1148"/>
      <c r="AC1129" s="1148"/>
      <c r="AD1129" s="1148"/>
      <c r="AE1129" s="1148"/>
      <c r="AF1129" s="1149"/>
      <c r="AG1129" s="1166"/>
      <c r="AH1129" s="1167"/>
      <c r="AI1129" s="468"/>
      <c r="AJ1129" s="467"/>
      <c r="AK1129" s="466"/>
      <c r="AL1129" s="466"/>
      <c r="AM1129" s="466"/>
      <c r="AN1129" s="465"/>
    </row>
    <row r="1130" spans="1:40" ht="16" thickBot="1" x14ac:dyDescent="0.4">
      <c r="A1130" s="1147"/>
      <c r="B1130" s="1148"/>
      <c r="C1130" s="1148"/>
      <c r="D1130" s="1148"/>
      <c r="E1130" s="1148"/>
      <c r="F1130" s="1148"/>
      <c r="G1130" s="1148"/>
      <c r="H1130" s="1148"/>
      <c r="I1130" s="1148"/>
      <c r="J1130" s="1148"/>
      <c r="K1130" s="1148"/>
      <c r="L1130" s="1148"/>
      <c r="M1130" s="1148"/>
      <c r="N1130" s="1148"/>
      <c r="O1130" s="1148"/>
      <c r="P1130" s="1148"/>
      <c r="Q1130" s="1148"/>
      <c r="R1130" s="1148"/>
      <c r="S1130" s="1148"/>
      <c r="T1130" s="1148"/>
      <c r="U1130" s="1148"/>
      <c r="V1130" s="1148"/>
      <c r="W1130" s="1148"/>
      <c r="X1130" s="1148"/>
      <c r="Y1130" s="1148"/>
      <c r="Z1130" s="1148"/>
      <c r="AA1130" s="1148"/>
      <c r="AB1130" s="1148"/>
      <c r="AC1130" s="1148"/>
      <c r="AD1130" s="1148"/>
      <c r="AE1130" s="1148"/>
      <c r="AF1130" s="1149"/>
      <c r="AG1130" s="1185"/>
      <c r="AH1130" s="1186"/>
      <c r="AI1130" s="464"/>
      <c r="AJ1130" s="463"/>
      <c r="AK1130" s="463"/>
      <c r="AL1130" s="463"/>
      <c r="AM1130" s="463"/>
      <c r="AN1130" s="462"/>
    </row>
    <row r="1131" spans="1:40" ht="15.5" x14ac:dyDescent="0.35">
      <c r="A1131" s="1147"/>
      <c r="B1131" s="1148"/>
      <c r="C1131" s="1148"/>
      <c r="D1131" s="1148"/>
      <c r="E1131" s="1148"/>
      <c r="F1131" s="1148"/>
      <c r="G1131" s="1148"/>
      <c r="H1131" s="1148"/>
      <c r="I1131" s="1148"/>
      <c r="J1131" s="1148"/>
      <c r="K1131" s="1148"/>
      <c r="L1131" s="1148"/>
      <c r="M1131" s="1148"/>
      <c r="N1131" s="1148"/>
      <c r="O1131" s="1148"/>
      <c r="P1131" s="1148"/>
      <c r="Q1131" s="1148"/>
      <c r="R1131" s="1148"/>
      <c r="S1131" s="1148"/>
      <c r="T1131" s="1148"/>
      <c r="U1131" s="1148"/>
      <c r="V1131" s="1148"/>
      <c r="W1131" s="1148"/>
      <c r="X1131" s="1148"/>
      <c r="Y1131" s="1148"/>
      <c r="Z1131" s="1148"/>
      <c r="AA1131" s="1148"/>
      <c r="AB1131" s="1148"/>
      <c r="AC1131" s="1148"/>
      <c r="AD1131" s="1148"/>
      <c r="AE1131" s="1148"/>
      <c r="AF1131" s="1149"/>
      <c r="AG1131" s="1187" t="s">
        <v>416</v>
      </c>
      <c r="AH1131" s="1188"/>
      <c r="AI1131" s="1188"/>
      <c r="AJ1131" s="1188"/>
      <c r="AK1131" s="1188"/>
      <c r="AL1131" s="1188"/>
      <c r="AM1131" s="1189"/>
      <c r="AN1131" s="461">
        <f>SUM(AN1097:AN1130)</f>
        <v>292</v>
      </c>
    </row>
    <row r="1132" spans="1:40" ht="15.5" x14ac:dyDescent="0.35">
      <c r="A1132" s="1147"/>
      <c r="B1132" s="1148"/>
      <c r="C1132" s="1148"/>
      <c r="D1132" s="1148"/>
      <c r="E1132" s="1148"/>
      <c r="F1132" s="1148"/>
      <c r="G1132" s="1148"/>
      <c r="H1132" s="1148"/>
      <c r="I1132" s="1148"/>
      <c r="J1132" s="1148"/>
      <c r="K1132" s="1148"/>
      <c r="L1132" s="1148"/>
      <c r="M1132" s="1148"/>
      <c r="N1132" s="1148"/>
      <c r="O1132" s="1148"/>
      <c r="P1132" s="1148"/>
      <c r="Q1132" s="1148"/>
      <c r="R1132" s="1148"/>
      <c r="S1132" s="1148"/>
      <c r="T1132" s="1148"/>
      <c r="U1132" s="1148"/>
      <c r="V1132" s="1148"/>
      <c r="W1132" s="1148"/>
      <c r="X1132" s="1148"/>
      <c r="Y1132" s="1148"/>
      <c r="Z1132" s="1148"/>
      <c r="AA1132" s="1148"/>
      <c r="AB1132" s="1148"/>
      <c r="AC1132" s="1148"/>
      <c r="AD1132" s="1148"/>
      <c r="AE1132" s="1148"/>
      <c r="AF1132" s="1149"/>
      <c r="AG1132" s="1190"/>
      <c r="AH1132" s="1191"/>
      <c r="AI1132" s="1191"/>
      <c r="AJ1132" s="1191"/>
      <c r="AK1132" s="1191"/>
      <c r="AL1132" s="1191"/>
      <c r="AM1132" s="1192"/>
      <c r="AN1132" s="460"/>
    </row>
    <row r="1133" spans="1:40" ht="18.5" thickBot="1" x14ac:dyDescent="0.45">
      <c r="A1133" s="1150"/>
      <c r="B1133" s="1151"/>
      <c r="C1133" s="1151"/>
      <c r="D1133" s="1151"/>
      <c r="E1133" s="1151"/>
      <c r="F1133" s="1151"/>
      <c r="G1133" s="1151"/>
      <c r="H1133" s="1151"/>
      <c r="I1133" s="1151"/>
      <c r="J1133" s="1151"/>
      <c r="K1133" s="1151"/>
      <c r="L1133" s="1151"/>
      <c r="M1133" s="1151"/>
      <c r="N1133" s="1151"/>
      <c r="O1133" s="1151"/>
      <c r="P1133" s="1151"/>
      <c r="Q1133" s="1151"/>
      <c r="R1133" s="1151"/>
      <c r="S1133" s="1151"/>
      <c r="T1133" s="1151"/>
      <c r="U1133" s="1151"/>
      <c r="V1133" s="1151"/>
      <c r="W1133" s="1151"/>
      <c r="X1133" s="1151"/>
      <c r="Y1133" s="1151"/>
      <c r="Z1133" s="1151"/>
      <c r="AA1133" s="1151"/>
      <c r="AB1133" s="1151"/>
      <c r="AC1133" s="1151"/>
      <c r="AD1133" s="1151"/>
      <c r="AE1133" s="1151"/>
      <c r="AF1133" s="1152"/>
      <c r="AG1133" s="1193" t="s">
        <v>415</v>
      </c>
      <c r="AH1133" s="1194"/>
      <c r="AI1133" s="1194"/>
      <c r="AJ1133" s="1194"/>
      <c r="AK1133" s="1194"/>
      <c r="AL1133" s="1194"/>
      <c r="AM1133" s="1195"/>
      <c r="AN1133" s="459">
        <f>AN1131-AN1132</f>
        <v>292</v>
      </c>
    </row>
    <row r="1134" spans="1:40" ht="15.5" x14ac:dyDescent="0.35">
      <c r="A1134" s="458"/>
      <c r="B1134" s="457"/>
      <c r="C1134" s="453"/>
      <c r="D1134" s="453"/>
      <c r="E1134" s="453"/>
      <c r="F1134" s="453"/>
      <c r="G1134" s="453"/>
      <c r="H1134" s="454"/>
      <c r="I1134" s="453"/>
      <c r="J1134" s="453"/>
      <c r="K1134" s="453"/>
      <c r="L1134" s="453"/>
      <c r="M1134" s="453"/>
      <c r="N1134" s="453"/>
      <c r="O1134" s="453"/>
      <c r="P1134" s="453"/>
      <c r="Q1134" s="453"/>
      <c r="R1134" s="453"/>
      <c r="S1134" s="1170"/>
      <c r="T1134" s="1170"/>
      <c r="U1134" s="1170"/>
      <c r="V1134" s="1170"/>
      <c r="W1134" s="1170"/>
      <c r="X1134" s="1170"/>
      <c r="Y1134" s="1170"/>
      <c r="Z1134" s="1170"/>
      <c r="AA1134" s="1170"/>
      <c r="AB1134" s="1170"/>
      <c r="AC1134" s="1170"/>
      <c r="AD1134" s="1170"/>
      <c r="AE1134" s="1170"/>
      <c r="AF1134" s="1170"/>
      <c r="AG1134" s="1170"/>
      <c r="AH1134" s="1170"/>
      <c r="AI1134" s="456"/>
      <c r="AJ1134" s="455"/>
      <c r="AK1134" s="454"/>
      <c r="AL1134" s="453"/>
      <c r="AM1134" s="453"/>
      <c r="AN1134" s="452"/>
    </row>
    <row r="1135" spans="1:40" ht="15.5" x14ac:dyDescent="0.35">
      <c r="A1135" s="448"/>
      <c r="B1135" s="447"/>
      <c r="H1135" s="446"/>
      <c r="S1135" s="1171"/>
      <c r="T1135" s="1171"/>
      <c r="U1135" s="1171"/>
      <c r="V1135" s="1171"/>
      <c r="W1135" s="1171"/>
      <c r="X1135" s="1171"/>
      <c r="Y1135" s="1171"/>
      <c r="Z1135" s="1171"/>
      <c r="AA1135" s="1171"/>
      <c r="AB1135" s="1171"/>
      <c r="AC1135" s="1171"/>
      <c r="AD1135" s="1171"/>
      <c r="AE1135" s="1171"/>
      <c r="AF1135" s="1171"/>
      <c r="AG1135" s="1171"/>
      <c r="AH1135" s="1171"/>
      <c r="AI1135" s="451"/>
      <c r="AJ1135" s="450"/>
      <c r="AK1135" s="446"/>
      <c r="AN1135" s="449"/>
    </row>
    <row r="1136" spans="1:40" ht="15.5" x14ac:dyDescent="0.35">
      <c r="A1136" s="448"/>
      <c r="B1136" s="447"/>
      <c r="H1136" s="446"/>
      <c r="S1136" s="1171"/>
      <c r="T1136" s="1171"/>
      <c r="U1136" s="1171"/>
      <c r="V1136" s="1171"/>
      <c r="W1136" s="1171"/>
      <c r="X1136" s="1171"/>
      <c r="Y1136" s="1171"/>
      <c r="Z1136" s="1171"/>
      <c r="AA1136" s="1171"/>
      <c r="AB1136" s="1171"/>
      <c r="AC1136" s="1171"/>
      <c r="AD1136" s="1171"/>
      <c r="AE1136" s="1171"/>
      <c r="AF1136" s="1171"/>
      <c r="AG1136" s="1171"/>
      <c r="AH1136" s="1171"/>
      <c r="AI1136" s="451"/>
      <c r="AJ1136" s="450"/>
      <c r="AK1136" s="446"/>
      <c r="AN1136" s="449"/>
    </row>
    <row r="1137" spans="1:40" ht="15.5" x14ac:dyDescent="0.35">
      <c r="A1137" s="448"/>
      <c r="B1137" s="447"/>
      <c r="H1137" s="446"/>
      <c r="S1137" s="1171"/>
      <c r="T1137" s="1171"/>
      <c r="U1137" s="1171"/>
      <c r="V1137" s="1171"/>
      <c r="W1137" s="1171"/>
      <c r="X1137" s="1171"/>
      <c r="Y1137" s="1171"/>
      <c r="Z1137" s="1171"/>
      <c r="AA1137" s="1171"/>
      <c r="AB1137" s="1171"/>
      <c r="AC1137" s="1171"/>
      <c r="AD1137" s="1171"/>
      <c r="AE1137" s="1171"/>
      <c r="AF1137" s="1171"/>
      <c r="AG1137" s="1171"/>
      <c r="AH1137" s="1171"/>
      <c r="AI1137" s="451"/>
      <c r="AJ1137" s="450"/>
      <c r="AK1137" s="446"/>
      <c r="AN1137" s="449"/>
    </row>
    <row r="1138" spans="1:40" ht="15.5" x14ac:dyDescent="0.35">
      <c r="A1138" s="448"/>
      <c r="B1138" s="447"/>
      <c r="H1138" s="446"/>
      <c r="S1138" s="1171"/>
      <c r="T1138" s="1171"/>
      <c r="U1138" s="1171"/>
      <c r="V1138" s="1171"/>
      <c r="W1138" s="1171"/>
      <c r="X1138" s="1171"/>
      <c r="Y1138" s="1171"/>
      <c r="Z1138" s="1171"/>
      <c r="AA1138" s="1171"/>
      <c r="AB1138" s="1171"/>
      <c r="AC1138" s="1171"/>
      <c r="AD1138" s="1171"/>
      <c r="AE1138" s="1171"/>
      <c r="AF1138" s="1171"/>
      <c r="AG1138" s="1171"/>
      <c r="AH1138" s="1171"/>
      <c r="AI1138" s="451"/>
      <c r="AJ1138" s="450"/>
      <c r="AK1138" s="446"/>
      <c r="AN1138" s="449"/>
    </row>
    <row r="1139" spans="1:40" ht="15.5" x14ac:dyDescent="0.35">
      <c r="A1139" s="448"/>
      <c r="B1139" s="447"/>
      <c r="H1139" s="446"/>
      <c r="S1139" s="1171"/>
      <c r="T1139" s="1171"/>
      <c r="U1139" s="1171"/>
      <c r="V1139" s="1171"/>
      <c r="W1139" s="1171"/>
      <c r="X1139" s="1171"/>
      <c r="Y1139" s="1171"/>
      <c r="Z1139" s="1171"/>
      <c r="AA1139" s="1171"/>
      <c r="AB1139" s="1171"/>
      <c r="AC1139" s="1171"/>
      <c r="AD1139" s="1171"/>
      <c r="AE1139" s="1171"/>
      <c r="AF1139" s="1171"/>
      <c r="AG1139" s="1171"/>
      <c r="AH1139" s="1171"/>
      <c r="AI1139" s="451"/>
      <c r="AJ1139" s="450"/>
      <c r="AK1139" s="446"/>
      <c r="AN1139" s="449"/>
    </row>
    <row r="1140" spans="1:40" ht="15.5" x14ac:dyDescent="0.35">
      <c r="A1140" s="448"/>
      <c r="B1140" s="447"/>
      <c r="H1140" s="446"/>
      <c r="S1140" s="1171"/>
      <c r="T1140" s="1171"/>
      <c r="U1140" s="1171"/>
      <c r="V1140" s="1171"/>
      <c r="W1140" s="1171"/>
      <c r="X1140" s="1171"/>
      <c r="Y1140" s="1171"/>
      <c r="Z1140" s="1171"/>
      <c r="AA1140" s="1171"/>
      <c r="AB1140" s="1171"/>
      <c r="AC1140" s="1171"/>
      <c r="AD1140" s="1171"/>
      <c r="AE1140" s="1171"/>
      <c r="AF1140" s="1171"/>
      <c r="AG1140" s="1171"/>
      <c r="AH1140" s="1171"/>
      <c r="AI1140" s="1173" t="s">
        <v>541</v>
      </c>
      <c r="AJ1140" s="1174"/>
      <c r="AK1140" s="1174"/>
      <c r="AL1140" s="1174"/>
      <c r="AM1140" s="1174"/>
      <c r="AN1140" s="1175"/>
    </row>
    <row r="1141" spans="1:40" ht="13" x14ac:dyDescent="0.3">
      <c r="A1141" s="1176"/>
      <c r="B1141" s="1177"/>
      <c r="C1141" s="1177"/>
      <c r="D1141" s="1177"/>
      <c r="E1141" s="1177"/>
      <c r="F1141" s="1177"/>
      <c r="G1141" s="1177"/>
      <c r="H1141" s="1177"/>
      <c r="I1141" s="1177"/>
      <c r="J1141" s="1177"/>
      <c r="K1141" s="1177"/>
      <c r="L1141" s="1177"/>
      <c r="M1141" s="1177"/>
      <c r="N1141" s="1177"/>
      <c r="O1141" s="1177"/>
      <c r="P1141" s="1177"/>
      <c r="Q1141" s="1177"/>
      <c r="R1141" s="1178"/>
      <c r="S1141" s="1171"/>
      <c r="T1141" s="1171"/>
      <c r="U1141" s="1171"/>
      <c r="V1141" s="1171"/>
      <c r="W1141" s="1171"/>
      <c r="X1141" s="1171"/>
      <c r="Y1141" s="1171"/>
      <c r="Z1141" s="1171"/>
      <c r="AA1141" s="1171"/>
      <c r="AB1141" s="1171"/>
      <c r="AC1141" s="1171"/>
      <c r="AD1141" s="1171"/>
      <c r="AE1141" s="1171"/>
      <c r="AF1141" s="1171"/>
      <c r="AG1141" s="1171"/>
      <c r="AH1141" s="1171"/>
      <c r="AI1141" s="1173" t="s">
        <v>542</v>
      </c>
      <c r="AJ1141" s="1174"/>
      <c r="AK1141" s="1174"/>
      <c r="AL1141" s="1174"/>
      <c r="AM1141" s="1174"/>
      <c r="AN1141" s="1175"/>
    </row>
    <row r="1142" spans="1:40" ht="13" x14ac:dyDescent="0.3">
      <c r="A1142" s="1176"/>
      <c r="B1142" s="1177"/>
      <c r="C1142" s="1177"/>
      <c r="D1142" s="1177"/>
      <c r="E1142" s="1177"/>
      <c r="F1142" s="1177"/>
      <c r="G1142" s="1177"/>
      <c r="H1142" s="1177"/>
      <c r="I1142" s="1177"/>
      <c r="J1142" s="1177"/>
      <c r="K1142" s="1177"/>
      <c r="L1142" s="1177"/>
      <c r="M1142" s="1177"/>
      <c r="N1142" s="1177"/>
      <c r="O1142" s="1177"/>
      <c r="P1142" s="1177"/>
      <c r="Q1142" s="1177"/>
      <c r="R1142" s="1178"/>
      <c r="S1142" s="1171"/>
      <c r="T1142" s="1171"/>
      <c r="U1142" s="1171"/>
      <c r="V1142" s="1171"/>
      <c r="W1142" s="1171"/>
      <c r="X1142" s="1171"/>
      <c r="Y1142" s="1171"/>
      <c r="Z1142" s="1171"/>
      <c r="AA1142" s="1171"/>
      <c r="AB1142" s="1171"/>
      <c r="AC1142" s="1171"/>
      <c r="AD1142" s="1171"/>
      <c r="AE1142" s="1171"/>
      <c r="AF1142" s="1171"/>
      <c r="AG1142" s="1171"/>
      <c r="AH1142" s="1171"/>
      <c r="AI1142" s="1173" t="s">
        <v>543</v>
      </c>
      <c r="AJ1142" s="1174"/>
      <c r="AK1142" s="1174"/>
      <c r="AL1142" s="1174"/>
      <c r="AM1142" s="1174"/>
      <c r="AN1142" s="1175"/>
    </row>
    <row r="1143" spans="1:40" ht="13.5" thickBot="1" x14ac:dyDescent="0.35">
      <c r="A1143" s="1179"/>
      <c r="B1143" s="1180"/>
      <c r="C1143" s="1180"/>
      <c r="D1143" s="1180"/>
      <c r="E1143" s="1180"/>
      <c r="F1143" s="1180"/>
      <c r="G1143" s="1180"/>
      <c r="H1143" s="1180"/>
      <c r="I1143" s="1180"/>
      <c r="J1143" s="1180"/>
      <c r="K1143" s="1180"/>
      <c r="L1143" s="1180"/>
      <c r="M1143" s="1180"/>
      <c r="N1143" s="1180"/>
      <c r="O1143" s="1180"/>
      <c r="P1143" s="1180"/>
      <c r="Q1143" s="1180"/>
      <c r="R1143" s="1181"/>
      <c r="S1143" s="1172"/>
      <c r="T1143" s="1172"/>
      <c r="U1143" s="1172"/>
      <c r="V1143" s="1172"/>
      <c r="W1143" s="1172"/>
      <c r="X1143" s="1172"/>
      <c r="Y1143" s="1172"/>
      <c r="Z1143" s="1172"/>
      <c r="AA1143" s="1172"/>
      <c r="AB1143" s="1172"/>
      <c r="AC1143" s="1172"/>
      <c r="AD1143" s="1172"/>
      <c r="AE1143" s="1172"/>
      <c r="AF1143" s="1172"/>
      <c r="AG1143" s="1172"/>
      <c r="AH1143" s="1172"/>
      <c r="AI1143" s="1182"/>
      <c r="AJ1143" s="1183"/>
      <c r="AK1143" s="1183"/>
      <c r="AL1143" s="1183"/>
      <c r="AM1143" s="1183"/>
      <c r="AN1143" s="1184"/>
    </row>
    <row r="1144" spans="1:40" ht="15.5" x14ac:dyDescent="0.3">
      <c r="A1144" s="787"/>
      <c r="B1144" s="798"/>
      <c r="C1144" s="798"/>
      <c r="D1144" s="798"/>
      <c r="E1144" s="798"/>
      <c r="F1144" s="798"/>
      <c r="G1144" s="798"/>
      <c r="H1144" s="798"/>
      <c r="I1144" s="798"/>
      <c r="J1144" s="798"/>
      <c r="K1144" s="798"/>
      <c r="L1144" s="798"/>
      <c r="M1144" s="798"/>
      <c r="N1144" s="798"/>
      <c r="O1144" s="798"/>
      <c r="P1144" s="798"/>
      <c r="Q1144" s="798"/>
      <c r="R1144" s="798"/>
      <c r="S1144" s="800"/>
      <c r="T1144" s="800"/>
      <c r="U1144" s="800"/>
      <c r="V1144" s="800"/>
      <c r="W1144" s="800"/>
      <c r="X1144" s="800"/>
      <c r="Y1144" s="800"/>
      <c r="Z1144" s="800"/>
      <c r="AA1144" s="800"/>
      <c r="AB1144" s="800"/>
      <c r="AC1144" s="800"/>
      <c r="AD1144" s="800"/>
      <c r="AE1144" s="800"/>
      <c r="AF1144" s="800"/>
      <c r="AG1144" s="800"/>
      <c r="AH1144" s="800"/>
      <c r="AI1144" s="799"/>
      <c r="AJ1144" s="799"/>
      <c r="AK1144" s="799"/>
      <c r="AL1144" s="799"/>
      <c r="AM1144" s="799"/>
      <c r="AN1144" s="786"/>
    </row>
    <row r="1145" spans="1:40" ht="15.5" x14ac:dyDescent="0.3">
      <c r="A1145" s="787"/>
      <c r="B1145" s="798"/>
      <c r="C1145" s="798"/>
      <c r="D1145" s="798"/>
      <c r="E1145" s="798"/>
      <c r="F1145" s="798"/>
      <c r="G1145" s="798"/>
      <c r="H1145" s="798"/>
      <c r="I1145" s="798"/>
      <c r="J1145" s="798"/>
      <c r="K1145" s="798"/>
      <c r="L1145" s="798"/>
      <c r="M1145" s="798"/>
      <c r="N1145" s="798"/>
      <c r="O1145" s="798"/>
      <c r="P1145" s="798"/>
      <c r="Q1145" s="798"/>
      <c r="R1145" s="798"/>
      <c r="S1145" s="800"/>
      <c r="T1145" s="800"/>
      <c r="U1145" s="800"/>
      <c r="V1145" s="800"/>
      <c r="W1145" s="800"/>
      <c r="X1145" s="800"/>
      <c r="Y1145" s="800"/>
      <c r="Z1145" s="800"/>
      <c r="AA1145" s="800"/>
      <c r="AB1145" s="800"/>
      <c r="AC1145" s="800"/>
      <c r="AD1145" s="800"/>
      <c r="AE1145" s="800"/>
      <c r="AF1145" s="800"/>
      <c r="AG1145" s="800"/>
      <c r="AH1145" s="800"/>
      <c r="AI1145" s="799"/>
      <c r="AJ1145" s="799"/>
      <c r="AK1145" s="799"/>
      <c r="AL1145" s="799"/>
      <c r="AM1145" s="799"/>
      <c r="AN1145" s="786"/>
    </row>
    <row r="1146" spans="1:40" ht="15.5" x14ac:dyDescent="0.3">
      <c r="A1146" s="787"/>
      <c r="B1146" s="798"/>
      <c r="C1146" s="798"/>
      <c r="D1146" s="798"/>
      <c r="E1146" s="798"/>
      <c r="F1146" s="798"/>
      <c r="G1146" s="798"/>
      <c r="H1146" s="798"/>
      <c r="I1146" s="798"/>
      <c r="J1146" s="798"/>
      <c r="K1146" s="798"/>
      <c r="L1146" s="798"/>
      <c r="M1146" s="798"/>
      <c r="N1146" s="798"/>
      <c r="O1146" s="798"/>
      <c r="P1146" s="798"/>
      <c r="Q1146" s="798"/>
      <c r="R1146" s="798"/>
      <c r="S1146" s="800"/>
      <c r="T1146" s="800"/>
      <c r="U1146" s="800"/>
      <c r="V1146" s="800"/>
      <c r="W1146" s="800"/>
      <c r="X1146" s="800"/>
      <c r="Y1146" s="800"/>
      <c r="Z1146" s="800"/>
      <c r="AA1146" s="800"/>
      <c r="AB1146" s="800"/>
      <c r="AC1146" s="800"/>
      <c r="AD1146" s="800"/>
      <c r="AE1146" s="800"/>
      <c r="AF1146" s="800"/>
      <c r="AG1146" s="800"/>
      <c r="AH1146" s="800"/>
      <c r="AI1146" s="799"/>
      <c r="AJ1146" s="799"/>
      <c r="AK1146" s="799"/>
      <c r="AL1146" s="799"/>
      <c r="AM1146" s="799"/>
      <c r="AN1146" s="786"/>
    </row>
    <row r="1147" spans="1:40" ht="18.399999999999999" customHeight="1" x14ac:dyDescent="0.3">
      <c r="A1147" s="787"/>
      <c r="B1147" s="798"/>
      <c r="C1147" s="798"/>
      <c r="D1147" s="798"/>
      <c r="E1147" s="798"/>
      <c r="F1147" s="798"/>
      <c r="G1147" s="798"/>
      <c r="H1147" s="798"/>
      <c r="I1147" s="798"/>
      <c r="J1147" s="798"/>
      <c r="K1147" s="798"/>
      <c r="L1147" s="798"/>
      <c r="M1147" s="798"/>
      <c r="N1147" s="798"/>
      <c r="O1147" s="798"/>
      <c r="P1147" s="798"/>
      <c r="Q1147" s="798"/>
      <c r="R1147" s="798"/>
      <c r="S1147" s="800"/>
      <c r="T1147" s="800"/>
      <c r="U1147" s="800"/>
      <c r="V1147" s="800"/>
      <c r="W1147" s="800"/>
      <c r="X1147" s="800"/>
      <c r="Y1147" s="800"/>
      <c r="Z1147" s="800"/>
      <c r="AA1147" s="800"/>
      <c r="AB1147" s="800"/>
      <c r="AC1147" s="800"/>
      <c r="AD1147" s="800"/>
      <c r="AE1147" s="800"/>
      <c r="AF1147" s="800"/>
      <c r="AG1147" s="800"/>
      <c r="AH1147" s="800"/>
      <c r="AI1147" s="799"/>
      <c r="AJ1147" s="799"/>
      <c r="AK1147" s="799"/>
      <c r="AL1147" s="799"/>
      <c r="AM1147" s="799"/>
      <c r="AN1147" s="786"/>
    </row>
    <row r="1148" spans="1:40" ht="16" thickBot="1" x14ac:dyDescent="0.35">
      <c r="A1148" s="787"/>
      <c r="B1148" s="798"/>
      <c r="C1148" s="798"/>
      <c r="D1148" s="798"/>
      <c r="E1148" s="798"/>
      <c r="F1148" s="798"/>
      <c r="G1148" s="798"/>
      <c r="H1148" s="798"/>
      <c r="I1148" s="798"/>
      <c r="J1148" s="798"/>
      <c r="K1148" s="798"/>
      <c r="L1148" s="798"/>
      <c r="M1148" s="798"/>
      <c r="N1148" s="798"/>
      <c r="O1148" s="798"/>
      <c r="P1148" s="798"/>
      <c r="Q1148" s="798"/>
      <c r="R1148" s="798"/>
      <c r="S1148" s="800"/>
      <c r="T1148" s="800"/>
      <c r="U1148" s="800"/>
      <c r="V1148" s="800"/>
      <c r="W1148" s="800"/>
      <c r="X1148" s="800"/>
      <c r="Y1148" s="800"/>
      <c r="Z1148" s="800"/>
      <c r="AA1148" s="800"/>
      <c r="AB1148" s="800"/>
      <c r="AC1148" s="800"/>
      <c r="AD1148" s="800"/>
      <c r="AE1148" s="800"/>
      <c r="AF1148" s="800"/>
      <c r="AG1148" s="800"/>
      <c r="AH1148" s="800"/>
      <c r="AI1148" s="799"/>
      <c r="AJ1148" s="799"/>
      <c r="AK1148" s="799"/>
      <c r="AL1148" s="799"/>
      <c r="AM1148" s="799"/>
      <c r="AN1148" s="786"/>
    </row>
    <row r="1149" spans="1:40" ht="22.9" customHeight="1" x14ac:dyDescent="0.5">
      <c r="A1149" s="1202"/>
      <c r="B1149" s="1203"/>
      <c r="C1149" s="1203"/>
      <c r="D1149" s="1203"/>
      <c r="E1149" s="1203"/>
      <c r="F1149" s="1203"/>
      <c r="G1149" s="1203"/>
      <c r="H1149" s="1204"/>
      <c r="I1149" s="1208" t="s">
        <v>443</v>
      </c>
      <c r="J1149" s="1209"/>
      <c r="K1149" s="1209"/>
      <c r="L1149" s="1209"/>
      <c r="M1149" s="1209"/>
      <c r="N1149" s="1209"/>
      <c r="O1149" s="1209"/>
      <c r="P1149" s="1209"/>
      <c r="Q1149" s="1209"/>
      <c r="R1149" s="1209"/>
      <c r="S1149" s="1209"/>
      <c r="T1149" s="1209"/>
      <c r="U1149" s="1209"/>
      <c r="V1149" s="1209"/>
      <c r="W1149" s="1209"/>
      <c r="X1149" s="1209"/>
      <c r="Y1149" s="1209"/>
      <c r="Z1149" s="1209"/>
      <c r="AA1149" s="1209"/>
      <c r="AB1149" s="1209"/>
      <c r="AC1149" s="1209"/>
      <c r="AD1149" s="1209"/>
      <c r="AE1149" s="1209"/>
      <c r="AF1149" s="1209"/>
      <c r="AG1149" s="1209"/>
      <c r="AH1149" s="1209"/>
      <c r="AI1149" s="1209"/>
      <c r="AJ1149" s="1209"/>
      <c r="AK1149" s="1210"/>
      <c r="AL1149" s="1214" t="s">
        <v>442</v>
      </c>
      <c r="AM1149" s="1215"/>
      <c r="AN1149" s="1216"/>
    </row>
    <row r="1150" spans="1:40" ht="22.9" customHeight="1" x14ac:dyDescent="0.5">
      <c r="A1150" s="1205"/>
      <c r="B1150" s="1206"/>
      <c r="C1150" s="1206"/>
      <c r="D1150" s="1206"/>
      <c r="E1150" s="1206"/>
      <c r="F1150" s="1206"/>
      <c r="G1150" s="1206"/>
      <c r="H1150" s="1207"/>
      <c r="I1150" s="1211"/>
      <c r="J1150" s="1212"/>
      <c r="K1150" s="1212"/>
      <c r="L1150" s="1212"/>
      <c r="M1150" s="1212"/>
      <c r="N1150" s="1212"/>
      <c r="O1150" s="1212"/>
      <c r="P1150" s="1212"/>
      <c r="Q1150" s="1212"/>
      <c r="R1150" s="1212"/>
      <c r="S1150" s="1212"/>
      <c r="T1150" s="1212"/>
      <c r="U1150" s="1212"/>
      <c r="V1150" s="1212"/>
      <c r="W1150" s="1212"/>
      <c r="X1150" s="1212"/>
      <c r="Y1150" s="1212"/>
      <c r="Z1150" s="1212"/>
      <c r="AA1150" s="1212"/>
      <c r="AB1150" s="1212"/>
      <c r="AC1150" s="1212"/>
      <c r="AD1150" s="1212"/>
      <c r="AE1150" s="1212"/>
      <c r="AF1150" s="1212"/>
      <c r="AG1150" s="1212"/>
      <c r="AH1150" s="1212"/>
      <c r="AI1150" s="1212"/>
      <c r="AJ1150" s="1212"/>
      <c r="AK1150" s="1213"/>
      <c r="AL1150" s="1223" t="s">
        <v>441</v>
      </c>
      <c r="AM1150" s="1224"/>
      <c r="AN1150" s="1225"/>
    </row>
    <row r="1151" spans="1:40" ht="22.9" customHeight="1" x14ac:dyDescent="0.5">
      <c r="A1151" s="1275"/>
      <c r="B1151" s="1276"/>
      <c r="C1151" s="1276"/>
      <c r="D1151" s="1276"/>
      <c r="E1151" s="1276"/>
      <c r="F1151" s="1276"/>
      <c r="G1151" s="1276"/>
      <c r="H1151" s="1277"/>
      <c r="I1151" s="1278" t="s">
        <v>440</v>
      </c>
      <c r="J1151" s="1279"/>
      <c r="K1151" s="1279"/>
      <c r="L1151" s="1279"/>
      <c r="M1151" s="1279"/>
      <c r="N1151" s="1279"/>
      <c r="O1151" s="1279"/>
      <c r="P1151" s="1279"/>
      <c r="Q1151" s="1279"/>
      <c r="R1151" s="1279"/>
      <c r="S1151" s="1279"/>
      <c r="T1151" s="1279"/>
      <c r="U1151" s="1279"/>
      <c r="V1151" s="1279"/>
      <c r="W1151" s="1279"/>
      <c r="X1151" s="1279"/>
      <c r="Y1151" s="1279"/>
      <c r="Z1151" s="1279"/>
      <c r="AA1151" s="1279"/>
      <c r="AB1151" s="1279"/>
      <c r="AC1151" s="1279"/>
      <c r="AD1151" s="1279"/>
      <c r="AE1151" s="1279"/>
      <c r="AF1151" s="1279"/>
      <c r="AG1151" s="1279"/>
      <c r="AH1151" s="1279"/>
      <c r="AI1151" s="1279"/>
      <c r="AJ1151" s="1279"/>
      <c r="AK1151" s="1280"/>
      <c r="AL1151" s="1223" t="s">
        <v>439</v>
      </c>
      <c r="AM1151" s="1224"/>
      <c r="AN1151" s="1225"/>
    </row>
    <row r="1152" spans="1:40" ht="14" x14ac:dyDescent="0.25">
      <c r="A1152" s="1262" t="s">
        <v>438</v>
      </c>
      <c r="B1152" s="1239"/>
      <c r="C1152" s="1239"/>
      <c r="D1152" s="1239"/>
      <c r="E1152" s="1240"/>
      <c r="F1152" s="1238" t="s">
        <v>437</v>
      </c>
      <c r="G1152" s="1240"/>
      <c r="H1152" s="1228">
        <v>15</v>
      </c>
      <c r="I1152" s="1229"/>
      <c r="J1152" s="1238" t="s">
        <v>436</v>
      </c>
      <c r="K1152" s="1240"/>
      <c r="L1152" s="1228">
        <v>6</v>
      </c>
      <c r="M1152" s="1229"/>
      <c r="N1152" s="1238" t="s">
        <v>8</v>
      </c>
      <c r="O1152" s="1240"/>
      <c r="P1152" s="1228">
        <v>2025</v>
      </c>
      <c r="Q1152" s="1229"/>
      <c r="R1152" s="482"/>
      <c r="S1152" s="482"/>
      <c r="T1152" s="482"/>
      <c r="U1152" s="1238" t="s">
        <v>435</v>
      </c>
      <c r="V1152" s="1239"/>
      <c r="W1152" s="1239"/>
      <c r="X1152" s="1239"/>
      <c r="Y1152" s="1240"/>
      <c r="Z1152" s="1281"/>
      <c r="AA1152" s="1282"/>
      <c r="AB1152" s="1282"/>
      <c r="AC1152" s="1282"/>
      <c r="AD1152" s="1282"/>
      <c r="AE1152" s="1282"/>
      <c r="AF1152" s="1283"/>
      <c r="AG1152" s="1238" t="s">
        <v>434</v>
      </c>
      <c r="AH1152" s="1239"/>
      <c r="AI1152" s="1240"/>
      <c r="AJ1152" s="1284" t="s">
        <v>541</v>
      </c>
      <c r="AK1152" s="1285"/>
      <c r="AL1152" s="1285"/>
      <c r="AM1152" s="1285"/>
      <c r="AN1152" s="1286"/>
    </row>
    <row r="1153" spans="1:40" ht="17.649999999999999" customHeight="1" x14ac:dyDescent="0.25">
      <c r="A1153" s="1259" t="s">
        <v>433</v>
      </c>
      <c r="B1153" s="1260"/>
      <c r="C1153" s="1260"/>
      <c r="D1153" s="1260"/>
      <c r="E1153" s="1260"/>
      <c r="F1153" s="1260"/>
      <c r="G1153" s="1260"/>
      <c r="H1153" s="1261"/>
      <c r="I1153" s="1234" t="s">
        <v>540</v>
      </c>
      <c r="J1153" s="1235"/>
      <c r="K1153" s="1235"/>
      <c r="L1153" s="1235"/>
      <c r="M1153" s="1235"/>
      <c r="N1153" s="1235"/>
      <c r="O1153" s="1235"/>
      <c r="P1153" s="1235"/>
      <c r="Q1153" s="1235"/>
      <c r="R1153" s="1235"/>
      <c r="S1153" s="1235"/>
      <c r="T1153" s="1235"/>
      <c r="U1153" s="1235"/>
      <c r="V1153" s="1235"/>
      <c r="W1153" s="1235"/>
      <c r="X1153" s="1235"/>
      <c r="Y1153" s="1235"/>
      <c r="Z1153" s="1235"/>
      <c r="AA1153" s="1235"/>
      <c r="AB1153" s="1235"/>
      <c r="AC1153" s="1235"/>
      <c r="AD1153" s="1235"/>
      <c r="AE1153" s="1235"/>
      <c r="AF1153" s="1235"/>
      <c r="AG1153" s="1235"/>
      <c r="AH1153" s="1235"/>
      <c r="AI1153" s="1235"/>
      <c r="AJ1153" s="1235"/>
      <c r="AK1153" s="1235"/>
      <c r="AL1153" s="1235"/>
      <c r="AM1153" s="1235"/>
      <c r="AN1153" s="1236"/>
    </row>
    <row r="1154" spans="1:40" ht="20" x14ac:dyDescent="0.4">
      <c r="A1154" s="1262" t="s">
        <v>432</v>
      </c>
      <c r="B1154" s="1239"/>
      <c r="C1154" s="1239"/>
      <c r="D1154" s="1239"/>
      <c r="E1154" s="1239"/>
      <c r="F1154" s="1239"/>
      <c r="G1154" s="1239"/>
      <c r="H1154" s="1240"/>
      <c r="I1154" s="1263"/>
      <c r="J1154" s="1264"/>
      <c r="K1154" s="1264"/>
      <c r="L1154" s="1264"/>
      <c r="M1154" s="1264"/>
      <c r="N1154" s="1264"/>
      <c r="O1154" s="1264"/>
      <c r="P1154" s="1264"/>
      <c r="Q1154" s="1264"/>
      <c r="R1154" s="1264"/>
      <c r="S1154" s="1264"/>
      <c r="T1154" s="1264"/>
      <c r="U1154" s="1264"/>
      <c r="V1154" s="1264"/>
      <c r="W1154" s="1264"/>
      <c r="X1154" s="1264"/>
      <c r="Y1154" s="1264"/>
      <c r="Z1154" s="1264"/>
      <c r="AA1154" s="1264"/>
      <c r="AB1154" s="1264"/>
      <c r="AC1154" s="1264"/>
      <c r="AD1154" s="1265"/>
      <c r="AE1154" s="1238" t="s">
        <v>429</v>
      </c>
      <c r="AF1154" s="1239"/>
      <c r="AG1154" s="1239"/>
      <c r="AH1154" s="1240"/>
      <c r="AI1154" s="484"/>
      <c r="AJ1154" s="1241" t="s">
        <v>431</v>
      </c>
      <c r="AK1154" s="1242"/>
      <c r="AL1154" s="1243"/>
      <c r="AM1154" s="1266"/>
      <c r="AN1154" s="1267"/>
    </row>
    <row r="1155" spans="1:40" ht="13.15" customHeight="1" x14ac:dyDescent="0.4">
      <c r="A1155" s="1262" t="s">
        <v>430</v>
      </c>
      <c r="B1155" s="1239"/>
      <c r="C1155" s="1239"/>
      <c r="D1155" s="1239"/>
      <c r="E1155" s="1239"/>
      <c r="F1155" s="1239"/>
      <c r="G1155" s="1239"/>
      <c r="H1155" s="1240"/>
      <c r="I1155" s="1263"/>
      <c r="J1155" s="1264"/>
      <c r="K1155" s="1264"/>
      <c r="L1155" s="1264"/>
      <c r="M1155" s="1264"/>
      <c r="N1155" s="1264"/>
      <c r="O1155" s="1264"/>
      <c r="P1155" s="1264"/>
      <c r="Q1155" s="1264"/>
      <c r="R1155" s="1264"/>
      <c r="S1155" s="1264"/>
      <c r="T1155" s="1264"/>
      <c r="U1155" s="1264"/>
      <c r="V1155" s="1264"/>
      <c r="W1155" s="1264"/>
      <c r="X1155" s="1264"/>
      <c r="Y1155" s="1264"/>
      <c r="Z1155" s="1264"/>
      <c r="AA1155" s="1264"/>
      <c r="AB1155" s="1264"/>
      <c r="AC1155" s="1264"/>
      <c r="AD1155" s="1265"/>
      <c r="AE1155" s="1238" t="s">
        <v>429</v>
      </c>
      <c r="AF1155" s="1239"/>
      <c r="AG1155" s="1239"/>
      <c r="AH1155" s="1240"/>
      <c r="AI1155" s="484"/>
      <c r="AJ1155" s="1238" t="s">
        <v>428</v>
      </c>
      <c r="AK1155" s="1239"/>
      <c r="AL1155" s="1240"/>
      <c r="AM1155" s="1266"/>
      <c r="AN1155" s="1267"/>
    </row>
    <row r="1156" spans="1:40" ht="13.15" customHeight="1" thickBot="1" x14ac:dyDescent="0.3">
      <c r="A1156" s="483"/>
      <c r="B1156" s="482"/>
      <c r="C1156" s="482"/>
      <c r="D1156" s="482"/>
      <c r="E1156" s="482"/>
      <c r="F1156" s="482"/>
      <c r="G1156" s="482"/>
      <c r="H1156" s="482"/>
      <c r="I1156" s="482"/>
      <c r="J1156" s="482"/>
      <c r="K1156" s="482"/>
      <c r="L1156" s="482"/>
      <c r="M1156" s="482"/>
      <c r="N1156" s="482"/>
      <c r="O1156" s="482"/>
      <c r="P1156" s="482"/>
      <c r="Q1156" s="482"/>
      <c r="R1156" s="482"/>
      <c r="S1156" s="482"/>
      <c r="T1156" s="482"/>
      <c r="U1156" s="482"/>
      <c r="V1156" s="482"/>
      <c r="W1156" s="482"/>
      <c r="X1156" s="482"/>
      <c r="Y1156" s="482"/>
      <c r="Z1156" s="482"/>
      <c r="AA1156" s="482"/>
      <c r="AB1156" s="482"/>
      <c r="AC1156" s="482"/>
      <c r="AD1156" s="482"/>
      <c r="AE1156" s="482"/>
      <c r="AF1156" s="482"/>
      <c r="AG1156" s="482"/>
      <c r="AH1156" s="482"/>
      <c r="AI1156" s="481"/>
      <c r="AJ1156" s="481"/>
      <c r="AK1156" s="481"/>
      <c r="AL1156" s="481"/>
      <c r="AM1156" s="480"/>
      <c r="AN1156" s="479"/>
    </row>
    <row r="1157" spans="1:40" ht="18.399999999999999" customHeight="1" thickBot="1" x14ac:dyDescent="0.3">
      <c r="A1157" s="1268" t="s">
        <v>646</v>
      </c>
      <c r="B1157" s="1269"/>
      <c r="C1157" s="1269"/>
      <c r="D1157" s="1269"/>
      <c r="E1157" s="1269"/>
      <c r="F1157" s="1269"/>
      <c r="G1157" s="1270"/>
      <c r="H1157" s="1248" t="s">
        <v>31</v>
      </c>
      <c r="I1157" s="1249"/>
      <c r="J1157" s="1249"/>
      <c r="K1157" s="1249"/>
      <c r="L1157" s="1249"/>
      <c r="M1157" s="1249"/>
      <c r="N1157" s="1249"/>
      <c r="O1157" s="1249"/>
      <c r="P1157" s="1249"/>
      <c r="Q1157" s="1249"/>
      <c r="R1157" s="1249"/>
      <c r="S1157" s="1249"/>
      <c r="T1157" s="1250"/>
      <c r="U1157" s="1271" t="s">
        <v>20</v>
      </c>
      <c r="V1157" s="1269"/>
      <c r="W1157" s="1269"/>
      <c r="X1157" s="1269"/>
      <c r="Y1157" s="1269"/>
      <c r="Z1157" s="1269"/>
      <c r="AA1157" s="1269"/>
      <c r="AB1157" s="1269"/>
      <c r="AC1157" s="1269"/>
      <c r="AD1157" s="1270"/>
      <c r="AE1157" s="1196" t="s">
        <v>62</v>
      </c>
      <c r="AF1157" s="1197"/>
      <c r="AG1157" s="1197"/>
      <c r="AH1157" s="1197"/>
      <c r="AI1157" s="1272"/>
      <c r="AJ1157" s="478" t="s">
        <v>427</v>
      </c>
      <c r="AK1157" s="555" t="s">
        <v>63</v>
      </c>
      <c r="AL1157" s="476" t="s">
        <v>426</v>
      </c>
      <c r="AM1157" s="1273" t="s">
        <v>425</v>
      </c>
      <c r="AN1157" s="1274"/>
    </row>
    <row r="1158" spans="1:40" ht="13" x14ac:dyDescent="0.3">
      <c r="A1158" s="1144"/>
      <c r="B1158" s="1145"/>
      <c r="C1158" s="1145"/>
      <c r="D1158" s="1145"/>
      <c r="E1158" s="1145"/>
      <c r="F1158" s="1145"/>
      <c r="G1158" s="1145"/>
      <c r="H1158" s="1145"/>
      <c r="I1158" s="1145"/>
      <c r="J1158" s="1145"/>
      <c r="K1158" s="1145"/>
      <c r="L1158" s="1145"/>
      <c r="M1158" s="1145"/>
      <c r="N1158" s="1145"/>
      <c r="O1158" s="1145"/>
      <c r="P1158" s="1145"/>
      <c r="Q1158" s="1145"/>
      <c r="R1158" s="1145"/>
      <c r="S1158" s="1145"/>
      <c r="T1158" s="1145"/>
      <c r="U1158" s="1145"/>
      <c r="V1158" s="1145"/>
      <c r="W1158" s="1145"/>
      <c r="X1158" s="1145"/>
      <c r="Y1158" s="1145"/>
      <c r="Z1158" s="1145"/>
      <c r="AA1158" s="1145"/>
      <c r="AB1158" s="1145"/>
      <c r="AC1158" s="1145"/>
      <c r="AD1158" s="1145"/>
      <c r="AE1158" s="1145"/>
      <c r="AF1158" s="1146"/>
      <c r="AG1158" s="1153" t="s">
        <v>424</v>
      </c>
      <c r="AH1158" s="1154"/>
      <c r="AI1158" s="1157" t="s">
        <v>423</v>
      </c>
      <c r="AJ1158" s="1159" t="s">
        <v>422</v>
      </c>
      <c r="AK1158" s="1160"/>
      <c r="AL1158" s="1161"/>
      <c r="AM1158" s="1157" t="s">
        <v>504</v>
      </c>
      <c r="AN1158" s="1162" t="s">
        <v>420</v>
      </c>
    </row>
    <row r="1159" spans="1:40" ht="13.5" thickBot="1" x14ac:dyDescent="0.35">
      <c r="A1159" s="1147"/>
      <c r="B1159" s="1148"/>
      <c r="C1159" s="1148"/>
      <c r="D1159" s="1148"/>
      <c r="E1159" s="1148"/>
      <c r="F1159" s="1148"/>
      <c r="G1159" s="1148"/>
      <c r="H1159" s="1148"/>
      <c r="I1159" s="1148"/>
      <c r="J1159" s="1148"/>
      <c r="K1159" s="1148"/>
      <c r="L1159" s="1148"/>
      <c r="M1159" s="1148"/>
      <c r="N1159" s="1148"/>
      <c r="O1159" s="1148"/>
      <c r="P1159" s="1148"/>
      <c r="Q1159" s="1148"/>
      <c r="R1159" s="1148"/>
      <c r="S1159" s="1148"/>
      <c r="T1159" s="1148"/>
      <c r="U1159" s="1148"/>
      <c r="V1159" s="1148"/>
      <c r="W1159" s="1148"/>
      <c r="X1159" s="1148"/>
      <c r="Y1159" s="1148"/>
      <c r="Z1159" s="1148"/>
      <c r="AA1159" s="1148"/>
      <c r="AB1159" s="1148"/>
      <c r="AC1159" s="1148"/>
      <c r="AD1159" s="1148"/>
      <c r="AE1159" s="1148"/>
      <c r="AF1159" s="1149"/>
      <c r="AG1159" s="1155"/>
      <c r="AH1159" s="1156"/>
      <c r="AI1159" s="1158"/>
      <c r="AJ1159" s="475" t="s">
        <v>503</v>
      </c>
      <c r="AK1159" s="475" t="s">
        <v>418</v>
      </c>
      <c r="AL1159" s="475" t="s">
        <v>417</v>
      </c>
      <c r="AM1159" s="1158"/>
      <c r="AN1159" s="1163"/>
    </row>
    <row r="1160" spans="1:40" ht="15.5" x14ac:dyDescent="0.35">
      <c r="A1160" s="1147"/>
      <c r="B1160" s="1148"/>
      <c r="C1160" s="1148"/>
      <c r="D1160" s="1148"/>
      <c r="E1160" s="1148"/>
      <c r="F1160" s="1148"/>
      <c r="G1160" s="1148"/>
      <c r="H1160" s="1148"/>
      <c r="I1160" s="1148"/>
      <c r="J1160" s="1148"/>
      <c r="K1160" s="1148"/>
      <c r="L1160" s="1148"/>
      <c r="M1160" s="1148"/>
      <c r="N1160" s="1148"/>
      <c r="O1160" s="1148"/>
      <c r="P1160" s="1148"/>
      <c r="Q1160" s="1148"/>
      <c r="R1160" s="1148"/>
      <c r="S1160" s="1148"/>
      <c r="T1160" s="1148"/>
      <c r="U1160" s="1148"/>
      <c r="V1160" s="1148"/>
      <c r="W1160" s="1148"/>
      <c r="X1160" s="1148"/>
      <c r="Y1160" s="1148"/>
      <c r="Z1160" s="1148"/>
      <c r="AA1160" s="1148"/>
      <c r="AB1160" s="1148"/>
      <c r="AC1160" s="1148"/>
      <c r="AD1160" s="1148"/>
      <c r="AE1160" s="1148"/>
      <c r="AF1160" s="1149"/>
      <c r="AG1160" s="1164"/>
      <c r="AH1160" s="1165"/>
      <c r="AI1160" s="469" t="s">
        <v>454</v>
      </c>
      <c r="AJ1160" s="467">
        <v>2</v>
      </c>
      <c r="AK1160" s="466"/>
      <c r="AL1160" s="466"/>
      <c r="AM1160" s="470">
        <v>7</v>
      </c>
      <c r="AN1160" s="465">
        <f>AJ1160*AM1160</f>
        <v>14</v>
      </c>
    </row>
    <row r="1161" spans="1:40" ht="15.5" x14ac:dyDescent="0.35">
      <c r="A1161" s="1147"/>
      <c r="B1161" s="1148"/>
      <c r="C1161" s="1148"/>
      <c r="D1161" s="1148"/>
      <c r="E1161" s="1148"/>
      <c r="F1161" s="1148"/>
      <c r="G1161" s="1148"/>
      <c r="H1161" s="1148"/>
      <c r="I1161" s="1148"/>
      <c r="J1161" s="1148"/>
      <c r="K1161" s="1148"/>
      <c r="L1161" s="1148"/>
      <c r="M1161" s="1148"/>
      <c r="N1161" s="1148"/>
      <c r="O1161" s="1148"/>
      <c r="P1161" s="1148"/>
      <c r="Q1161" s="1148"/>
      <c r="R1161" s="1148"/>
      <c r="S1161" s="1148"/>
      <c r="T1161" s="1148"/>
      <c r="U1161" s="1148"/>
      <c r="V1161" s="1148"/>
      <c r="W1161" s="1148"/>
      <c r="X1161" s="1148"/>
      <c r="Y1161" s="1148"/>
      <c r="Z1161" s="1148"/>
      <c r="AA1161" s="1148"/>
      <c r="AB1161" s="1148"/>
      <c r="AC1161" s="1148"/>
      <c r="AD1161" s="1148"/>
      <c r="AE1161" s="1148"/>
      <c r="AF1161" s="1149"/>
      <c r="AG1161" s="1166"/>
      <c r="AH1161" s="1167"/>
      <c r="AI1161" s="468"/>
      <c r="AJ1161" s="467"/>
      <c r="AK1161" s="466"/>
      <c r="AL1161" s="466"/>
      <c r="AM1161" s="470"/>
      <c r="AN1161" s="465"/>
    </row>
    <row r="1162" spans="1:40" ht="15.5" x14ac:dyDescent="0.35">
      <c r="A1162" s="1147"/>
      <c r="B1162" s="1148"/>
      <c r="C1162" s="1148"/>
      <c r="D1162" s="1148"/>
      <c r="E1162" s="1148"/>
      <c r="F1162" s="1148"/>
      <c r="G1162" s="1148"/>
      <c r="H1162" s="1148"/>
      <c r="I1162" s="1148"/>
      <c r="J1162" s="1148"/>
      <c r="K1162" s="1148"/>
      <c r="L1162" s="1148"/>
      <c r="M1162" s="1148"/>
      <c r="N1162" s="1148"/>
      <c r="O1162" s="1148"/>
      <c r="P1162" s="1148"/>
      <c r="Q1162" s="1148"/>
      <c r="R1162" s="1148"/>
      <c r="S1162" s="1148"/>
      <c r="T1162" s="1148"/>
      <c r="U1162" s="1148"/>
      <c r="V1162" s="1148"/>
      <c r="W1162" s="1148"/>
      <c r="X1162" s="1148"/>
      <c r="Y1162" s="1148"/>
      <c r="Z1162" s="1148"/>
      <c r="AA1162" s="1148"/>
      <c r="AB1162" s="1148"/>
      <c r="AC1162" s="1148"/>
      <c r="AD1162" s="1148"/>
      <c r="AE1162" s="1148"/>
      <c r="AF1162" s="1149"/>
      <c r="AG1162" s="1166"/>
      <c r="AH1162" s="1167"/>
      <c r="AI1162" s="468"/>
      <c r="AJ1162" s="467"/>
      <c r="AK1162" s="466"/>
      <c r="AL1162" s="467"/>
      <c r="AM1162" s="470"/>
      <c r="AN1162" s="465">
        <f>(AK1162*AL1162)</f>
        <v>0</v>
      </c>
    </row>
    <row r="1163" spans="1:40" ht="15.5" x14ac:dyDescent="0.35">
      <c r="A1163" s="1147"/>
      <c r="B1163" s="1148"/>
      <c r="C1163" s="1148"/>
      <c r="D1163" s="1148"/>
      <c r="E1163" s="1148"/>
      <c r="F1163" s="1148"/>
      <c r="G1163" s="1148"/>
      <c r="H1163" s="1148"/>
      <c r="I1163" s="1148"/>
      <c r="J1163" s="1148"/>
      <c r="K1163" s="1148"/>
      <c r="L1163" s="1148"/>
      <c r="M1163" s="1148"/>
      <c r="N1163" s="1148"/>
      <c r="O1163" s="1148"/>
      <c r="P1163" s="1148"/>
      <c r="Q1163" s="1148"/>
      <c r="R1163" s="1148"/>
      <c r="S1163" s="1148"/>
      <c r="T1163" s="1148"/>
      <c r="U1163" s="1148"/>
      <c r="V1163" s="1148"/>
      <c r="W1163" s="1148"/>
      <c r="X1163" s="1148"/>
      <c r="Y1163" s="1148"/>
      <c r="Z1163" s="1148"/>
      <c r="AA1163" s="1148"/>
      <c r="AB1163" s="1148"/>
      <c r="AC1163" s="1148"/>
      <c r="AD1163" s="1148"/>
      <c r="AE1163" s="1148"/>
      <c r="AF1163" s="1149"/>
      <c r="AG1163" s="1166"/>
      <c r="AH1163" s="1167"/>
      <c r="AI1163" s="468"/>
      <c r="AJ1163" s="467"/>
      <c r="AK1163" s="466"/>
      <c r="AL1163" s="467"/>
      <c r="AM1163" s="470"/>
      <c r="AN1163" s="465">
        <f t="shared" ref="AN1163:AN1166" si="37">(AK1163*AL1163)</f>
        <v>0</v>
      </c>
    </row>
    <row r="1164" spans="1:40" ht="15.5" x14ac:dyDescent="0.35">
      <c r="A1164" s="1147"/>
      <c r="B1164" s="1148"/>
      <c r="C1164" s="1148"/>
      <c r="D1164" s="1148"/>
      <c r="E1164" s="1148"/>
      <c r="F1164" s="1148"/>
      <c r="G1164" s="1148"/>
      <c r="H1164" s="1148"/>
      <c r="I1164" s="1148"/>
      <c r="J1164" s="1148"/>
      <c r="K1164" s="1148"/>
      <c r="L1164" s="1148"/>
      <c r="M1164" s="1148"/>
      <c r="N1164" s="1148"/>
      <c r="O1164" s="1148"/>
      <c r="P1164" s="1148"/>
      <c r="Q1164" s="1148"/>
      <c r="R1164" s="1148"/>
      <c r="S1164" s="1148"/>
      <c r="T1164" s="1148"/>
      <c r="U1164" s="1148"/>
      <c r="V1164" s="1148"/>
      <c r="W1164" s="1148"/>
      <c r="X1164" s="1148"/>
      <c r="Y1164" s="1148"/>
      <c r="Z1164" s="1148"/>
      <c r="AA1164" s="1148"/>
      <c r="AB1164" s="1148"/>
      <c r="AC1164" s="1148"/>
      <c r="AD1164" s="1148"/>
      <c r="AE1164" s="1148"/>
      <c r="AF1164" s="1149"/>
      <c r="AG1164" s="1166"/>
      <c r="AH1164" s="1167"/>
      <c r="AI1164" s="468"/>
      <c r="AJ1164" s="467"/>
      <c r="AK1164" s="466"/>
      <c r="AL1164" s="467"/>
      <c r="AM1164" s="470"/>
      <c r="AN1164" s="465">
        <f t="shared" si="37"/>
        <v>0</v>
      </c>
    </row>
    <row r="1165" spans="1:40" ht="15.5" x14ac:dyDescent="0.35">
      <c r="A1165" s="1147"/>
      <c r="B1165" s="1148"/>
      <c r="C1165" s="1148"/>
      <c r="D1165" s="1148"/>
      <c r="E1165" s="1148"/>
      <c r="F1165" s="1148"/>
      <c r="G1165" s="1148"/>
      <c r="H1165" s="1148"/>
      <c r="I1165" s="1148"/>
      <c r="J1165" s="1148"/>
      <c r="K1165" s="1148"/>
      <c r="L1165" s="1148"/>
      <c r="M1165" s="1148"/>
      <c r="N1165" s="1148"/>
      <c r="O1165" s="1148"/>
      <c r="P1165" s="1148"/>
      <c r="Q1165" s="1148"/>
      <c r="R1165" s="1148"/>
      <c r="S1165" s="1148"/>
      <c r="T1165" s="1148"/>
      <c r="U1165" s="1148"/>
      <c r="V1165" s="1148"/>
      <c r="W1165" s="1148"/>
      <c r="X1165" s="1148"/>
      <c r="Y1165" s="1148"/>
      <c r="Z1165" s="1148"/>
      <c r="AA1165" s="1148"/>
      <c r="AB1165" s="1148"/>
      <c r="AC1165" s="1148"/>
      <c r="AD1165" s="1148"/>
      <c r="AE1165" s="1148"/>
      <c r="AF1165" s="1149"/>
      <c r="AG1165" s="1166"/>
      <c r="AH1165" s="1167"/>
      <c r="AI1165" s="468"/>
      <c r="AJ1165" s="467"/>
      <c r="AK1165" s="466"/>
      <c r="AL1165" s="467"/>
      <c r="AM1165" s="470"/>
      <c r="AN1165" s="465">
        <f t="shared" si="37"/>
        <v>0</v>
      </c>
    </row>
    <row r="1166" spans="1:40" ht="15.5" x14ac:dyDescent="0.35">
      <c r="A1166" s="1147"/>
      <c r="B1166" s="1148"/>
      <c r="C1166" s="1148"/>
      <c r="D1166" s="1148"/>
      <c r="E1166" s="1148"/>
      <c r="F1166" s="1148"/>
      <c r="G1166" s="1148"/>
      <c r="H1166" s="1148"/>
      <c r="I1166" s="1148"/>
      <c r="J1166" s="1148"/>
      <c r="K1166" s="1148"/>
      <c r="L1166" s="1148"/>
      <c r="M1166" s="1148"/>
      <c r="N1166" s="1148"/>
      <c r="O1166" s="1148"/>
      <c r="P1166" s="1148"/>
      <c r="Q1166" s="1148"/>
      <c r="R1166" s="1148"/>
      <c r="S1166" s="1148"/>
      <c r="T1166" s="1148"/>
      <c r="U1166" s="1148"/>
      <c r="V1166" s="1148"/>
      <c r="W1166" s="1148"/>
      <c r="X1166" s="1148"/>
      <c r="Y1166" s="1148"/>
      <c r="Z1166" s="1148"/>
      <c r="AA1166" s="1148"/>
      <c r="AB1166" s="1148"/>
      <c r="AC1166" s="1148"/>
      <c r="AD1166" s="1148"/>
      <c r="AE1166" s="1148"/>
      <c r="AF1166" s="1149"/>
      <c r="AG1166" s="1166"/>
      <c r="AH1166" s="1167"/>
      <c r="AI1166" s="468"/>
      <c r="AJ1166" s="467"/>
      <c r="AK1166" s="466"/>
      <c r="AL1166" s="467"/>
      <c r="AM1166" s="470"/>
      <c r="AN1166" s="465">
        <f t="shared" si="37"/>
        <v>0</v>
      </c>
    </row>
    <row r="1167" spans="1:40" ht="15.5" x14ac:dyDescent="0.35">
      <c r="A1167" s="1147"/>
      <c r="B1167" s="1148"/>
      <c r="C1167" s="1148"/>
      <c r="D1167" s="1148"/>
      <c r="E1167" s="1148"/>
      <c r="F1167" s="1148"/>
      <c r="G1167" s="1148"/>
      <c r="H1167" s="1148"/>
      <c r="I1167" s="1148"/>
      <c r="J1167" s="1148"/>
      <c r="K1167" s="1148"/>
      <c r="L1167" s="1148"/>
      <c r="M1167" s="1148"/>
      <c r="N1167" s="1148"/>
      <c r="O1167" s="1148"/>
      <c r="P1167" s="1148"/>
      <c r="Q1167" s="1148"/>
      <c r="R1167" s="1148"/>
      <c r="S1167" s="1148"/>
      <c r="T1167" s="1148"/>
      <c r="U1167" s="1148"/>
      <c r="V1167" s="1148"/>
      <c r="W1167" s="1148"/>
      <c r="X1167" s="1148"/>
      <c r="Y1167" s="1148"/>
      <c r="Z1167" s="1148"/>
      <c r="AA1167" s="1148"/>
      <c r="AB1167" s="1148"/>
      <c r="AC1167" s="1148"/>
      <c r="AD1167" s="1148"/>
      <c r="AE1167" s="1148"/>
      <c r="AF1167" s="1149"/>
      <c r="AG1167" s="545"/>
      <c r="AH1167" s="546"/>
      <c r="AI1167" s="468"/>
      <c r="AJ1167" s="467"/>
      <c r="AK1167" s="466"/>
      <c r="AL1167" s="467"/>
      <c r="AM1167" s="470"/>
      <c r="AN1167" s="465"/>
    </row>
    <row r="1168" spans="1:40" ht="15.5" x14ac:dyDescent="0.35">
      <c r="A1168" s="1147"/>
      <c r="B1168" s="1148"/>
      <c r="C1168" s="1148"/>
      <c r="D1168" s="1148"/>
      <c r="E1168" s="1148"/>
      <c r="F1168" s="1148"/>
      <c r="G1168" s="1148"/>
      <c r="H1168" s="1148"/>
      <c r="I1168" s="1148"/>
      <c r="J1168" s="1148"/>
      <c r="K1168" s="1148"/>
      <c r="L1168" s="1148"/>
      <c r="M1168" s="1148"/>
      <c r="N1168" s="1148"/>
      <c r="O1168" s="1148"/>
      <c r="P1168" s="1148"/>
      <c r="Q1168" s="1148"/>
      <c r="R1168" s="1148"/>
      <c r="S1168" s="1148"/>
      <c r="T1168" s="1148"/>
      <c r="U1168" s="1148"/>
      <c r="V1168" s="1148"/>
      <c r="W1168" s="1148"/>
      <c r="X1168" s="1148"/>
      <c r="Y1168" s="1148"/>
      <c r="Z1168" s="1148"/>
      <c r="AA1168" s="1148"/>
      <c r="AB1168" s="1148"/>
      <c r="AC1168" s="1148"/>
      <c r="AD1168" s="1148"/>
      <c r="AE1168" s="1148"/>
      <c r="AF1168" s="1149"/>
      <c r="AG1168" s="545"/>
      <c r="AH1168" s="546"/>
      <c r="AI1168" s="468"/>
      <c r="AJ1168" s="467"/>
      <c r="AK1168" s="466"/>
      <c r="AL1168" s="467"/>
      <c r="AM1168" s="470"/>
      <c r="AN1168" s="465"/>
    </row>
    <row r="1169" spans="1:40" ht="15.5" x14ac:dyDescent="0.35">
      <c r="A1169" s="1147"/>
      <c r="B1169" s="1148"/>
      <c r="C1169" s="1148"/>
      <c r="D1169" s="1148"/>
      <c r="E1169" s="1148"/>
      <c r="F1169" s="1148"/>
      <c r="G1169" s="1148"/>
      <c r="H1169" s="1148"/>
      <c r="I1169" s="1148"/>
      <c r="J1169" s="1148"/>
      <c r="K1169" s="1148"/>
      <c r="L1169" s="1148"/>
      <c r="M1169" s="1148"/>
      <c r="N1169" s="1148"/>
      <c r="O1169" s="1148"/>
      <c r="P1169" s="1148"/>
      <c r="Q1169" s="1148"/>
      <c r="R1169" s="1148"/>
      <c r="S1169" s="1148"/>
      <c r="T1169" s="1148"/>
      <c r="U1169" s="1148"/>
      <c r="V1169" s="1148"/>
      <c r="W1169" s="1148"/>
      <c r="X1169" s="1148"/>
      <c r="Y1169" s="1148"/>
      <c r="Z1169" s="1148"/>
      <c r="AA1169" s="1148"/>
      <c r="AB1169" s="1148"/>
      <c r="AC1169" s="1148"/>
      <c r="AD1169" s="1148"/>
      <c r="AE1169" s="1148"/>
      <c r="AF1169" s="1149"/>
      <c r="AG1169" s="545"/>
      <c r="AH1169" s="546"/>
      <c r="AI1169" s="468"/>
      <c r="AJ1169" s="467"/>
      <c r="AK1169" s="466"/>
      <c r="AL1169" s="467"/>
      <c r="AM1169" s="470"/>
      <c r="AN1169" s="465"/>
    </row>
    <row r="1170" spans="1:40" ht="15.5" x14ac:dyDescent="0.35">
      <c r="A1170" s="1147"/>
      <c r="B1170" s="1148"/>
      <c r="C1170" s="1148"/>
      <c r="D1170" s="1148"/>
      <c r="E1170" s="1148"/>
      <c r="F1170" s="1148"/>
      <c r="G1170" s="1148"/>
      <c r="H1170" s="1148"/>
      <c r="I1170" s="1148"/>
      <c r="J1170" s="1148"/>
      <c r="K1170" s="1148"/>
      <c r="L1170" s="1148"/>
      <c r="M1170" s="1148"/>
      <c r="N1170" s="1148"/>
      <c r="O1170" s="1148"/>
      <c r="P1170" s="1148"/>
      <c r="Q1170" s="1148"/>
      <c r="R1170" s="1148"/>
      <c r="S1170" s="1148"/>
      <c r="T1170" s="1148"/>
      <c r="U1170" s="1148"/>
      <c r="V1170" s="1148"/>
      <c r="W1170" s="1148"/>
      <c r="X1170" s="1148"/>
      <c r="Y1170" s="1148"/>
      <c r="Z1170" s="1148"/>
      <c r="AA1170" s="1148"/>
      <c r="AB1170" s="1148"/>
      <c r="AC1170" s="1148"/>
      <c r="AD1170" s="1148"/>
      <c r="AE1170" s="1148"/>
      <c r="AF1170" s="1149"/>
      <c r="AG1170" s="545"/>
      <c r="AH1170" s="546"/>
      <c r="AI1170" s="468"/>
      <c r="AJ1170" s="467"/>
      <c r="AK1170" s="466"/>
      <c r="AL1170" s="467"/>
      <c r="AM1170" s="470"/>
      <c r="AN1170" s="465"/>
    </row>
    <row r="1171" spans="1:40" ht="15.5" x14ac:dyDescent="0.35">
      <c r="A1171" s="1147"/>
      <c r="B1171" s="1148"/>
      <c r="C1171" s="1148"/>
      <c r="D1171" s="1148"/>
      <c r="E1171" s="1148"/>
      <c r="F1171" s="1148"/>
      <c r="G1171" s="1148"/>
      <c r="H1171" s="1148"/>
      <c r="I1171" s="1148"/>
      <c r="J1171" s="1148"/>
      <c r="K1171" s="1148"/>
      <c r="L1171" s="1148"/>
      <c r="M1171" s="1148"/>
      <c r="N1171" s="1148"/>
      <c r="O1171" s="1148"/>
      <c r="P1171" s="1148"/>
      <c r="Q1171" s="1148"/>
      <c r="R1171" s="1148"/>
      <c r="S1171" s="1148"/>
      <c r="T1171" s="1148"/>
      <c r="U1171" s="1148"/>
      <c r="V1171" s="1148"/>
      <c r="W1171" s="1148"/>
      <c r="X1171" s="1148"/>
      <c r="Y1171" s="1148"/>
      <c r="Z1171" s="1148"/>
      <c r="AA1171" s="1148"/>
      <c r="AB1171" s="1148"/>
      <c r="AC1171" s="1148"/>
      <c r="AD1171" s="1148"/>
      <c r="AE1171" s="1148"/>
      <c r="AF1171" s="1149"/>
      <c r="AG1171" s="545"/>
      <c r="AH1171" s="546"/>
      <c r="AI1171" s="468"/>
      <c r="AJ1171" s="467"/>
      <c r="AK1171" s="466"/>
      <c r="AL1171" s="467"/>
      <c r="AM1171" s="470"/>
      <c r="AN1171" s="465"/>
    </row>
    <row r="1172" spans="1:40" ht="15.5" x14ac:dyDescent="0.35">
      <c r="A1172" s="1147"/>
      <c r="B1172" s="1148"/>
      <c r="C1172" s="1148"/>
      <c r="D1172" s="1148"/>
      <c r="E1172" s="1148"/>
      <c r="F1172" s="1148"/>
      <c r="G1172" s="1148"/>
      <c r="H1172" s="1148"/>
      <c r="I1172" s="1148"/>
      <c r="J1172" s="1148"/>
      <c r="K1172" s="1148"/>
      <c r="L1172" s="1148"/>
      <c r="M1172" s="1148"/>
      <c r="N1172" s="1148"/>
      <c r="O1172" s="1148"/>
      <c r="P1172" s="1148"/>
      <c r="Q1172" s="1148"/>
      <c r="R1172" s="1148"/>
      <c r="S1172" s="1148"/>
      <c r="T1172" s="1148"/>
      <c r="U1172" s="1148"/>
      <c r="V1172" s="1148"/>
      <c r="W1172" s="1148"/>
      <c r="X1172" s="1148"/>
      <c r="Y1172" s="1148"/>
      <c r="Z1172" s="1148"/>
      <c r="AA1172" s="1148"/>
      <c r="AB1172" s="1148"/>
      <c r="AC1172" s="1148"/>
      <c r="AD1172" s="1148"/>
      <c r="AE1172" s="1148"/>
      <c r="AF1172" s="1149"/>
      <c r="AG1172" s="545"/>
      <c r="AH1172" s="546"/>
      <c r="AI1172" s="468"/>
      <c r="AJ1172" s="467"/>
      <c r="AK1172" s="466"/>
      <c r="AL1172" s="467"/>
      <c r="AM1172" s="470"/>
      <c r="AN1172" s="465"/>
    </row>
    <row r="1173" spans="1:40" ht="15.5" x14ac:dyDescent="0.35">
      <c r="A1173" s="1147"/>
      <c r="B1173" s="1148"/>
      <c r="C1173" s="1148"/>
      <c r="D1173" s="1148"/>
      <c r="E1173" s="1148"/>
      <c r="F1173" s="1148"/>
      <c r="G1173" s="1148"/>
      <c r="H1173" s="1148"/>
      <c r="I1173" s="1148"/>
      <c r="J1173" s="1148"/>
      <c r="K1173" s="1148"/>
      <c r="L1173" s="1148"/>
      <c r="M1173" s="1148"/>
      <c r="N1173" s="1148"/>
      <c r="O1173" s="1148"/>
      <c r="P1173" s="1148"/>
      <c r="Q1173" s="1148"/>
      <c r="R1173" s="1148"/>
      <c r="S1173" s="1148"/>
      <c r="T1173" s="1148"/>
      <c r="U1173" s="1148"/>
      <c r="V1173" s="1148"/>
      <c r="W1173" s="1148"/>
      <c r="X1173" s="1148"/>
      <c r="Y1173" s="1148"/>
      <c r="Z1173" s="1148"/>
      <c r="AA1173" s="1148"/>
      <c r="AB1173" s="1148"/>
      <c r="AC1173" s="1148"/>
      <c r="AD1173" s="1148"/>
      <c r="AE1173" s="1148"/>
      <c r="AF1173" s="1149"/>
      <c r="AG1173" s="545"/>
      <c r="AH1173" s="546"/>
      <c r="AI1173" s="468"/>
      <c r="AJ1173" s="467"/>
      <c r="AK1173" s="466"/>
      <c r="AL1173" s="467"/>
      <c r="AM1173" s="470"/>
      <c r="AN1173" s="465"/>
    </row>
    <row r="1174" spans="1:40" ht="15.5" x14ac:dyDescent="0.35">
      <c r="A1174" s="1147"/>
      <c r="B1174" s="1148"/>
      <c r="C1174" s="1148"/>
      <c r="D1174" s="1148"/>
      <c r="E1174" s="1148"/>
      <c r="F1174" s="1148"/>
      <c r="G1174" s="1148"/>
      <c r="H1174" s="1148"/>
      <c r="I1174" s="1148"/>
      <c r="J1174" s="1148"/>
      <c r="K1174" s="1148"/>
      <c r="L1174" s="1148"/>
      <c r="M1174" s="1148"/>
      <c r="N1174" s="1148"/>
      <c r="O1174" s="1148"/>
      <c r="P1174" s="1148"/>
      <c r="Q1174" s="1148"/>
      <c r="R1174" s="1148"/>
      <c r="S1174" s="1148"/>
      <c r="T1174" s="1148"/>
      <c r="U1174" s="1148"/>
      <c r="V1174" s="1148"/>
      <c r="W1174" s="1148"/>
      <c r="X1174" s="1148"/>
      <c r="Y1174" s="1148"/>
      <c r="Z1174" s="1148"/>
      <c r="AA1174" s="1148"/>
      <c r="AB1174" s="1148"/>
      <c r="AC1174" s="1148"/>
      <c r="AD1174" s="1148"/>
      <c r="AE1174" s="1148"/>
      <c r="AF1174" s="1149"/>
      <c r="AG1174" s="545"/>
      <c r="AH1174" s="546"/>
      <c r="AI1174" s="468"/>
      <c r="AJ1174" s="467"/>
      <c r="AK1174" s="466"/>
      <c r="AL1174" s="467"/>
      <c r="AM1174" s="470"/>
      <c r="AN1174" s="465"/>
    </row>
    <row r="1175" spans="1:40" ht="15.5" x14ac:dyDescent="0.35">
      <c r="A1175" s="1147"/>
      <c r="B1175" s="1148"/>
      <c r="C1175" s="1148"/>
      <c r="D1175" s="1148"/>
      <c r="E1175" s="1148"/>
      <c r="F1175" s="1148"/>
      <c r="G1175" s="1148"/>
      <c r="H1175" s="1148"/>
      <c r="I1175" s="1148"/>
      <c r="J1175" s="1148"/>
      <c r="K1175" s="1148"/>
      <c r="L1175" s="1148"/>
      <c r="M1175" s="1148"/>
      <c r="N1175" s="1148"/>
      <c r="O1175" s="1148"/>
      <c r="P1175" s="1148"/>
      <c r="Q1175" s="1148"/>
      <c r="R1175" s="1148"/>
      <c r="S1175" s="1148"/>
      <c r="T1175" s="1148"/>
      <c r="U1175" s="1148"/>
      <c r="V1175" s="1148"/>
      <c r="W1175" s="1148"/>
      <c r="X1175" s="1148"/>
      <c r="Y1175" s="1148"/>
      <c r="Z1175" s="1148"/>
      <c r="AA1175" s="1148"/>
      <c r="AB1175" s="1148"/>
      <c r="AC1175" s="1148"/>
      <c r="AD1175" s="1148"/>
      <c r="AE1175" s="1148"/>
      <c r="AF1175" s="1149"/>
      <c r="AG1175" s="545"/>
      <c r="AH1175" s="546"/>
      <c r="AI1175" s="468"/>
      <c r="AJ1175" s="467"/>
      <c r="AK1175" s="466"/>
      <c r="AL1175" s="467"/>
      <c r="AM1175" s="470"/>
      <c r="AN1175" s="465"/>
    </row>
    <row r="1176" spans="1:40" ht="15.5" x14ac:dyDescent="0.35">
      <c r="A1176" s="1147"/>
      <c r="B1176" s="1148"/>
      <c r="C1176" s="1148"/>
      <c r="D1176" s="1148"/>
      <c r="E1176" s="1148"/>
      <c r="F1176" s="1148"/>
      <c r="G1176" s="1148"/>
      <c r="H1176" s="1148"/>
      <c r="I1176" s="1148"/>
      <c r="J1176" s="1148"/>
      <c r="K1176" s="1148"/>
      <c r="L1176" s="1148"/>
      <c r="M1176" s="1148"/>
      <c r="N1176" s="1148"/>
      <c r="O1176" s="1148"/>
      <c r="P1176" s="1148"/>
      <c r="Q1176" s="1148"/>
      <c r="R1176" s="1148"/>
      <c r="S1176" s="1148"/>
      <c r="T1176" s="1148"/>
      <c r="U1176" s="1148"/>
      <c r="V1176" s="1148"/>
      <c r="W1176" s="1148"/>
      <c r="X1176" s="1148"/>
      <c r="Y1176" s="1148"/>
      <c r="Z1176" s="1148"/>
      <c r="AA1176" s="1148"/>
      <c r="AB1176" s="1148"/>
      <c r="AC1176" s="1148"/>
      <c r="AD1176" s="1148"/>
      <c r="AE1176" s="1148"/>
      <c r="AF1176" s="1149"/>
      <c r="AG1176" s="1166"/>
      <c r="AH1176" s="1167"/>
      <c r="AI1176" s="468"/>
      <c r="AJ1176" s="467"/>
      <c r="AK1176" s="467"/>
      <c r="AL1176" s="466"/>
      <c r="AM1176" s="466"/>
      <c r="AN1176" s="465"/>
    </row>
    <row r="1177" spans="1:40" ht="15.5" x14ac:dyDescent="0.35">
      <c r="A1177" s="1147"/>
      <c r="B1177" s="1148"/>
      <c r="C1177" s="1148"/>
      <c r="D1177" s="1148"/>
      <c r="E1177" s="1148"/>
      <c r="F1177" s="1148"/>
      <c r="G1177" s="1148"/>
      <c r="H1177" s="1148"/>
      <c r="I1177" s="1148"/>
      <c r="J1177" s="1148"/>
      <c r="K1177" s="1148"/>
      <c r="L1177" s="1148"/>
      <c r="M1177" s="1148"/>
      <c r="N1177" s="1148"/>
      <c r="O1177" s="1148"/>
      <c r="P1177" s="1148"/>
      <c r="Q1177" s="1148"/>
      <c r="R1177" s="1148"/>
      <c r="S1177" s="1148"/>
      <c r="T1177" s="1148"/>
      <c r="U1177" s="1148"/>
      <c r="V1177" s="1148"/>
      <c r="W1177" s="1148"/>
      <c r="X1177" s="1148"/>
      <c r="Y1177" s="1148"/>
      <c r="Z1177" s="1148"/>
      <c r="AA1177" s="1148"/>
      <c r="AB1177" s="1148"/>
      <c r="AC1177" s="1148"/>
      <c r="AD1177" s="1148"/>
      <c r="AE1177" s="1148"/>
      <c r="AF1177" s="1149"/>
      <c r="AG1177" s="1166"/>
      <c r="AH1177" s="1167"/>
      <c r="AI1177" s="469"/>
      <c r="AJ1177" s="467"/>
      <c r="AK1177" s="467"/>
      <c r="AL1177" s="466"/>
      <c r="AM1177" s="466"/>
      <c r="AN1177" s="465"/>
    </row>
    <row r="1178" spans="1:40" ht="15.5" x14ac:dyDescent="0.35">
      <c r="A1178" s="1147"/>
      <c r="B1178" s="1148"/>
      <c r="C1178" s="1148"/>
      <c r="D1178" s="1148"/>
      <c r="E1178" s="1148"/>
      <c r="F1178" s="1148"/>
      <c r="G1178" s="1148"/>
      <c r="H1178" s="1148"/>
      <c r="I1178" s="1148"/>
      <c r="J1178" s="1148"/>
      <c r="K1178" s="1148"/>
      <c r="L1178" s="1148"/>
      <c r="M1178" s="1148"/>
      <c r="N1178" s="1148"/>
      <c r="O1178" s="1148"/>
      <c r="P1178" s="1148"/>
      <c r="Q1178" s="1148"/>
      <c r="R1178" s="1148"/>
      <c r="S1178" s="1148"/>
      <c r="T1178" s="1148"/>
      <c r="U1178" s="1148"/>
      <c r="V1178" s="1148"/>
      <c r="W1178" s="1148"/>
      <c r="X1178" s="1148"/>
      <c r="Y1178" s="1148"/>
      <c r="Z1178" s="1148"/>
      <c r="AA1178" s="1148"/>
      <c r="AB1178" s="1148"/>
      <c r="AC1178" s="1148"/>
      <c r="AD1178" s="1148"/>
      <c r="AE1178" s="1148"/>
      <c r="AF1178" s="1149"/>
      <c r="AG1178" s="1166"/>
      <c r="AH1178" s="1167"/>
      <c r="AI1178" s="468"/>
      <c r="AJ1178" s="467"/>
      <c r="AK1178" s="467"/>
      <c r="AL1178" s="466"/>
      <c r="AM1178" s="466"/>
      <c r="AN1178" s="465"/>
    </row>
    <row r="1179" spans="1:40" ht="15.5" x14ac:dyDescent="0.35">
      <c r="A1179" s="1147"/>
      <c r="B1179" s="1148"/>
      <c r="C1179" s="1148"/>
      <c r="D1179" s="1148"/>
      <c r="E1179" s="1148"/>
      <c r="F1179" s="1148"/>
      <c r="G1179" s="1148"/>
      <c r="H1179" s="1148"/>
      <c r="I1179" s="1148"/>
      <c r="J1179" s="1148"/>
      <c r="K1179" s="1148"/>
      <c r="L1179" s="1148"/>
      <c r="M1179" s="1148"/>
      <c r="N1179" s="1148"/>
      <c r="O1179" s="1148"/>
      <c r="P1179" s="1148"/>
      <c r="Q1179" s="1148"/>
      <c r="R1179" s="1148"/>
      <c r="S1179" s="1148"/>
      <c r="T1179" s="1148"/>
      <c r="U1179" s="1148"/>
      <c r="V1179" s="1148"/>
      <c r="W1179" s="1148"/>
      <c r="X1179" s="1148"/>
      <c r="Y1179" s="1148"/>
      <c r="Z1179" s="1148"/>
      <c r="AA1179" s="1148"/>
      <c r="AB1179" s="1148"/>
      <c r="AC1179" s="1148"/>
      <c r="AD1179" s="1148"/>
      <c r="AE1179" s="1148"/>
      <c r="AF1179" s="1149"/>
      <c r="AG1179" s="1166"/>
      <c r="AH1179" s="1167"/>
      <c r="AI1179" s="468"/>
      <c r="AJ1179" s="467"/>
      <c r="AK1179" s="467"/>
      <c r="AL1179" s="466"/>
      <c r="AM1179" s="466"/>
      <c r="AN1179" s="465"/>
    </row>
    <row r="1180" spans="1:40" ht="15.5" x14ac:dyDescent="0.35">
      <c r="A1180" s="1147"/>
      <c r="B1180" s="1148"/>
      <c r="C1180" s="1148"/>
      <c r="D1180" s="1148"/>
      <c r="E1180" s="1148"/>
      <c r="F1180" s="1148"/>
      <c r="G1180" s="1148"/>
      <c r="H1180" s="1148"/>
      <c r="I1180" s="1148"/>
      <c r="J1180" s="1148"/>
      <c r="K1180" s="1148"/>
      <c r="L1180" s="1148"/>
      <c r="M1180" s="1148"/>
      <c r="N1180" s="1148"/>
      <c r="O1180" s="1148"/>
      <c r="P1180" s="1148"/>
      <c r="Q1180" s="1148"/>
      <c r="R1180" s="1148"/>
      <c r="S1180" s="1148"/>
      <c r="T1180" s="1148"/>
      <c r="U1180" s="1148"/>
      <c r="V1180" s="1148"/>
      <c r="W1180" s="1148"/>
      <c r="X1180" s="1148"/>
      <c r="Y1180" s="1148"/>
      <c r="Z1180" s="1148"/>
      <c r="AA1180" s="1148"/>
      <c r="AB1180" s="1148"/>
      <c r="AC1180" s="1148"/>
      <c r="AD1180" s="1148"/>
      <c r="AE1180" s="1148"/>
      <c r="AF1180" s="1149"/>
      <c r="AG1180" s="1166"/>
      <c r="AH1180" s="1167"/>
      <c r="AI1180" s="468"/>
      <c r="AJ1180" s="467"/>
      <c r="AK1180" s="467"/>
      <c r="AL1180" s="466"/>
      <c r="AM1180" s="466"/>
      <c r="AN1180" s="465"/>
    </row>
    <row r="1181" spans="1:40" ht="15.5" x14ac:dyDescent="0.35">
      <c r="A1181" s="1147"/>
      <c r="B1181" s="1148"/>
      <c r="C1181" s="1148"/>
      <c r="D1181" s="1148"/>
      <c r="E1181" s="1148"/>
      <c r="F1181" s="1148"/>
      <c r="G1181" s="1148"/>
      <c r="H1181" s="1148"/>
      <c r="I1181" s="1148"/>
      <c r="J1181" s="1148"/>
      <c r="K1181" s="1148"/>
      <c r="L1181" s="1148"/>
      <c r="M1181" s="1148"/>
      <c r="N1181" s="1148"/>
      <c r="O1181" s="1148"/>
      <c r="P1181" s="1148"/>
      <c r="Q1181" s="1148"/>
      <c r="R1181" s="1148"/>
      <c r="S1181" s="1148"/>
      <c r="T1181" s="1148"/>
      <c r="U1181" s="1148"/>
      <c r="V1181" s="1148"/>
      <c r="W1181" s="1148"/>
      <c r="X1181" s="1148"/>
      <c r="Y1181" s="1148"/>
      <c r="Z1181" s="1148"/>
      <c r="AA1181" s="1148"/>
      <c r="AB1181" s="1148"/>
      <c r="AC1181" s="1148"/>
      <c r="AD1181" s="1148"/>
      <c r="AE1181" s="1148"/>
      <c r="AF1181" s="1149"/>
      <c r="AG1181" s="1166"/>
      <c r="AH1181" s="1167"/>
      <c r="AI1181" s="468"/>
      <c r="AJ1181" s="467"/>
      <c r="AK1181" s="467"/>
      <c r="AL1181" s="466"/>
      <c r="AM1181" s="466"/>
      <c r="AN1181" s="465"/>
    </row>
    <row r="1182" spans="1:40" ht="15.5" x14ac:dyDescent="0.35">
      <c r="A1182" s="1147"/>
      <c r="B1182" s="1148"/>
      <c r="C1182" s="1148"/>
      <c r="D1182" s="1148"/>
      <c r="E1182" s="1148"/>
      <c r="F1182" s="1148"/>
      <c r="G1182" s="1148"/>
      <c r="H1182" s="1148"/>
      <c r="I1182" s="1148"/>
      <c r="J1182" s="1148"/>
      <c r="K1182" s="1148"/>
      <c r="L1182" s="1148"/>
      <c r="M1182" s="1148"/>
      <c r="N1182" s="1148"/>
      <c r="O1182" s="1148"/>
      <c r="P1182" s="1148"/>
      <c r="Q1182" s="1148"/>
      <c r="R1182" s="1148"/>
      <c r="S1182" s="1148"/>
      <c r="T1182" s="1148"/>
      <c r="U1182" s="1148"/>
      <c r="V1182" s="1148"/>
      <c r="W1182" s="1148"/>
      <c r="X1182" s="1148"/>
      <c r="Y1182" s="1148"/>
      <c r="Z1182" s="1148"/>
      <c r="AA1182" s="1148"/>
      <c r="AB1182" s="1148"/>
      <c r="AC1182" s="1148"/>
      <c r="AD1182" s="1148"/>
      <c r="AE1182" s="1148"/>
      <c r="AF1182" s="1149"/>
      <c r="AG1182" s="1166"/>
      <c r="AH1182" s="1167"/>
      <c r="AI1182" s="468"/>
      <c r="AJ1182" s="467"/>
      <c r="AK1182" s="467"/>
      <c r="AL1182" s="466"/>
      <c r="AM1182" s="466"/>
      <c r="AN1182" s="465"/>
    </row>
    <row r="1183" spans="1:40" ht="15.5" x14ac:dyDescent="0.35">
      <c r="A1183" s="1147"/>
      <c r="B1183" s="1148"/>
      <c r="C1183" s="1148"/>
      <c r="D1183" s="1148"/>
      <c r="E1183" s="1148"/>
      <c r="F1183" s="1148"/>
      <c r="G1183" s="1148"/>
      <c r="H1183" s="1148"/>
      <c r="I1183" s="1148"/>
      <c r="J1183" s="1148"/>
      <c r="K1183" s="1148"/>
      <c r="L1183" s="1148"/>
      <c r="M1183" s="1148"/>
      <c r="N1183" s="1148"/>
      <c r="O1183" s="1148"/>
      <c r="P1183" s="1148"/>
      <c r="Q1183" s="1148"/>
      <c r="R1183" s="1148"/>
      <c r="S1183" s="1148"/>
      <c r="T1183" s="1148"/>
      <c r="U1183" s="1148"/>
      <c r="V1183" s="1148"/>
      <c r="W1183" s="1148"/>
      <c r="X1183" s="1148"/>
      <c r="Y1183" s="1148"/>
      <c r="Z1183" s="1148"/>
      <c r="AA1183" s="1148"/>
      <c r="AB1183" s="1148"/>
      <c r="AC1183" s="1148"/>
      <c r="AD1183" s="1148"/>
      <c r="AE1183" s="1148"/>
      <c r="AF1183" s="1149"/>
      <c r="AG1183" s="1168"/>
      <c r="AH1183" s="1169"/>
      <c r="AI1183" s="551"/>
      <c r="AJ1183" s="547"/>
      <c r="AK1183" s="548"/>
      <c r="AL1183" s="548"/>
      <c r="AM1183" s="549"/>
      <c r="AN1183" s="550"/>
    </row>
    <row r="1184" spans="1:40" ht="15.5" x14ac:dyDescent="0.35">
      <c r="A1184" s="1147"/>
      <c r="B1184" s="1148"/>
      <c r="C1184" s="1148"/>
      <c r="D1184" s="1148"/>
      <c r="E1184" s="1148"/>
      <c r="F1184" s="1148"/>
      <c r="G1184" s="1148"/>
      <c r="H1184" s="1148"/>
      <c r="I1184" s="1148"/>
      <c r="J1184" s="1148"/>
      <c r="K1184" s="1148"/>
      <c r="L1184" s="1148"/>
      <c r="M1184" s="1148"/>
      <c r="N1184" s="1148"/>
      <c r="O1184" s="1148"/>
      <c r="P1184" s="1148"/>
      <c r="Q1184" s="1148"/>
      <c r="R1184" s="1148"/>
      <c r="S1184" s="1148"/>
      <c r="T1184" s="1148"/>
      <c r="U1184" s="1148"/>
      <c r="V1184" s="1148"/>
      <c r="W1184" s="1148"/>
      <c r="X1184" s="1148"/>
      <c r="Y1184" s="1148"/>
      <c r="Z1184" s="1148"/>
      <c r="AA1184" s="1148"/>
      <c r="AB1184" s="1148"/>
      <c r="AC1184" s="1148"/>
      <c r="AD1184" s="1148"/>
      <c r="AE1184" s="1148"/>
      <c r="AF1184" s="1149"/>
      <c r="AG1184" s="472"/>
      <c r="AH1184" s="471"/>
      <c r="AI1184" s="468"/>
      <c r="AJ1184" s="467"/>
      <c r="AK1184" s="466"/>
      <c r="AL1184" s="466"/>
      <c r="AM1184" s="470"/>
      <c r="AN1184" s="465"/>
    </row>
    <row r="1185" spans="1:40" ht="15.5" x14ac:dyDescent="0.35">
      <c r="A1185" s="1147"/>
      <c r="B1185" s="1148"/>
      <c r="C1185" s="1148"/>
      <c r="D1185" s="1148"/>
      <c r="E1185" s="1148"/>
      <c r="F1185" s="1148"/>
      <c r="G1185" s="1148"/>
      <c r="H1185" s="1148"/>
      <c r="I1185" s="1148"/>
      <c r="J1185" s="1148"/>
      <c r="K1185" s="1148"/>
      <c r="L1185" s="1148"/>
      <c r="M1185" s="1148"/>
      <c r="N1185" s="1148"/>
      <c r="O1185" s="1148"/>
      <c r="P1185" s="1148"/>
      <c r="Q1185" s="1148"/>
      <c r="R1185" s="1148"/>
      <c r="S1185" s="1148"/>
      <c r="T1185" s="1148"/>
      <c r="U1185" s="1148"/>
      <c r="V1185" s="1148"/>
      <c r="W1185" s="1148"/>
      <c r="X1185" s="1148"/>
      <c r="Y1185" s="1148"/>
      <c r="Z1185" s="1148"/>
      <c r="AA1185" s="1148"/>
      <c r="AB1185" s="1148"/>
      <c r="AC1185" s="1148"/>
      <c r="AD1185" s="1148"/>
      <c r="AE1185" s="1148"/>
      <c r="AF1185" s="1149"/>
      <c r="AG1185" s="1168"/>
      <c r="AH1185" s="1169"/>
      <c r="AI1185" s="469"/>
      <c r="AJ1185" s="467"/>
      <c r="AK1185" s="467"/>
      <c r="AL1185" s="466"/>
      <c r="AM1185" s="466"/>
      <c r="AN1185" s="465"/>
    </row>
    <row r="1186" spans="1:40" ht="15.5" x14ac:dyDescent="0.35">
      <c r="A1186" s="1147"/>
      <c r="B1186" s="1148"/>
      <c r="C1186" s="1148"/>
      <c r="D1186" s="1148"/>
      <c r="E1186" s="1148"/>
      <c r="F1186" s="1148"/>
      <c r="G1186" s="1148"/>
      <c r="H1186" s="1148"/>
      <c r="I1186" s="1148"/>
      <c r="J1186" s="1148"/>
      <c r="K1186" s="1148"/>
      <c r="L1186" s="1148"/>
      <c r="M1186" s="1148"/>
      <c r="N1186" s="1148"/>
      <c r="O1186" s="1148"/>
      <c r="P1186" s="1148"/>
      <c r="Q1186" s="1148"/>
      <c r="R1186" s="1148"/>
      <c r="S1186" s="1148"/>
      <c r="T1186" s="1148"/>
      <c r="U1186" s="1148"/>
      <c r="V1186" s="1148"/>
      <c r="W1186" s="1148"/>
      <c r="X1186" s="1148"/>
      <c r="Y1186" s="1148"/>
      <c r="Z1186" s="1148"/>
      <c r="AA1186" s="1148"/>
      <c r="AB1186" s="1148"/>
      <c r="AC1186" s="1148"/>
      <c r="AD1186" s="1148"/>
      <c r="AE1186" s="1148"/>
      <c r="AF1186" s="1149"/>
      <c r="AG1186" s="1168"/>
      <c r="AH1186" s="1169"/>
      <c r="AI1186" s="468"/>
      <c r="AJ1186" s="547"/>
      <c r="AK1186" s="548"/>
      <c r="AL1186" s="548"/>
      <c r="AM1186" s="549"/>
      <c r="AN1186" s="550"/>
    </row>
    <row r="1187" spans="1:40" ht="15.5" x14ac:dyDescent="0.35">
      <c r="A1187" s="1147"/>
      <c r="B1187" s="1148"/>
      <c r="C1187" s="1148"/>
      <c r="D1187" s="1148"/>
      <c r="E1187" s="1148"/>
      <c r="F1187" s="1148"/>
      <c r="G1187" s="1148"/>
      <c r="H1187" s="1148"/>
      <c r="I1187" s="1148"/>
      <c r="J1187" s="1148"/>
      <c r="K1187" s="1148"/>
      <c r="L1187" s="1148"/>
      <c r="M1187" s="1148"/>
      <c r="N1187" s="1148"/>
      <c r="O1187" s="1148"/>
      <c r="P1187" s="1148"/>
      <c r="Q1187" s="1148"/>
      <c r="R1187" s="1148"/>
      <c r="S1187" s="1148"/>
      <c r="T1187" s="1148"/>
      <c r="U1187" s="1148"/>
      <c r="V1187" s="1148"/>
      <c r="W1187" s="1148"/>
      <c r="X1187" s="1148"/>
      <c r="Y1187" s="1148"/>
      <c r="Z1187" s="1148"/>
      <c r="AA1187" s="1148"/>
      <c r="AB1187" s="1148"/>
      <c r="AC1187" s="1148"/>
      <c r="AD1187" s="1148"/>
      <c r="AE1187" s="1148"/>
      <c r="AF1187" s="1149"/>
      <c r="AG1187" s="1168"/>
      <c r="AH1187" s="1169"/>
      <c r="AI1187" s="468"/>
      <c r="AJ1187" s="467"/>
      <c r="AK1187" s="466"/>
      <c r="AL1187" s="466"/>
      <c r="AM1187" s="470"/>
      <c r="AN1187" s="465"/>
    </row>
    <row r="1188" spans="1:40" ht="15.5" x14ac:dyDescent="0.35">
      <c r="A1188" s="1147"/>
      <c r="B1188" s="1148"/>
      <c r="C1188" s="1148"/>
      <c r="D1188" s="1148"/>
      <c r="E1188" s="1148"/>
      <c r="F1188" s="1148"/>
      <c r="G1188" s="1148"/>
      <c r="H1188" s="1148"/>
      <c r="I1188" s="1148"/>
      <c r="J1188" s="1148"/>
      <c r="K1188" s="1148"/>
      <c r="L1188" s="1148"/>
      <c r="M1188" s="1148"/>
      <c r="N1188" s="1148"/>
      <c r="O1188" s="1148"/>
      <c r="P1188" s="1148"/>
      <c r="Q1188" s="1148"/>
      <c r="R1188" s="1148"/>
      <c r="S1188" s="1148"/>
      <c r="T1188" s="1148"/>
      <c r="U1188" s="1148"/>
      <c r="V1188" s="1148"/>
      <c r="W1188" s="1148"/>
      <c r="X1188" s="1148"/>
      <c r="Y1188" s="1148"/>
      <c r="Z1188" s="1148"/>
      <c r="AA1188" s="1148"/>
      <c r="AB1188" s="1148"/>
      <c r="AC1188" s="1148"/>
      <c r="AD1188" s="1148"/>
      <c r="AE1188" s="1148"/>
      <c r="AF1188" s="1149"/>
      <c r="AG1188" s="1168"/>
      <c r="AH1188" s="1169"/>
      <c r="AI1188" s="468"/>
      <c r="AJ1188" s="547"/>
      <c r="AK1188" s="548"/>
      <c r="AL1188" s="548"/>
      <c r="AM1188" s="549"/>
      <c r="AN1188" s="550"/>
    </row>
    <row r="1189" spans="1:40" ht="15.5" x14ac:dyDescent="0.35">
      <c r="A1189" s="1147"/>
      <c r="B1189" s="1148"/>
      <c r="C1189" s="1148"/>
      <c r="D1189" s="1148"/>
      <c r="E1189" s="1148"/>
      <c r="F1189" s="1148"/>
      <c r="G1189" s="1148"/>
      <c r="H1189" s="1148"/>
      <c r="I1189" s="1148"/>
      <c r="J1189" s="1148"/>
      <c r="K1189" s="1148"/>
      <c r="L1189" s="1148"/>
      <c r="M1189" s="1148"/>
      <c r="N1189" s="1148"/>
      <c r="O1189" s="1148"/>
      <c r="P1189" s="1148"/>
      <c r="Q1189" s="1148"/>
      <c r="R1189" s="1148"/>
      <c r="S1189" s="1148"/>
      <c r="T1189" s="1148"/>
      <c r="U1189" s="1148"/>
      <c r="V1189" s="1148"/>
      <c r="W1189" s="1148"/>
      <c r="X1189" s="1148"/>
      <c r="Y1189" s="1148"/>
      <c r="Z1189" s="1148"/>
      <c r="AA1189" s="1148"/>
      <c r="AB1189" s="1148"/>
      <c r="AC1189" s="1148"/>
      <c r="AD1189" s="1148"/>
      <c r="AE1189" s="1148"/>
      <c r="AF1189" s="1149"/>
      <c r="AG1189" s="1166"/>
      <c r="AH1189" s="1167"/>
      <c r="AI1189" s="468"/>
      <c r="AJ1189" s="467"/>
      <c r="AK1189" s="466"/>
      <c r="AL1189" s="466"/>
      <c r="AM1189" s="466"/>
      <c r="AN1189" s="465"/>
    </row>
    <row r="1190" spans="1:40" ht="16" thickBot="1" x14ac:dyDescent="0.4">
      <c r="A1190" s="1147"/>
      <c r="B1190" s="1148"/>
      <c r="C1190" s="1148"/>
      <c r="D1190" s="1148"/>
      <c r="E1190" s="1148"/>
      <c r="F1190" s="1148"/>
      <c r="G1190" s="1148"/>
      <c r="H1190" s="1148"/>
      <c r="I1190" s="1148"/>
      <c r="J1190" s="1148"/>
      <c r="K1190" s="1148"/>
      <c r="L1190" s="1148"/>
      <c r="M1190" s="1148"/>
      <c r="N1190" s="1148"/>
      <c r="O1190" s="1148"/>
      <c r="P1190" s="1148"/>
      <c r="Q1190" s="1148"/>
      <c r="R1190" s="1148"/>
      <c r="S1190" s="1148"/>
      <c r="T1190" s="1148"/>
      <c r="U1190" s="1148"/>
      <c r="V1190" s="1148"/>
      <c r="W1190" s="1148"/>
      <c r="X1190" s="1148"/>
      <c r="Y1190" s="1148"/>
      <c r="Z1190" s="1148"/>
      <c r="AA1190" s="1148"/>
      <c r="AB1190" s="1148"/>
      <c r="AC1190" s="1148"/>
      <c r="AD1190" s="1148"/>
      <c r="AE1190" s="1148"/>
      <c r="AF1190" s="1149"/>
      <c r="AG1190" s="1185"/>
      <c r="AH1190" s="1186"/>
      <c r="AI1190" s="464"/>
      <c r="AJ1190" s="463"/>
      <c r="AK1190" s="463"/>
      <c r="AL1190" s="463"/>
      <c r="AM1190" s="463"/>
      <c r="AN1190" s="462"/>
    </row>
    <row r="1191" spans="1:40" ht="15.5" x14ac:dyDescent="0.35">
      <c r="A1191" s="1147"/>
      <c r="B1191" s="1148"/>
      <c r="C1191" s="1148"/>
      <c r="D1191" s="1148"/>
      <c r="E1191" s="1148"/>
      <c r="F1191" s="1148"/>
      <c r="G1191" s="1148"/>
      <c r="H1191" s="1148"/>
      <c r="I1191" s="1148"/>
      <c r="J1191" s="1148"/>
      <c r="K1191" s="1148"/>
      <c r="L1191" s="1148"/>
      <c r="M1191" s="1148"/>
      <c r="N1191" s="1148"/>
      <c r="O1191" s="1148"/>
      <c r="P1191" s="1148"/>
      <c r="Q1191" s="1148"/>
      <c r="R1191" s="1148"/>
      <c r="S1191" s="1148"/>
      <c r="T1191" s="1148"/>
      <c r="U1191" s="1148"/>
      <c r="V1191" s="1148"/>
      <c r="W1191" s="1148"/>
      <c r="X1191" s="1148"/>
      <c r="Y1191" s="1148"/>
      <c r="Z1191" s="1148"/>
      <c r="AA1191" s="1148"/>
      <c r="AB1191" s="1148"/>
      <c r="AC1191" s="1148"/>
      <c r="AD1191" s="1148"/>
      <c r="AE1191" s="1148"/>
      <c r="AF1191" s="1149"/>
      <c r="AG1191" s="1187" t="s">
        <v>416</v>
      </c>
      <c r="AH1191" s="1188"/>
      <c r="AI1191" s="1188"/>
      <c r="AJ1191" s="1188"/>
      <c r="AK1191" s="1188"/>
      <c r="AL1191" s="1188"/>
      <c r="AM1191" s="1189"/>
      <c r="AN1191" s="461">
        <f>SUM(AN1160:AN1190)</f>
        <v>14</v>
      </c>
    </row>
    <row r="1192" spans="1:40" ht="15.5" x14ac:dyDescent="0.35">
      <c r="A1192" s="1147"/>
      <c r="B1192" s="1148"/>
      <c r="C1192" s="1148"/>
      <c r="D1192" s="1148"/>
      <c r="E1192" s="1148"/>
      <c r="F1192" s="1148"/>
      <c r="G1192" s="1148"/>
      <c r="H1192" s="1148"/>
      <c r="I1192" s="1148"/>
      <c r="J1192" s="1148"/>
      <c r="K1192" s="1148"/>
      <c r="L1192" s="1148"/>
      <c r="M1192" s="1148"/>
      <c r="N1192" s="1148"/>
      <c r="O1192" s="1148"/>
      <c r="P1192" s="1148"/>
      <c r="Q1192" s="1148"/>
      <c r="R1192" s="1148"/>
      <c r="S1192" s="1148"/>
      <c r="T1192" s="1148"/>
      <c r="U1192" s="1148"/>
      <c r="V1192" s="1148"/>
      <c r="W1192" s="1148"/>
      <c r="X1192" s="1148"/>
      <c r="Y1192" s="1148"/>
      <c r="Z1192" s="1148"/>
      <c r="AA1192" s="1148"/>
      <c r="AB1192" s="1148"/>
      <c r="AC1192" s="1148"/>
      <c r="AD1192" s="1148"/>
      <c r="AE1192" s="1148"/>
      <c r="AF1192" s="1149"/>
      <c r="AG1192" s="1190"/>
      <c r="AH1192" s="1191"/>
      <c r="AI1192" s="1191"/>
      <c r="AJ1192" s="1191"/>
      <c r="AK1192" s="1191"/>
      <c r="AL1192" s="1191"/>
      <c r="AM1192" s="1192"/>
      <c r="AN1192" s="460"/>
    </row>
    <row r="1193" spans="1:40" ht="18.5" thickBot="1" x14ac:dyDescent="0.45">
      <c r="A1193" s="1150"/>
      <c r="B1193" s="1151"/>
      <c r="C1193" s="1151"/>
      <c r="D1193" s="1151"/>
      <c r="E1193" s="1151"/>
      <c r="F1193" s="1151"/>
      <c r="G1193" s="1151"/>
      <c r="H1193" s="1151"/>
      <c r="I1193" s="1151"/>
      <c r="J1193" s="1151"/>
      <c r="K1193" s="1151"/>
      <c r="L1193" s="1151"/>
      <c r="M1193" s="1151"/>
      <c r="N1193" s="1151"/>
      <c r="O1193" s="1151"/>
      <c r="P1193" s="1151"/>
      <c r="Q1193" s="1151"/>
      <c r="R1193" s="1151"/>
      <c r="S1193" s="1151"/>
      <c r="T1193" s="1151"/>
      <c r="U1193" s="1151"/>
      <c r="V1193" s="1151"/>
      <c r="W1193" s="1151"/>
      <c r="X1193" s="1151"/>
      <c r="Y1193" s="1151"/>
      <c r="Z1193" s="1151"/>
      <c r="AA1193" s="1151"/>
      <c r="AB1193" s="1151"/>
      <c r="AC1193" s="1151"/>
      <c r="AD1193" s="1151"/>
      <c r="AE1193" s="1151"/>
      <c r="AF1193" s="1152"/>
      <c r="AG1193" s="1193" t="s">
        <v>415</v>
      </c>
      <c r="AH1193" s="1194"/>
      <c r="AI1193" s="1194"/>
      <c r="AJ1193" s="1194"/>
      <c r="AK1193" s="1194"/>
      <c r="AL1193" s="1194"/>
      <c r="AM1193" s="1195"/>
      <c r="AN1193" s="459">
        <f>AN1191-AN1192</f>
        <v>14</v>
      </c>
    </row>
    <row r="1194" spans="1:40" ht="15.5" x14ac:dyDescent="0.35">
      <c r="A1194" s="458"/>
      <c r="B1194" s="457"/>
      <c r="C1194" s="453"/>
      <c r="D1194" s="453"/>
      <c r="E1194" s="453"/>
      <c r="F1194" s="453"/>
      <c r="G1194" s="453"/>
      <c r="H1194" s="454"/>
      <c r="I1194" s="453"/>
      <c r="J1194" s="453"/>
      <c r="K1194" s="453"/>
      <c r="L1194" s="453"/>
      <c r="M1194" s="453"/>
      <c r="N1194" s="453"/>
      <c r="O1194" s="453"/>
      <c r="P1194" s="453"/>
      <c r="Q1194" s="453"/>
      <c r="R1194" s="453"/>
      <c r="S1194" s="1170"/>
      <c r="T1194" s="1170"/>
      <c r="U1194" s="1170"/>
      <c r="V1194" s="1170"/>
      <c r="W1194" s="1170"/>
      <c r="X1194" s="1170"/>
      <c r="Y1194" s="1170"/>
      <c r="Z1194" s="1170"/>
      <c r="AA1194" s="1170"/>
      <c r="AB1194" s="1170"/>
      <c r="AC1194" s="1170"/>
      <c r="AD1194" s="1170"/>
      <c r="AE1194" s="1170"/>
      <c r="AF1194" s="1170"/>
      <c r="AG1194" s="1170"/>
      <c r="AH1194" s="1170"/>
      <c r="AI1194" s="456"/>
      <c r="AJ1194" s="455"/>
      <c r="AK1194" s="454"/>
      <c r="AL1194" s="453"/>
      <c r="AM1194" s="453"/>
      <c r="AN1194" s="452"/>
    </row>
    <row r="1195" spans="1:40" ht="15.5" x14ac:dyDescent="0.35">
      <c r="A1195" s="448"/>
      <c r="B1195" s="447"/>
      <c r="H1195" s="446"/>
      <c r="S1195" s="1171"/>
      <c r="T1195" s="1171"/>
      <c r="U1195" s="1171"/>
      <c r="V1195" s="1171"/>
      <c r="W1195" s="1171"/>
      <c r="X1195" s="1171"/>
      <c r="Y1195" s="1171"/>
      <c r="Z1195" s="1171"/>
      <c r="AA1195" s="1171"/>
      <c r="AB1195" s="1171"/>
      <c r="AC1195" s="1171"/>
      <c r="AD1195" s="1171"/>
      <c r="AE1195" s="1171"/>
      <c r="AF1195" s="1171"/>
      <c r="AG1195" s="1171"/>
      <c r="AH1195" s="1171"/>
      <c r="AI1195" s="451"/>
      <c r="AJ1195" s="450"/>
      <c r="AK1195" s="446"/>
      <c r="AN1195" s="449"/>
    </row>
    <row r="1196" spans="1:40" ht="15.5" x14ac:dyDescent="0.35">
      <c r="A1196" s="448"/>
      <c r="B1196" s="447"/>
      <c r="H1196" s="446"/>
      <c r="S1196" s="1171"/>
      <c r="T1196" s="1171"/>
      <c r="U1196" s="1171"/>
      <c r="V1196" s="1171"/>
      <c r="W1196" s="1171"/>
      <c r="X1196" s="1171"/>
      <c r="Y1196" s="1171"/>
      <c r="Z1196" s="1171"/>
      <c r="AA1196" s="1171"/>
      <c r="AB1196" s="1171"/>
      <c r="AC1196" s="1171"/>
      <c r="AD1196" s="1171"/>
      <c r="AE1196" s="1171"/>
      <c r="AF1196" s="1171"/>
      <c r="AG1196" s="1171"/>
      <c r="AH1196" s="1171"/>
      <c r="AI1196" s="451"/>
      <c r="AJ1196" s="450"/>
      <c r="AK1196" s="446"/>
      <c r="AN1196" s="449"/>
    </row>
    <row r="1197" spans="1:40" ht="15.5" x14ac:dyDescent="0.35">
      <c r="A1197" s="448"/>
      <c r="B1197" s="447"/>
      <c r="H1197" s="446"/>
      <c r="S1197" s="1171"/>
      <c r="T1197" s="1171"/>
      <c r="U1197" s="1171"/>
      <c r="V1197" s="1171"/>
      <c r="W1197" s="1171"/>
      <c r="X1197" s="1171"/>
      <c r="Y1197" s="1171"/>
      <c r="Z1197" s="1171"/>
      <c r="AA1197" s="1171"/>
      <c r="AB1197" s="1171"/>
      <c r="AC1197" s="1171"/>
      <c r="AD1197" s="1171"/>
      <c r="AE1197" s="1171"/>
      <c r="AF1197" s="1171"/>
      <c r="AG1197" s="1171"/>
      <c r="AH1197" s="1171"/>
      <c r="AI1197" s="451"/>
      <c r="AJ1197" s="450"/>
      <c r="AK1197" s="446"/>
      <c r="AN1197" s="449"/>
    </row>
    <row r="1198" spans="1:40" ht="15.5" x14ac:dyDescent="0.35">
      <c r="A1198" s="448"/>
      <c r="B1198" s="447"/>
      <c r="H1198" s="446"/>
      <c r="S1198" s="1171"/>
      <c r="T1198" s="1171"/>
      <c r="U1198" s="1171"/>
      <c r="V1198" s="1171"/>
      <c r="W1198" s="1171"/>
      <c r="X1198" s="1171"/>
      <c r="Y1198" s="1171"/>
      <c r="Z1198" s="1171"/>
      <c r="AA1198" s="1171"/>
      <c r="AB1198" s="1171"/>
      <c r="AC1198" s="1171"/>
      <c r="AD1198" s="1171"/>
      <c r="AE1198" s="1171"/>
      <c r="AF1198" s="1171"/>
      <c r="AG1198" s="1171"/>
      <c r="AH1198" s="1171"/>
      <c r="AI1198" s="451"/>
      <c r="AJ1198" s="450"/>
      <c r="AK1198" s="446"/>
      <c r="AN1198" s="449"/>
    </row>
    <row r="1199" spans="1:40" ht="15.5" x14ac:dyDescent="0.35">
      <c r="A1199" s="448"/>
      <c r="B1199" s="447"/>
      <c r="H1199" s="446"/>
      <c r="S1199" s="1171"/>
      <c r="T1199" s="1171"/>
      <c r="U1199" s="1171"/>
      <c r="V1199" s="1171"/>
      <c r="W1199" s="1171"/>
      <c r="X1199" s="1171"/>
      <c r="Y1199" s="1171"/>
      <c r="Z1199" s="1171"/>
      <c r="AA1199" s="1171"/>
      <c r="AB1199" s="1171"/>
      <c r="AC1199" s="1171"/>
      <c r="AD1199" s="1171"/>
      <c r="AE1199" s="1171"/>
      <c r="AF1199" s="1171"/>
      <c r="AG1199" s="1171"/>
      <c r="AH1199" s="1171"/>
      <c r="AI1199" s="451"/>
      <c r="AJ1199" s="450"/>
      <c r="AK1199" s="446"/>
      <c r="AN1199" s="449"/>
    </row>
    <row r="1200" spans="1:40" ht="15.5" x14ac:dyDescent="0.35">
      <c r="A1200" s="448"/>
      <c r="B1200" s="447"/>
      <c r="H1200" s="446"/>
      <c r="S1200" s="1171"/>
      <c r="T1200" s="1171"/>
      <c r="U1200" s="1171"/>
      <c r="V1200" s="1171"/>
      <c r="W1200" s="1171"/>
      <c r="X1200" s="1171"/>
      <c r="Y1200" s="1171"/>
      <c r="Z1200" s="1171"/>
      <c r="AA1200" s="1171"/>
      <c r="AB1200" s="1171"/>
      <c r="AC1200" s="1171"/>
      <c r="AD1200" s="1171"/>
      <c r="AE1200" s="1171"/>
      <c r="AF1200" s="1171"/>
      <c r="AG1200" s="1171"/>
      <c r="AH1200" s="1171"/>
      <c r="AI1200" s="1173" t="s">
        <v>541</v>
      </c>
      <c r="AJ1200" s="1174"/>
      <c r="AK1200" s="1174"/>
      <c r="AL1200" s="1174"/>
      <c r="AM1200" s="1174"/>
      <c r="AN1200" s="1175"/>
    </row>
    <row r="1201" spans="1:40" ht="13" x14ac:dyDescent="0.3">
      <c r="A1201" s="1176"/>
      <c r="B1201" s="1177"/>
      <c r="C1201" s="1177"/>
      <c r="D1201" s="1177"/>
      <c r="E1201" s="1177"/>
      <c r="F1201" s="1177"/>
      <c r="G1201" s="1177"/>
      <c r="H1201" s="1177"/>
      <c r="I1201" s="1177"/>
      <c r="J1201" s="1177"/>
      <c r="K1201" s="1177"/>
      <c r="L1201" s="1177"/>
      <c r="M1201" s="1177"/>
      <c r="N1201" s="1177"/>
      <c r="O1201" s="1177"/>
      <c r="P1201" s="1177"/>
      <c r="Q1201" s="1177"/>
      <c r="R1201" s="1178"/>
      <c r="S1201" s="1171"/>
      <c r="T1201" s="1171"/>
      <c r="U1201" s="1171"/>
      <c r="V1201" s="1171"/>
      <c r="W1201" s="1171"/>
      <c r="X1201" s="1171"/>
      <c r="Y1201" s="1171"/>
      <c r="Z1201" s="1171"/>
      <c r="AA1201" s="1171"/>
      <c r="AB1201" s="1171"/>
      <c r="AC1201" s="1171"/>
      <c r="AD1201" s="1171"/>
      <c r="AE1201" s="1171"/>
      <c r="AF1201" s="1171"/>
      <c r="AG1201" s="1171"/>
      <c r="AH1201" s="1171"/>
      <c r="AI1201" s="1173" t="s">
        <v>542</v>
      </c>
      <c r="AJ1201" s="1174"/>
      <c r="AK1201" s="1174"/>
      <c r="AL1201" s="1174"/>
      <c r="AM1201" s="1174"/>
      <c r="AN1201" s="1175"/>
    </row>
    <row r="1202" spans="1:40" ht="13" x14ac:dyDescent="0.3">
      <c r="A1202" s="1176"/>
      <c r="B1202" s="1177"/>
      <c r="C1202" s="1177"/>
      <c r="D1202" s="1177"/>
      <c r="E1202" s="1177"/>
      <c r="F1202" s="1177"/>
      <c r="G1202" s="1177"/>
      <c r="H1202" s="1177"/>
      <c r="I1202" s="1177"/>
      <c r="J1202" s="1177"/>
      <c r="K1202" s="1177"/>
      <c r="L1202" s="1177"/>
      <c r="M1202" s="1177"/>
      <c r="N1202" s="1177"/>
      <c r="O1202" s="1177"/>
      <c r="P1202" s="1177"/>
      <c r="Q1202" s="1177"/>
      <c r="R1202" s="1178"/>
      <c r="S1202" s="1171"/>
      <c r="T1202" s="1171"/>
      <c r="U1202" s="1171"/>
      <c r="V1202" s="1171"/>
      <c r="W1202" s="1171"/>
      <c r="X1202" s="1171"/>
      <c r="Y1202" s="1171"/>
      <c r="Z1202" s="1171"/>
      <c r="AA1202" s="1171"/>
      <c r="AB1202" s="1171"/>
      <c r="AC1202" s="1171"/>
      <c r="AD1202" s="1171"/>
      <c r="AE1202" s="1171"/>
      <c r="AF1202" s="1171"/>
      <c r="AG1202" s="1171"/>
      <c r="AH1202" s="1171"/>
      <c r="AI1202" s="1173" t="s">
        <v>543</v>
      </c>
      <c r="AJ1202" s="1174"/>
      <c r="AK1202" s="1174"/>
      <c r="AL1202" s="1174"/>
      <c r="AM1202" s="1174"/>
      <c r="AN1202" s="1175"/>
    </row>
    <row r="1203" spans="1:40" ht="13.5" thickBot="1" x14ac:dyDescent="0.35">
      <c r="A1203" s="1179"/>
      <c r="B1203" s="1180"/>
      <c r="C1203" s="1180"/>
      <c r="D1203" s="1180"/>
      <c r="E1203" s="1180"/>
      <c r="F1203" s="1180"/>
      <c r="G1203" s="1180"/>
      <c r="H1203" s="1180"/>
      <c r="I1203" s="1180"/>
      <c r="J1203" s="1180"/>
      <c r="K1203" s="1180"/>
      <c r="L1203" s="1180"/>
      <c r="M1203" s="1180"/>
      <c r="N1203" s="1180"/>
      <c r="O1203" s="1180"/>
      <c r="P1203" s="1180"/>
      <c r="Q1203" s="1180"/>
      <c r="R1203" s="1181"/>
      <c r="S1203" s="1172"/>
      <c r="T1203" s="1172"/>
      <c r="U1203" s="1172"/>
      <c r="V1203" s="1172"/>
      <c r="W1203" s="1172"/>
      <c r="X1203" s="1172"/>
      <c r="Y1203" s="1172"/>
      <c r="Z1203" s="1172"/>
      <c r="AA1203" s="1172"/>
      <c r="AB1203" s="1172"/>
      <c r="AC1203" s="1172"/>
      <c r="AD1203" s="1172"/>
      <c r="AE1203" s="1172"/>
      <c r="AF1203" s="1172"/>
      <c r="AG1203" s="1172"/>
      <c r="AH1203" s="1172"/>
      <c r="AI1203" s="1182"/>
      <c r="AJ1203" s="1183"/>
      <c r="AK1203" s="1183"/>
      <c r="AL1203" s="1183"/>
      <c r="AM1203" s="1183"/>
      <c r="AN1203" s="1184"/>
    </row>
  </sheetData>
  <mergeCells count="1539">
    <mergeCell ref="AP71:AU71"/>
    <mergeCell ref="AP72:AP73"/>
    <mergeCell ref="AQ72:AS72"/>
    <mergeCell ref="AT72:AT73"/>
    <mergeCell ref="AU72:AU73"/>
    <mergeCell ref="AP90:AT90"/>
    <mergeCell ref="A967:R967"/>
    <mergeCell ref="AI967:AN967"/>
    <mergeCell ref="A968:R968"/>
    <mergeCell ref="AI968:AN968"/>
    <mergeCell ref="A969:R969"/>
    <mergeCell ref="AI969:AN969"/>
    <mergeCell ref="AG956:AH956"/>
    <mergeCell ref="AG957:AM957"/>
    <mergeCell ref="AG958:AM958"/>
    <mergeCell ref="AG959:AM959"/>
    <mergeCell ref="S960:AH969"/>
    <mergeCell ref="AI966:AN966"/>
    <mergeCell ref="AG951:AH951"/>
    <mergeCell ref="AG952:AH952"/>
    <mergeCell ref="AG953:AH953"/>
    <mergeCell ref="AG954:AH954"/>
    <mergeCell ref="AG955:AH955"/>
    <mergeCell ref="A921:AF959"/>
    <mergeCell ref="AG921:AH922"/>
    <mergeCell ref="AI921:AI922"/>
    <mergeCell ref="AJ921:AL921"/>
    <mergeCell ref="AM921:AM922"/>
    <mergeCell ref="AG927:AH927"/>
    <mergeCell ref="AG928:AH928"/>
    <mergeCell ref="AG929:AH929"/>
    <mergeCell ref="AG930:AH930"/>
    <mergeCell ref="AG931:AH931"/>
    <mergeCell ref="AG932:AH932"/>
    <mergeCell ref="AG945:AH945"/>
    <mergeCell ref="AG946:AH946"/>
    <mergeCell ref="AG947:AH947"/>
    <mergeCell ref="AG948:AH948"/>
    <mergeCell ref="AG949:AH949"/>
    <mergeCell ref="A920:G920"/>
    <mergeCell ref="H920:T920"/>
    <mergeCell ref="U920:AD920"/>
    <mergeCell ref="AE920:AI920"/>
    <mergeCell ref="AM920:AN920"/>
    <mergeCell ref="A918:H918"/>
    <mergeCell ref="I918:AD918"/>
    <mergeCell ref="AE918:AH918"/>
    <mergeCell ref="AJ918:AL918"/>
    <mergeCell ref="AM918:AN918"/>
    <mergeCell ref="AN921:AN922"/>
    <mergeCell ref="AG923:AH923"/>
    <mergeCell ref="AG924:AH924"/>
    <mergeCell ref="AG925:AH925"/>
    <mergeCell ref="AG926:AH926"/>
    <mergeCell ref="AJ915:AN915"/>
    <mergeCell ref="A916:H916"/>
    <mergeCell ref="I916:AN916"/>
    <mergeCell ref="A917:H917"/>
    <mergeCell ref="I917:AD917"/>
    <mergeCell ref="AE917:AH917"/>
    <mergeCell ref="AJ917:AL917"/>
    <mergeCell ref="AM917:AN917"/>
    <mergeCell ref="N915:O915"/>
    <mergeCell ref="P915:Q915"/>
    <mergeCell ref="U915:Y915"/>
    <mergeCell ref="Z915:AF915"/>
    <mergeCell ref="AG915:AI915"/>
    <mergeCell ref="A915:E915"/>
    <mergeCell ref="F915:G915"/>
    <mergeCell ref="H915:I915"/>
    <mergeCell ref="A912:H914"/>
    <mergeCell ref="I912:AK913"/>
    <mergeCell ref="AL912:AN912"/>
    <mergeCell ref="AL913:AN913"/>
    <mergeCell ref="I914:AK914"/>
    <mergeCell ref="AL914:AN914"/>
    <mergeCell ref="J915:K915"/>
    <mergeCell ref="L915:M915"/>
    <mergeCell ref="A909:R909"/>
    <mergeCell ref="AI909:AN909"/>
    <mergeCell ref="A910:R910"/>
    <mergeCell ref="AI910:AN910"/>
    <mergeCell ref="A911:R911"/>
    <mergeCell ref="AI911:AN911"/>
    <mergeCell ref="AG901:AM901"/>
    <mergeCell ref="AG902:AM902"/>
    <mergeCell ref="AG903:AM903"/>
    <mergeCell ref="S904:AH911"/>
    <mergeCell ref="AI908:AN908"/>
    <mergeCell ref="AG852:AH853"/>
    <mergeCell ref="AI852:AI853"/>
    <mergeCell ref="AJ852:AL852"/>
    <mergeCell ref="AM852:AM853"/>
    <mergeCell ref="AG857:AH857"/>
    <mergeCell ref="AG858:AH858"/>
    <mergeCell ref="AG859:AH859"/>
    <mergeCell ref="AG861:AH861"/>
    <mergeCell ref="AG862:AH862"/>
    <mergeCell ref="AG863:AH863"/>
    <mergeCell ref="AG864:AH864"/>
    <mergeCell ref="AG865:AH865"/>
    <mergeCell ref="AG866:AH866"/>
    <mergeCell ref="AG867:AH867"/>
    <mergeCell ref="AG895:AH895"/>
    <mergeCell ref="AG827:AH827"/>
    <mergeCell ref="AG828:AH828"/>
    <mergeCell ref="AG829:AH829"/>
    <mergeCell ref="AG830:AM830"/>
    <mergeCell ref="AG831:AM831"/>
    <mergeCell ref="AN795:AN796"/>
    <mergeCell ref="AG797:AH797"/>
    <mergeCell ref="AG798:AH798"/>
    <mergeCell ref="AG800:AH800"/>
    <mergeCell ref="AG801:AH801"/>
    <mergeCell ref="A795:AF832"/>
    <mergeCell ref="A851:G851"/>
    <mergeCell ref="H851:T851"/>
    <mergeCell ref="U851:AD851"/>
    <mergeCell ref="AE851:AI851"/>
    <mergeCell ref="AM851:AN851"/>
    <mergeCell ref="A849:H849"/>
    <mergeCell ref="I849:AD849"/>
    <mergeCell ref="AE849:AH849"/>
    <mergeCell ref="AJ849:AL849"/>
    <mergeCell ref="AM849:AN849"/>
    <mergeCell ref="AJ846:AN846"/>
    <mergeCell ref="A847:H847"/>
    <mergeCell ref="I847:AN847"/>
    <mergeCell ref="A848:H848"/>
    <mergeCell ref="I848:AD848"/>
    <mergeCell ref="AE848:AH848"/>
    <mergeCell ref="AJ848:AL848"/>
    <mergeCell ref="AM848:AN848"/>
    <mergeCell ref="N846:O846"/>
    <mergeCell ref="P846:Q846"/>
    <mergeCell ref="U846:Y846"/>
    <mergeCell ref="A843:H845"/>
    <mergeCell ref="I843:AK844"/>
    <mergeCell ref="AL843:AN843"/>
    <mergeCell ref="AL844:AN844"/>
    <mergeCell ref="I845:AK845"/>
    <mergeCell ref="AL845:AN845"/>
    <mergeCell ref="AP851:AU851"/>
    <mergeCell ref="AP852:AP853"/>
    <mergeCell ref="AQ852:AS852"/>
    <mergeCell ref="AT852:AT853"/>
    <mergeCell ref="AU852:AU853"/>
    <mergeCell ref="AP916:AT916"/>
    <mergeCell ref="AG832:AM832"/>
    <mergeCell ref="S833:AH842"/>
    <mergeCell ref="AI839:AN839"/>
    <mergeCell ref="A840:R840"/>
    <mergeCell ref="AI840:AN840"/>
    <mergeCell ref="A841:R841"/>
    <mergeCell ref="AI841:AN841"/>
    <mergeCell ref="A842:R842"/>
    <mergeCell ref="AI842:AN842"/>
    <mergeCell ref="Z846:AF846"/>
    <mergeCell ref="AG846:AI846"/>
    <mergeCell ref="A846:E846"/>
    <mergeCell ref="F846:G846"/>
    <mergeCell ref="H846:I846"/>
    <mergeCell ref="J846:K846"/>
    <mergeCell ref="L846:M846"/>
    <mergeCell ref="AN852:AN853"/>
    <mergeCell ref="AG854:AH854"/>
    <mergeCell ref="AG855:AH855"/>
    <mergeCell ref="AG856:AH856"/>
    <mergeCell ref="AG795:AH796"/>
    <mergeCell ref="AI795:AI796"/>
    <mergeCell ref="AJ795:AL795"/>
    <mergeCell ref="AM795:AM796"/>
    <mergeCell ref="AG802:AH802"/>
    <mergeCell ref="AG803:AH803"/>
    <mergeCell ref="AG804:AH804"/>
    <mergeCell ref="AG805:AH805"/>
    <mergeCell ref="AG806:AH806"/>
    <mergeCell ref="AG807:AH807"/>
    <mergeCell ref="AG809:AH809"/>
    <mergeCell ref="AG810:AH810"/>
    <mergeCell ref="AG823:AH823"/>
    <mergeCell ref="AG824:AH824"/>
    <mergeCell ref="AG825:AH825"/>
    <mergeCell ref="A794:G794"/>
    <mergeCell ref="H794:T794"/>
    <mergeCell ref="U794:AD794"/>
    <mergeCell ref="AE794:AI794"/>
    <mergeCell ref="AM794:AN794"/>
    <mergeCell ref="A792:H792"/>
    <mergeCell ref="I792:AD792"/>
    <mergeCell ref="AE792:AH792"/>
    <mergeCell ref="AJ792:AL792"/>
    <mergeCell ref="AM792:AN792"/>
    <mergeCell ref="AJ789:AN789"/>
    <mergeCell ref="A790:H790"/>
    <mergeCell ref="I790:AN790"/>
    <mergeCell ref="A791:H791"/>
    <mergeCell ref="I791:AD791"/>
    <mergeCell ref="AE791:AH791"/>
    <mergeCell ref="AJ791:AL791"/>
    <mergeCell ref="AM791:AN791"/>
    <mergeCell ref="N789:O789"/>
    <mergeCell ref="P789:Q789"/>
    <mergeCell ref="U789:Y789"/>
    <mergeCell ref="Z789:AF789"/>
    <mergeCell ref="AG789:AI789"/>
    <mergeCell ref="A789:E789"/>
    <mergeCell ref="F789:G789"/>
    <mergeCell ref="H789:I789"/>
    <mergeCell ref="J789:K789"/>
    <mergeCell ref="L789:M789"/>
    <mergeCell ref="A786:H788"/>
    <mergeCell ref="I786:AK787"/>
    <mergeCell ref="AL786:AN786"/>
    <mergeCell ref="AL787:AN787"/>
    <mergeCell ref="I788:AK788"/>
    <mergeCell ref="AL788:AN788"/>
    <mergeCell ref="A727:R727"/>
    <mergeCell ref="AI727:AN727"/>
    <mergeCell ref="A728:R728"/>
    <mergeCell ref="AI728:AN728"/>
    <mergeCell ref="A729:R729"/>
    <mergeCell ref="AI729:AN729"/>
    <mergeCell ref="AG717:AM717"/>
    <mergeCell ref="AG718:AM718"/>
    <mergeCell ref="AG719:AM719"/>
    <mergeCell ref="S720:AH729"/>
    <mergeCell ref="AI726:AN726"/>
    <mergeCell ref="I735:AD735"/>
    <mergeCell ref="AE735:AH735"/>
    <mergeCell ref="AJ735:AL735"/>
    <mergeCell ref="AM735:AN735"/>
    <mergeCell ref="A736:H736"/>
    <mergeCell ref="I736:AD736"/>
    <mergeCell ref="AE736:AH736"/>
    <mergeCell ref="AJ736:AL736"/>
    <mergeCell ref="AM736:AN736"/>
    <mergeCell ref="A738:G738"/>
    <mergeCell ref="H738:T738"/>
    <mergeCell ref="U738:AD738"/>
    <mergeCell ref="AE738:AI738"/>
    <mergeCell ref="AM738:AN738"/>
    <mergeCell ref="A739:AF775"/>
    <mergeCell ref="AG711:AH711"/>
    <mergeCell ref="AG712:AH712"/>
    <mergeCell ref="AG713:AH713"/>
    <mergeCell ref="AG714:AH714"/>
    <mergeCell ref="AG715:AH715"/>
    <mergeCell ref="AG706:AH706"/>
    <mergeCell ref="AG707:AH707"/>
    <mergeCell ref="AG708:AH708"/>
    <mergeCell ref="AG709:AH709"/>
    <mergeCell ref="AG710:AH710"/>
    <mergeCell ref="AN683:AN684"/>
    <mergeCell ref="AG685:AH685"/>
    <mergeCell ref="AG686:AH686"/>
    <mergeCell ref="AG687:AH687"/>
    <mergeCell ref="AG688:AH688"/>
    <mergeCell ref="AG683:AH684"/>
    <mergeCell ref="AI683:AI684"/>
    <mergeCell ref="AJ683:AL683"/>
    <mergeCell ref="AM683:AM684"/>
    <mergeCell ref="AG689:AH689"/>
    <mergeCell ref="AG690:AH690"/>
    <mergeCell ref="AG691:AH691"/>
    <mergeCell ref="AG692:AH692"/>
    <mergeCell ref="AG693:AH693"/>
    <mergeCell ref="AG694:AH694"/>
    <mergeCell ref="AG695:AH695"/>
    <mergeCell ref="AG696:AH696"/>
    <mergeCell ref="AG697:AH697"/>
    <mergeCell ref="AG698:AH698"/>
    <mergeCell ref="AG699:AH699"/>
    <mergeCell ref="A682:G682"/>
    <mergeCell ref="H682:T682"/>
    <mergeCell ref="U682:AD682"/>
    <mergeCell ref="AE682:AI682"/>
    <mergeCell ref="AM682:AN682"/>
    <mergeCell ref="A680:H680"/>
    <mergeCell ref="I680:AD680"/>
    <mergeCell ref="AE680:AH680"/>
    <mergeCell ref="AJ680:AL680"/>
    <mergeCell ref="AM680:AN680"/>
    <mergeCell ref="AJ677:AN677"/>
    <mergeCell ref="A678:H678"/>
    <mergeCell ref="I678:AN678"/>
    <mergeCell ref="A679:H679"/>
    <mergeCell ref="I679:AD679"/>
    <mergeCell ref="AE679:AH679"/>
    <mergeCell ref="AJ679:AL679"/>
    <mergeCell ref="AM679:AN679"/>
    <mergeCell ref="N677:O677"/>
    <mergeCell ref="P677:Q677"/>
    <mergeCell ref="U677:Y677"/>
    <mergeCell ref="Z677:AF677"/>
    <mergeCell ref="AG677:AI677"/>
    <mergeCell ref="A677:E677"/>
    <mergeCell ref="F677:G677"/>
    <mergeCell ref="H677:I677"/>
    <mergeCell ref="J677:K677"/>
    <mergeCell ref="L677:M677"/>
    <mergeCell ref="A674:H676"/>
    <mergeCell ref="I674:AK675"/>
    <mergeCell ref="AL674:AN674"/>
    <mergeCell ref="AL675:AN675"/>
    <mergeCell ref="I676:AK676"/>
    <mergeCell ref="AL676:AN676"/>
    <mergeCell ref="A671:R671"/>
    <mergeCell ref="AI671:AN671"/>
    <mergeCell ref="A672:R672"/>
    <mergeCell ref="AI672:AN672"/>
    <mergeCell ref="A673:R673"/>
    <mergeCell ref="AI673:AN673"/>
    <mergeCell ref="AG660:AH660"/>
    <mergeCell ref="AG661:AM661"/>
    <mergeCell ref="AG662:AM662"/>
    <mergeCell ref="AG663:AM663"/>
    <mergeCell ref="S664:AH673"/>
    <mergeCell ref="AI670:AN670"/>
    <mergeCell ref="AG655:AH655"/>
    <mergeCell ref="AG656:AH656"/>
    <mergeCell ref="AG657:AH657"/>
    <mergeCell ref="AG658:AH658"/>
    <mergeCell ref="AG659:AH659"/>
    <mergeCell ref="AN630:AN631"/>
    <mergeCell ref="AG632:AH632"/>
    <mergeCell ref="AG633:AH633"/>
    <mergeCell ref="AG634:AH634"/>
    <mergeCell ref="AG635:AH635"/>
    <mergeCell ref="AG630:AH631"/>
    <mergeCell ref="AI630:AI631"/>
    <mergeCell ref="AJ630:AL630"/>
    <mergeCell ref="AM630:AM631"/>
    <mergeCell ref="AG636:AH636"/>
    <mergeCell ref="AG637:AH637"/>
    <mergeCell ref="AG638:AH638"/>
    <mergeCell ref="AG639:AH639"/>
    <mergeCell ref="AG640:AH640"/>
    <mergeCell ref="AG641:AH641"/>
    <mergeCell ref="AG642:AH642"/>
    <mergeCell ref="AG643:AH643"/>
    <mergeCell ref="AG644:AH644"/>
    <mergeCell ref="AG645:AH645"/>
    <mergeCell ref="AG653:AH653"/>
    <mergeCell ref="A629:G629"/>
    <mergeCell ref="H629:T629"/>
    <mergeCell ref="U629:AD629"/>
    <mergeCell ref="AE629:AI629"/>
    <mergeCell ref="AM629:AN629"/>
    <mergeCell ref="A627:H627"/>
    <mergeCell ref="I627:AD627"/>
    <mergeCell ref="AE627:AH627"/>
    <mergeCell ref="AJ627:AL627"/>
    <mergeCell ref="AM627:AN627"/>
    <mergeCell ref="AJ624:AN624"/>
    <mergeCell ref="A625:H625"/>
    <mergeCell ref="I625:AN625"/>
    <mergeCell ref="A626:H626"/>
    <mergeCell ref="I626:AD626"/>
    <mergeCell ref="AE626:AH626"/>
    <mergeCell ref="AJ626:AL626"/>
    <mergeCell ref="AM626:AN626"/>
    <mergeCell ref="N624:O624"/>
    <mergeCell ref="P624:Q624"/>
    <mergeCell ref="U624:Y624"/>
    <mergeCell ref="Z624:AF624"/>
    <mergeCell ref="AG624:AI624"/>
    <mergeCell ref="A624:E624"/>
    <mergeCell ref="F624:G624"/>
    <mergeCell ref="H624:I624"/>
    <mergeCell ref="J624:K624"/>
    <mergeCell ref="L624:M624"/>
    <mergeCell ref="AG601:AH601"/>
    <mergeCell ref="AG602:AH602"/>
    <mergeCell ref="AG603:AH603"/>
    <mergeCell ref="A621:H623"/>
    <mergeCell ref="I621:AK622"/>
    <mergeCell ref="AL621:AN621"/>
    <mergeCell ref="AL622:AN622"/>
    <mergeCell ref="I623:AK623"/>
    <mergeCell ref="AL623:AN623"/>
    <mergeCell ref="AG610:AM610"/>
    <mergeCell ref="S611:AH620"/>
    <mergeCell ref="AI617:AN617"/>
    <mergeCell ref="A618:R618"/>
    <mergeCell ref="AI618:AN618"/>
    <mergeCell ref="A619:R619"/>
    <mergeCell ref="AI619:AN619"/>
    <mergeCell ref="A620:R620"/>
    <mergeCell ref="AI620:AN620"/>
    <mergeCell ref="AG605:AH605"/>
    <mergeCell ref="AG606:AH606"/>
    <mergeCell ref="AG607:AH607"/>
    <mergeCell ref="AG608:AM608"/>
    <mergeCell ref="AG609:AM609"/>
    <mergeCell ref="AN562:AN563"/>
    <mergeCell ref="AG565:AH565"/>
    <mergeCell ref="AG566:AH566"/>
    <mergeCell ref="AG567:AH567"/>
    <mergeCell ref="AG568:AH568"/>
    <mergeCell ref="AG562:AH563"/>
    <mergeCell ref="AI562:AI563"/>
    <mergeCell ref="AJ562:AL562"/>
    <mergeCell ref="AM562:AM563"/>
    <mergeCell ref="AG569:AH569"/>
    <mergeCell ref="AG570:AH570"/>
    <mergeCell ref="AG571:AH571"/>
    <mergeCell ref="AG572:AH572"/>
    <mergeCell ref="AG573:AH573"/>
    <mergeCell ref="AG574:AH574"/>
    <mergeCell ref="AG578:AH578"/>
    <mergeCell ref="AG600:AH600"/>
    <mergeCell ref="A561:G561"/>
    <mergeCell ref="H561:T561"/>
    <mergeCell ref="U561:AD561"/>
    <mergeCell ref="AE561:AI561"/>
    <mergeCell ref="AM561:AN561"/>
    <mergeCell ref="A559:H559"/>
    <mergeCell ref="I559:AD559"/>
    <mergeCell ref="AE559:AH559"/>
    <mergeCell ref="AJ559:AL559"/>
    <mergeCell ref="AM559:AN559"/>
    <mergeCell ref="AJ556:AN556"/>
    <mergeCell ref="A557:H557"/>
    <mergeCell ref="I557:AN557"/>
    <mergeCell ref="A558:H558"/>
    <mergeCell ref="I558:AD558"/>
    <mergeCell ref="AE558:AH558"/>
    <mergeCell ref="AJ558:AL558"/>
    <mergeCell ref="AM558:AN558"/>
    <mergeCell ref="N556:O556"/>
    <mergeCell ref="P556:Q556"/>
    <mergeCell ref="U556:Y556"/>
    <mergeCell ref="Z556:AF556"/>
    <mergeCell ref="AG556:AI556"/>
    <mergeCell ref="A556:E556"/>
    <mergeCell ref="F556:G556"/>
    <mergeCell ref="H556:I556"/>
    <mergeCell ref="J556:K556"/>
    <mergeCell ref="L556:M556"/>
    <mergeCell ref="AG428:AH428"/>
    <mergeCell ref="AG429:AH429"/>
    <mergeCell ref="AG430:AH430"/>
    <mergeCell ref="A553:H555"/>
    <mergeCell ref="I553:AK554"/>
    <mergeCell ref="AL553:AN553"/>
    <mergeCell ref="AL554:AN554"/>
    <mergeCell ref="I555:AK555"/>
    <mergeCell ref="AL555:AN555"/>
    <mergeCell ref="AG437:AM437"/>
    <mergeCell ref="S438:AH447"/>
    <mergeCell ref="AI444:AN444"/>
    <mergeCell ref="A445:R445"/>
    <mergeCell ref="AI445:AN445"/>
    <mergeCell ref="A446:R446"/>
    <mergeCell ref="AI446:AN446"/>
    <mergeCell ref="A447:R447"/>
    <mergeCell ref="AI447:AN447"/>
    <mergeCell ref="AG432:AH432"/>
    <mergeCell ref="AG433:AH433"/>
    <mergeCell ref="AG434:AH434"/>
    <mergeCell ref="AG435:AM435"/>
    <mergeCell ref="AG436:AM436"/>
    <mergeCell ref="AE453:AH453"/>
    <mergeCell ref="AJ453:AL453"/>
    <mergeCell ref="AM453:AN453"/>
    <mergeCell ref="A454:H454"/>
    <mergeCell ref="I454:AD454"/>
    <mergeCell ref="AE454:AH454"/>
    <mergeCell ref="AJ454:AL454"/>
    <mergeCell ref="AM454:AN454"/>
    <mergeCell ref="A456:G456"/>
    <mergeCell ref="AN404:AN405"/>
    <mergeCell ref="AG406:AH406"/>
    <mergeCell ref="AG407:AH407"/>
    <mergeCell ref="AG408:AH408"/>
    <mergeCell ref="AG409:AH409"/>
    <mergeCell ref="AG404:AH405"/>
    <mergeCell ref="AI404:AI405"/>
    <mergeCell ref="AJ404:AL404"/>
    <mergeCell ref="AM404:AM405"/>
    <mergeCell ref="AG410:AH410"/>
    <mergeCell ref="AG411:AH411"/>
    <mergeCell ref="AG412:AH412"/>
    <mergeCell ref="AG413:AH413"/>
    <mergeCell ref="AG414:AH414"/>
    <mergeCell ref="AG415:AH415"/>
    <mergeCell ref="AG416:AH416"/>
    <mergeCell ref="AG427:AH427"/>
    <mergeCell ref="A403:G403"/>
    <mergeCell ref="H403:T403"/>
    <mergeCell ref="U403:AD403"/>
    <mergeCell ref="AE403:AI403"/>
    <mergeCell ref="AM403:AN403"/>
    <mergeCell ref="A401:H401"/>
    <mergeCell ref="I401:AD401"/>
    <mergeCell ref="AE401:AH401"/>
    <mergeCell ref="AJ401:AL401"/>
    <mergeCell ref="AM401:AN401"/>
    <mergeCell ref="AJ398:AN398"/>
    <mergeCell ref="A399:H399"/>
    <mergeCell ref="I399:AN399"/>
    <mergeCell ref="A400:H400"/>
    <mergeCell ref="I400:AD400"/>
    <mergeCell ref="AE400:AH400"/>
    <mergeCell ref="AJ400:AL400"/>
    <mergeCell ref="AM400:AN400"/>
    <mergeCell ref="N398:O398"/>
    <mergeCell ref="P398:Q398"/>
    <mergeCell ref="U398:Y398"/>
    <mergeCell ref="Z398:AF398"/>
    <mergeCell ref="AG398:AI398"/>
    <mergeCell ref="A398:E398"/>
    <mergeCell ref="F398:G398"/>
    <mergeCell ref="H398:I398"/>
    <mergeCell ref="J398:K398"/>
    <mergeCell ref="L398:M398"/>
    <mergeCell ref="AG375:AH375"/>
    <mergeCell ref="AG376:AH376"/>
    <mergeCell ref="AG377:AH377"/>
    <mergeCell ref="A395:H397"/>
    <mergeCell ref="I395:AK396"/>
    <mergeCell ref="AL395:AN395"/>
    <mergeCell ref="AL396:AN396"/>
    <mergeCell ref="I397:AK397"/>
    <mergeCell ref="AL397:AN397"/>
    <mergeCell ref="AG384:AM384"/>
    <mergeCell ref="S385:AH394"/>
    <mergeCell ref="AI391:AN391"/>
    <mergeCell ref="A392:R392"/>
    <mergeCell ref="AI392:AN392"/>
    <mergeCell ref="A393:R393"/>
    <mergeCell ref="AI393:AN393"/>
    <mergeCell ref="A394:R394"/>
    <mergeCell ref="AI394:AN394"/>
    <mergeCell ref="AG379:AH379"/>
    <mergeCell ref="AG380:AH380"/>
    <mergeCell ref="AG381:AH381"/>
    <mergeCell ref="AG382:AM382"/>
    <mergeCell ref="AG383:AM383"/>
    <mergeCell ref="AN349:AN350"/>
    <mergeCell ref="AG351:AH351"/>
    <mergeCell ref="AG352:AH352"/>
    <mergeCell ref="AG353:AH353"/>
    <mergeCell ref="AG354:AH354"/>
    <mergeCell ref="AG349:AH350"/>
    <mergeCell ref="AI349:AI350"/>
    <mergeCell ref="AJ349:AL349"/>
    <mergeCell ref="AM349:AM350"/>
    <mergeCell ref="AG355:AH355"/>
    <mergeCell ref="AG356:AH356"/>
    <mergeCell ref="AG357:AH357"/>
    <mergeCell ref="AG358:AH358"/>
    <mergeCell ref="AG359:AH359"/>
    <mergeCell ref="AG360:AH360"/>
    <mergeCell ref="AG361:AH361"/>
    <mergeCell ref="AG369:AH369"/>
    <mergeCell ref="A348:G348"/>
    <mergeCell ref="H348:T348"/>
    <mergeCell ref="U348:AD348"/>
    <mergeCell ref="AE348:AI348"/>
    <mergeCell ref="AM348:AN348"/>
    <mergeCell ref="A346:H346"/>
    <mergeCell ref="I346:AD346"/>
    <mergeCell ref="AE346:AH346"/>
    <mergeCell ref="AJ346:AL346"/>
    <mergeCell ref="AM346:AN346"/>
    <mergeCell ref="AJ343:AN343"/>
    <mergeCell ref="A344:H344"/>
    <mergeCell ref="I344:AN344"/>
    <mergeCell ref="A345:H345"/>
    <mergeCell ref="I345:AD345"/>
    <mergeCell ref="AE345:AH345"/>
    <mergeCell ref="AJ345:AL345"/>
    <mergeCell ref="AM345:AN345"/>
    <mergeCell ref="N343:O343"/>
    <mergeCell ref="P343:Q343"/>
    <mergeCell ref="U343:Y343"/>
    <mergeCell ref="Z343:AF343"/>
    <mergeCell ref="AG343:AI343"/>
    <mergeCell ref="A343:E343"/>
    <mergeCell ref="F343:G343"/>
    <mergeCell ref="H343:I343"/>
    <mergeCell ref="J343:K343"/>
    <mergeCell ref="L343:M343"/>
    <mergeCell ref="A340:H342"/>
    <mergeCell ref="I340:AK341"/>
    <mergeCell ref="AL340:AN340"/>
    <mergeCell ref="AL341:AN341"/>
    <mergeCell ref="I342:AK342"/>
    <mergeCell ref="AL342:AN342"/>
    <mergeCell ref="AG329:AM329"/>
    <mergeCell ref="S330:AH339"/>
    <mergeCell ref="AI336:AN336"/>
    <mergeCell ref="A337:R337"/>
    <mergeCell ref="AI337:AN337"/>
    <mergeCell ref="A338:R338"/>
    <mergeCell ref="AI338:AN338"/>
    <mergeCell ref="A339:R339"/>
    <mergeCell ref="AI339:AN339"/>
    <mergeCell ref="AG322:AH322"/>
    <mergeCell ref="AG325:AH325"/>
    <mergeCell ref="AG326:AH326"/>
    <mergeCell ref="AG327:AM327"/>
    <mergeCell ref="AG328:AM328"/>
    <mergeCell ref="AG317:AH317"/>
    <mergeCell ref="AG318:AH318"/>
    <mergeCell ref="AG319:AH319"/>
    <mergeCell ref="AG320:AH320"/>
    <mergeCell ref="AG321:AH321"/>
    <mergeCell ref="AG312:AH312"/>
    <mergeCell ref="AG313:AH313"/>
    <mergeCell ref="AG314:AH314"/>
    <mergeCell ref="AG315:AH315"/>
    <mergeCell ref="AG316:AH316"/>
    <mergeCell ref="AN294:AN295"/>
    <mergeCell ref="AG296:AH296"/>
    <mergeCell ref="AG297:AH297"/>
    <mergeCell ref="AG298:AH298"/>
    <mergeCell ref="AG299:AH299"/>
    <mergeCell ref="AG294:AH295"/>
    <mergeCell ref="AI294:AI295"/>
    <mergeCell ref="AJ294:AL294"/>
    <mergeCell ref="AM294:AM295"/>
    <mergeCell ref="AG300:AH300"/>
    <mergeCell ref="AG301:AH301"/>
    <mergeCell ref="AG302:AH302"/>
    <mergeCell ref="AG303:AH303"/>
    <mergeCell ref="AG304:AH304"/>
    <mergeCell ref="AG305:AH305"/>
    <mergeCell ref="AG306:AH306"/>
    <mergeCell ref="AG307:AH307"/>
    <mergeCell ref="AG308:AH308"/>
    <mergeCell ref="AG310:AH310"/>
    <mergeCell ref="AG311:AH311"/>
    <mergeCell ref="A293:G293"/>
    <mergeCell ref="H293:T293"/>
    <mergeCell ref="U293:AD293"/>
    <mergeCell ref="AE293:AI293"/>
    <mergeCell ref="AM293:AN293"/>
    <mergeCell ref="A291:H291"/>
    <mergeCell ref="I291:AD291"/>
    <mergeCell ref="AE291:AH291"/>
    <mergeCell ref="AJ291:AL291"/>
    <mergeCell ref="AM291:AN291"/>
    <mergeCell ref="AJ288:AN288"/>
    <mergeCell ref="A289:H289"/>
    <mergeCell ref="I289:AN289"/>
    <mergeCell ref="A290:H290"/>
    <mergeCell ref="I290:AD290"/>
    <mergeCell ref="AE290:AH290"/>
    <mergeCell ref="AJ290:AL290"/>
    <mergeCell ref="AM290:AN290"/>
    <mergeCell ref="N288:O288"/>
    <mergeCell ref="P288:Q288"/>
    <mergeCell ref="U288:Y288"/>
    <mergeCell ref="Z288:AF288"/>
    <mergeCell ref="AG288:AI288"/>
    <mergeCell ref="A288:E288"/>
    <mergeCell ref="F288:G288"/>
    <mergeCell ref="H288:I288"/>
    <mergeCell ref="J288:K288"/>
    <mergeCell ref="L288:M288"/>
    <mergeCell ref="A285:H287"/>
    <mergeCell ref="I285:AK286"/>
    <mergeCell ref="AL285:AN285"/>
    <mergeCell ref="AL286:AN286"/>
    <mergeCell ref="I287:AK287"/>
    <mergeCell ref="AL287:AN287"/>
    <mergeCell ref="AG274:AM274"/>
    <mergeCell ref="S275:AH284"/>
    <mergeCell ref="AI281:AN281"/>
    <mergeCell ref="A282:R282"/>
    <mergeCell ref="AI282:AN282"/>
    <mergeCell ref="A283:R283"/>
    <mergeCell ref="AI283:AN283"/>
    <mergeCell ref="A284:R284"/>
    <mergeCell ref="AI284:AN284"/>
    <mergeCell ref="AG267:AH267"/>
    <mergeCell ref="AG270:AH270"/>
    <mergeCell ref="AG271:AH271"/>
    <mergeCell ref="AG272:AM272"/>
    <mergeCell ref="AG273:AM273"/>
    <mergeCell ref="AG262:AH262"/>
    <mergeCell ref="AG263:AH263"/>
    <mergeCell ref="AG264:AH264"/>
    <mergeCell ref="AG265:AH265"/>
    <mergeCell ref="AG266:AH266"/>
    <mergeCell ref="AG257:AH257"/>
    <mergeCell ref="AG258:AH258"/>
    <mergeCell ref="AG259:AH259"/>
    <mergeCell ref="AG260:AH260"/>
    <mergeCell ref="AG261:AH261"/>
    <mergeCell ref="AN239:AN240"/>
    <mergeCell ref="AG241:AH241"/>
    <mergeCell ref="AG242:AH242"/>
    <mergeCell ref="AG243:AH243"/>
    <mergeCell ref="AG244:AH244"/>
    <mergeCell ref="AG239:AH240"/>
    <mergeCell ref="AI239:AI240"/>
    <mergeCell ref="AJ239:AL239"/>
    <mergeCell ref="AM239:AM240"/>
    <mergeCell ref="AG245:AH245"/>
    <mergeCell ref="AG247:AH247"/>
    <mergeCell ref="AG248:AH248"/>
    <mergeCell ref="AG249:AH249"/>
    <mergeCell ref="AG250:AH250"/>
    <mergeCell ref="AG251:AH251"/>
    <mergeCell ref="AG252:AH252"/>
    <mergeCell ref="AG253:AH253"/>
    <mergeCell ref="AG255:AH255"/>
    <mergeCell ref="AG256:AH256"/>
    <mergeCell ref="A238:G238"/>
    <mergeCell ref="H238:T238"/>
    <mergeCell ref="U238:AD238"/>
    <mergeCell ref="AE238:AI238"/>
    <mergeCell ref="AM238:AN238"/>
    <mergeCell ref="A236:H236"/>
    <mergeCell ref="I236:AD236"/>
    <mergeCell ref="AE236:AH236"/>
    <mergeCell ref="AJ236:AL236"/>
    <mergeCell ref="AM236:AN236"/>
    <mergeCell ref="AJ233:AN233"/>
    <mergeCell ref="A234:H234"/>
    <mergeCell ref="I234:AN234"/>
    <mergeCell ref="A235:H235"/>
    <mergeCell ref="I235:AD235"/>
    <mergeCell ref="AE235:AH235"/>
    <mergeCell ref="AJ235:AL235"/>
    <mergeCell ref="AM235:AN235"/>
    <mergeCell ref="N233:O233"/>
    <mergeCell ref="P233:Q233"/>
    <mergeCell ref="U233:Y233"/>
    <mergeCell ref="Z233:AF233"/>
    <mergeCell ref="AG233:AI233"/>
    <mergeCell ref="A233:E233"/>
    <mergeCell ref="F233:G233"/>
    <mergeCell ref="H233:I233"/>
    <mergeCell ref="J233:K233"/>
    <mergeCell ref="L233:M233"/>
    <mergeCell ref="A230:H232"/>
    <mergeCell ref="I230:AK231"/>
    <mergeCell ref="AL230:AN230"/>
    <mergeCell ref="AL231:AN231"/>
    <mergeCell ref="I232:AK232"/>
    <mergeCell ref="AL232:AN232"/>
    <mergeCell ref="A227:R227"/>
    <mergeCell ref="AI227:AN227"/>
    <mergeCell ref="A228:R228"/>
    <mergeCell ref="AI228:AN228"/>
    <mergeCell ref="A229:R229"/>
    <mergeCell ref="AI229:AN229"/>
    <mergeCell ref="AG217:AM217"/>
    <mergeCell ref="AG218:AM218"/>
    <mergeCell ref="AG219:AM219"/>
    <mergeCell ref="S220:AH229"/>
    <mergeCell ref="AI226:AN226"/>
    <mergeCell ref="A182:AF219"/>
    <mergeCell ref="AG196:AH196"/>
    <mergeCell ref="AG197:AH197"/>
    <mergeCell ref="AG198:AH198"/>
    <mergeCell ref="AG210:AH210"/>
    <mergeCell ref="AG211:AH211"/>
    <mergeCell ref="AG212:AH212"/>
    <mergeCell ref="AG215:AH215"/>
    <mergeCell ref="AG216:AH216"/>
    <mergeCell ref="AG205:AH205"/>
    <mergeCell ref="AG206:AH206"/>
    <mergeCell ref="AG207:AH207"/>
    <mergeCell ref="AG208:AH208"/>
    <mergeCell ref="AG209:AH209"/>
    <mergeCell ref="AG200:AH200"/>
    <mergeCell ref="AG201:AH201"/>
    <mergeCell ref="AG202:AH202"/>
    <mergeCell ref="AG203:AH203"/>
    <mergeCell ref="AG204:AH204"/>
    <mergeCell ref="AN182:AN183"/>
    <mergeCell ref="AG184:AH184"/>
    <mergeCell ref="AG185:AH185"/>
    <mergeCell ref="AG186:AH186"/>
    <mergeCell ref="AG187:AH187"/>
    <mergeCell ref="AG182:AH183"/>
    <mergeCell ref="AI182:AI183"/>
    <mergeCell ref="AJ182:AL182"/>
    <mergeCell ref="AM182:AM183"/>
    <mergeCell ref="AG188:AH188"/>
    <mergeCell ref="AG189:AH189"/>
    <mergeCell ref="AG190:AH190"/>
    <mergeCell ref="AG191:AH191"/>
    <mergeCell ref="AG192:AH192"/>
    <mergeCell ref="AG193:AH193"/>
    <mergeCell ref="AG194:AH194"/>
    <mergeCell ref="AG195:AH195"/>
    <mergeCell ref="A181:G181"/>
    <mergeCell ref="H181:T181"/>
    <mergeCell ref="U181:AD181"/>
    <mergeCell ref="AE181:AI181"/>
    <mergeCell ref="AM181:AN181"/>
    <mergeCell ref="A179:H179"/>
    <mergeCell ref="I179:AD179"/>
    <mergeCell ref="AE179:AH179"/>
    <mergeCell ref="AJ179:AL179"/>
    <mergeCell ref="AM179:AN179"/>
    <mergeCell ref="AJ176:AN176"/>
    <mergeCell ref="A177:H177"/>
    <mergeCell ref="I177:AN177"/>
    <mergeCell ref="A178:H178"/>
    <mergeCell ref="I178:AD178"/>
    <mergeCell ref="AE178:AH178"/>
    <mergeCell ref="AJ178:AL178"/>
    <mergeCell ref="AM178:AN178"/>
    <mergeCell ref="N176:O176"/>
    <mergeCell ref="P176:Q176"/>
    <mergeCell ref="U176:Y176"/>
    <mergeCell ref="Z176:AF176"/>
    <mergeCell ref="AG176:AI176"/>
    <mergeCell ref="A176:E176"/>
    <mergeCell ref="F176:G176"/>
    <mergeCell ref="H176:I176"/>
    <mergeCell ref="J176:K176"/>
    <mergeCell ref="L176:M176"/>
    <mergeCell ref="A173:H175"/>
    <mergeCell ref="I173:AK174"/>
    <mergeCell ref="AL173:AN173"/>
    <mergeCell ref="AL174:AN174"/>
    <mergeCell ref="I175:AK175"/>
    <mergeCell ref="AL175:AN175"/>
    <mergeCell ref="S163:AH172"/>
    <mergeCell ref="AI169:AN169"/>
    <mergeCell ref="A170:R170"/>
    <mergeCell ref="AI170:AN170"/>
    <mergeCell ref="A171:R171"/>
    <mergeCell ref="AI171:AN171"/>
    <mergeCell ref="A172:R172"/>
    <mergeCell ref="AI172:AN172"/>
    <mergeCell ref="AG158:AH158"/>
    <mergeCell ref="AG159:AH159"/>
    <mergeCell ref="AG160:AM160"/>
    <mergeCell ref="AG161:AM161"/>
    <mergeCell ref="AG162:AM162"/>
    <mergeCell ref="AG153:AH153"/>
    <mergeCell ref="AG154:AH154"/>
    <mergeCell ref="AG155:AH155"/>
    <mergeCell ref="AG156:AH156"/>
    <mergeCell ref="AG157:AH157"/>
    <mergeCell ref="AN128:AN129"/>
    <mergeCell ref="AG130:AH130"/>
    <mergeCell ref="AG131:AH131"/>
    <mergeCell ref="AG132:AH132"/>
    <mergeCell ref="AG133:AH133"/>
    <mergeCell ref="A128:AF162"/>
    <mergeCell ref="AG128:AH129"/>
    <mergeCell ref="AI128:AI129"/>
    <mergeCell ref="AJ128:AL128"/>
    <mergeCell ref="AM128:AM129"/>
    <mergeCell ref="AG134:AH134"/>
    <mergeCell ref="AG135:AH135"/>
    <mergeCell ref="AG136:AH136"/>
    <mergeCell ref="AG137:AH137"/>
    <mergeCell ref="AG138:AH138"/>
    <mergeCell ref="AG139:AH139"/>
    <mergeCell ref="AG140:AH140"/>
    <mergeCell ref="AG141:AH141"/>
    <mergeCell ref="AG149:AH149"/>
    <mergeCell ref="AG150:AH150"/>
    <mergeCell ref="AG151:AH151"/>
    <mergeCell ref="A127:G127"/>
    <mergeCell ref="H127:T127"/>
    <mergeCell ref="U127:AD127"/>
    <mergeCell ref="AE127:AI127"/>
    <mergeCell ref="AM127:AN127"/>
    <mergeCell ref="A125:H125"/>
    <mergeCell ref="I125:AD125"/>
    <mergeCell ref="AE125:AH125"/>
    <mergeCell ref="AJ125:AL125"/>
    <mergeCell ref="AM125:AN125"/>
    <mergeCell ref="AJ122:AN122"/>
    <mergeCell ref="A123:H123"/>
    <mergeCell ref="I123:AN123"/>
    <mergeCell ref="A124:H124"/>
    <mergeCell ref="I124:AD124"/>
    <mergeCell ref="AE124:AH124"/>
    <mergeCell ref="AJ124:AL124"/>
    <mergeCell ref="AM124:AN124"/>
    <mergeCell ref="N122:O122"/>
    <mergeCell ref="P122:Q122"/>
    <mergeCell ref="U122:Y122"/>
    <mergeCell ref="Z122:AF122"/>
    <mergeCell ref="AG122:AI122"/>
    <mergeCell ref="A122:E122"/>
    <mergeCell ref="F122:G122"/>
    <mergeCell ref="H122:I122"/>
    <mergeCell ref="J122:K122"/>
    <mergeCell ref="L122:M122"/>
    <mergeCell ref="A119:H121"/>
    <mergeCell ref="I119:AK120"/>
    <mergeCell ref="AL119:AN119"/>
    <mergeCell ref="AL120:AN120"/>
    <mergeCell ref="I121:AK121"/>
    <mergeCell ref="AL121:AN121"/>
    <mergeCell ref="S109:AH118"/>
    <mergeCell ref="AI115:AN115"/>
    <mergeCell ref="A116:R116"/>
    <mergeCell ref="AI116:AN116"/>
    <mergeCell ref="A117:R117"/>
    <mergeCell ref="AI117:AN117"/>
    <mergeCell ref="A118:R118"/>
    <mergeCell ref="AI118:AN118"/>
    <mergeCell ref="AG104:AH104"/>
    <mergeCell ref="AG105:AH105"/>
    <mergeCell ref="AG106:AM106"/>
    <mergeCell ref="AG107:AM107"/>
    <mergeCell ref="AG108:AM108"/>
    <mergeCell ref="AG97:AH97"/>
    <mergeCell ref="AG98:AH98"/>
    <mergeCell ref="AG99:AH99"/>
    <mergeCell ref="AG100:AH100"/>
    <mergeCell ref="AG101:AH101"/>
    <mergeCell ref="AG92:AH92"/>
    <mergeCell ref="AG93:AH93"/>
    <mergeCell ref="AG94:AH94"/>
    <mergeCell ref="AG95:AH95"/>
    <mergeCell ref="AG96:AH96"/>
    <mergeCell ref="AN72:AN73"/>
    <mergeCell ref="AG75:AH75"/>
    <mergeCell ref="AG76:AH76"/>
    <mergeCell ref="AG77:AH77"/>
    <mergeCell ref="AG78:AH78"/>
    <mergeCell ref="A72:AF108"/>
    <mergeCell ref="AG72:AH73"/>
    <mergeCell ref="AI72:AI73"/>
    <mergeCell ref="AJ72:AL72"/>
    <mergeCell ref="AM72:AM73"/>
    <mergeCell ref="AG79:AH79"/>
    <mergeCell ref="AG80:AH80"/>
    <mergeCell ref="AG81:AH81"/>
    <mergeCell ref="AG82:AH82"/>
    <mergeCell ref="AG83:AH83"/>
    <mergeCell ref="AG84:AH84"/>
    <mergeCell ref="AG85:AH85"/>
    <mergeCell ref="AG86:AH86"/>
    <mergeCell ref="AG87:AH87"/>
    <mergeCell ref="AG88:AH88"/>
    <mergeCell ref="AG89:AH89"/>
    <mergeCell ref="AG74:AH74"/>
    <mergeCell ref="A71:G71"/>
    <mergeCell ref="H71:T71"/>
    <mergeCell ref="U71:AD71"/>
    <mergeCell ref="AE71:AI71"/>
    <mergeCell ref="AM71:AN71"/>
    <mergeCell ref="A69:H69"/>
    <mergeCell ref="I69:AD69"/>
    <mergeCell ref="AE69:AH69"/>
    <mergeCell ref="AJ69:AL69"/>
    <mergeCell ref="AM69:AN69"/>
    <mergeCell ref="AJ66:AN66"/>
    <mergeCell ref="A67:H67"/>
    <mergeCell ref="I67:AN67"/>
    <mergeCell ref="A68:H68"/>
    <mergeCell ref="I68:AD68"/>
    <mergeCell ref="AE68:AH68"/>
    <mergeCell ref="AJ68:AL68"/>
    <mergeCell ref="AM68:AN68"/>
    <mergeCell ref="N66:O66"/>
    <mergeCell ref="P66:Q66"/>
    <mergeCell ref="U66:Y66"/>
    <mergeCell ref="Z66:AF66"/>
    <mergeCell ref="AG66:AI66"/>
    <mergeCell ref="A66:E66"/>
    <mergeCell ref="F66:G66"/>
    <mergeCell ref="H66:I66"/>
    <mergeCell ref="J66:K66"/>
    <mergeCell ref="L66:M66"/>
    <mergeCell ref="A63:H65"/>
    <mergeCell ref="I63:AK64"/>
    <mergeCell ref="AL63:AN63"/>
    <mergeCell ref="AL64:AN64"/>
    <mergeCell ref="I65:AK65"/>
    <mergeCell ref="AL65:AN65"/>
    <mergeCell ref="S53:AH62"/>
    <mergeCell ref="AI59:AN59"/>
    <mergeCell ref="A60:R60"/>
    <mergeCell ref="AI60:AN60"/>
    <mergeCell ref="A61:R61"/>
    <mergeCell ref="AI61:AN61"/>
    <mergeCell ref="A62:R62"/>
    <mergeCell ref="AI62:AN62"/>
    <mergeCell ref="AG52:AM52"/>
    <mergeCell ref="AG36:AH36"/>
    <mergeCell ref="AG37:AH37"/>
    <mergeCell ref="A9:G9"/>
    <mergeCell ref="H9:T9"/>
    <mergeCell ref="U9:AD9"/>
    <mergeCell ref="AE9:AI9"/>
    <mergeCell ref="AM9:AN9"/>
    <mergeCell ref="AN10:AN11"/>
    <mergeCell ref="AG12:AH12"/>
    <mergeCell ref="AG13:AH13"/>
    <mergeCell ref="AG14:AH14"/>
    <mergeCell ref="AG15:AH15"/>
    <mergeCell ref="A10:AF52"/>
    <mergeCell ref="AG10:AH11"/>
    <mergeCell ref="AI10:AI11"/>
    <mergeCell ref="AJ10:AL10"/>
    <mergeCell ref="AM10:AM11"/>
    <mergeCell ref="AG22:AH22"/>
    <mergeCell ref="AG16:AH16"/>
    <mergeCell ref="AG17:AH17"/>
    <mergeCell ref="AG18:AH18"/>
    <mergeCell ref="AG19:AH19"/>
    <mergeCell ref="AG50:AM50"/>
    <mergeCell ref="AG51:AM51"/>
    <mergeCell ref="AG26:AH26"/>
    <mergeCell ref="AG20:AH20"/>
    <mergeCell ref="AG21:AH21"/>
    <mergeCell ref="AG35:AH35"/>
    <mergeCell ref="AG23:AH23"/>
    <mergeCell ref="AG24:AH24"/>
    <mergeCell ref="AG25:AH25"/>
    <mergeCell ref="AG28:AH28"/>
    <mergeCell ref="AG29:AH29"/>
    <mergeCell ref="AG30:AH30"/>
    <mergeCell ref="A6:H6"/>
    <mergeCell ref="I6:AD6"/>
    <mergeCell ref="AE6:AH6"/>
    <mergeCell ref="AJ6:AL6"/>
    <mergeCell ref="AM6:AN6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1:H3"/>
    <mergeCell ref="I1:AK2"/>
    <mergeCell ref="AL1:AN1"/>
    <mergeCell ref="AL2:AN2"/>
    <mergeCell ref="I3:AK3"/>
    <mergeCell ref="AL3:AN3"/>
    <mergeCell ref="A1149:H1151"/>
    <mergeCell ref="I1149:AK1150"/>
    <mergeCell ref="AL1149:AN1149"/>
    <mergeCell ref="AL1150:AN1150"/>
    <mergeCell ref="I1151:AK1151"/>
    <mergeCell ref="AL1151:AN1151"/>
    <mergeCell ref="A1152:E1152"/>
    <mergeCell ref="F1152:G1152"/>
    <mergeCell ref="H1152:I1152"/>
    <mergeCell ref="J1152:K1152"/>
    <mergeCell ref="L1152:M1152"/>
    <mergeCell ref="N1152:O1152"/>
    <mergeCell ref="P1152:Q1152"/>
    <mergeCell ref="U1152:Y1152"/>
    <mergeCell ref="Z1152:AF1152"/>
    <mergeCell ref="AG1152:AI1152"/>
    <mergeCell ref="AJ1152:AN1152"/>
    <mergeCell ref="AG31:AH31"/>
    <mergeCell ref="AG32:AH32"/>
    <mergeCell ref="AG33:AH33"/>
    <mergeCell ref="AG34:AH34"/>
    <mergeCell ref="A7:H7"/>
    <mergeCell ref="I7:AD7"/>
    <mergeCell ref="AE7:AH7"/>
    <mergeCell ref="AJ7:AL7"/>
    <mergeCell ref="AM7:AN7"/>
    <mergeCell ref="AG1192:AM1192"/>
    <mergeCell ref="AG1193:AM1193"/>
    <mergeCell ref="A1153:H1153"/>
    <mergeCell ref="I1153:AN1153"/>
    <mergeCell ref="A1154:H1154"/>
    <mergeCell ref="I1154:AD1154"/>
    <mergeCell ref="AE1154:AH1154"/>
    <mergeCell ref="AJ1154:AL1154"/>
    <mergeCell ref="AM1154:AN1154"/>
    <mergeCell ref="A1155:H1155"/>
    <mergeCell ref="I1155:AD1155"/>
    <mergeCell ref="AE1155:AH1155"/>
    <mergeCell ref="AJ1155:AL1155"/>
    <mergeCell ref="AM1155:AN1155"/>
    <mergeCell ref="A1157:G1157"/>
    <mergeCell ref="H1157:T1157"/>
    <mergeCell ref="U1157:AD1157"/>
    <mergeCell ref="AE1157:AI1157"/>
    <mergeCell ref="AM1157:AN1157"/>
    <mergeCell ref="AI1200:AN1200"/>
    <mergeCell ref="AI1201:AN1201"/>
    <mergeCell ref="AI1202:AN1202"/>
    <mergeCell ref="AI1203:AN1203"/>
    <mergeCell ref="A1158:AF1193"/>
    <mergeCell ref="AG1158:AH1159"/>
    <mergeCell ref="AI1158:AI1159"/>
    <mergeCell ref="AJ1158:AL1158"/>
    <mergeCell ref="AM1158:AM1159"/>
    <mergeCell ref="AN1158:AN1159"/>
    <mergeCell ref="AG1160:AH1160"/>
    <mergeCell ref="AG1161:AH1161"/>
    <mergeCell ref="AG1162:AH1162"/>
    <mergeCell ref="AG1163:AH1163"/>
    <mergeCell ref="AG1164:AH1164"/>
    <mergeCell ref="AG1165:AH1165"/>
    <mergeCell ref="AG1166:AH1166"/>
    <mergeCell ref="AG1176:AH1176"/>
    <mergeCell ref="AG1177:AH1177"/>
    <mergeCell ref="AG1178:AH1178"/>
    <mergeCell ref="AG1179:AH1179"/>
    <mergeCell ref="AG1180:AH1180"/>
    <mergeCell ref="AG1181:AH1181"/>
    <mergeCell ref="AG1182:AH1182"/>
    <mergeCell ref="AG1183:AH1183"/>
    <mergeCell ref="AG1185:AH1185"/>
    <mergeCell ref="AG1186:AH1186"/>
    <mergeCell ref="AG1187:AH1187"/>
    <mergeCell ref="AG1188:AH1188"/>
    <mergeCell ref="AG1189:AH1189"/>
    <mergeCell ref="AG1190:AH1190"/>
    <mergeCell ref="AG1191:AM1191"/>
    <mergeCell ref="A1203:R1203"/>
    <mergeCell ref="A1202:R1202"/>
    <mergeCell ref="A1201:R1201"/>
    <mergeCell ref="A852:AF903"/>
    <mergeCell ref="A683:AF719"/>
    <mergeCell ref="A630:AF663"/>
    <mergeCell ref="A562:AF610"/>
    <mergeCell ref="A404:AF437"/>
    <mergeCell ref="A349:AF384"/>
    <mergeCell ref="A294:AF329"/>
    <mergeCell ref="A239:AF274"/>
    <mergeCell ref="A730:H732"/>
    <mergeCell ref="I730:AK731"/>
    <mergeCell ref="AL730:AN730"/>
    <mergeCell ref="AL731:AN731"/>
    <mergeCell ref="I732:AK732"/>
    <mergeCell ref="AL732:AN732"/>
    <mergeCell ref="A733:E733"/>
    <mergeCell ref="F733:G733"/>
    <mergeCell ref="H733:I733"/>
    <mergeCell ref="J733:K733"/>
    <mergeCell ref="L733:M733"/>
    <mergeCell ref="N733:O733"/>
    <mergeCell ref="P733:Q733"/>
    <mergeCell ref="U733:Y733"/>
    <mergeCell ref="Z733:AF733"/>
    <mergeCell ref="AG733:AI733"/>
    <mergeCell ref="AJ733:AN733"/>
    <mergeCell ref="A734:H734"/>
    <mergeCell ref="I734:AN734"/>
    <mergeCell ref="A735:H735"/>
    <mergeCell ref="S1194:AH1203"/>
    <mergeCell ref="AI783:AN783"/>
    <mergeCell ref="A784:R784"/>
    <mergeCell ref="AI784:AN784"/>
    <mergeCell ref="A785:R785"/>
    <mergeCell ref="AI785:AN785"/>
    <mergeCell ref="AG739:AH740"/>
    <mergeCell ref="AI739:AI740"/>
    <mergeCell ref="AJ739:AL739"/>
    <mergeCell ref="AM739:AM740"/>
    <mergeCell ref="AN739:AN740"/>
    <mergeCell ref="AG741:AH741"/>
    <mergeCell ref="AG742:AH742"/>
    <mergeCell ref="AG744:AH744"/>
    <mergeCell ref="AG745:AH745"/>
    <mergeCell ref="AG746:AH746"/>
    <mergeCell ref="AG747:AH747"/>
    <mergeCell ref="AG748:AH748"/>
    <mergeCell ref="AG749:AH749"/>
    <mergeCell ref="AG750:AH750"/>
    <mergeCell ref="AG751:AH751"/>
    <mergeCell ref="AG752:AH752"/>
    <mergeCell ref="AG753:AH753"/>
    <mergeCell ref="AP794:AU794"/>
    <mergeCell ref="AP795:AP796"/>
    <mergeCell ref="AQ795:AS795"/>
    <mergeCell ref="AT795:AT796"/>
    <mergeCell ref="AU795:AU796"/>
    <mergeCell ref="AP810:AT810"/>
    <mergeCell ref="A448:H450"/>
    <mergeCell ref="I448:AK449"/>
    <mergeCell ref="AL448:AN448"/>
    <mergeCell ref="AL449:AN449"/>
    <mergeCell ref="I450:AK450"/>
    <mergeCell ref="AL450:AN450"/>
    <mergeCell ref="A451:E451"/>
    <mergeCell ref="F451:G451"/>
    <mergeCell ref="H451:I451"/>
    <mergeCell ref="J451:K451"/>
    <mergeCell ref="L451:M451"/>
    <mergeCell ref="N451:O451"/>
    <mergeCell ref="P451:Q451"/>
    <mergeCell ref="U451:Y451"/>
    <mergeCell ref="Z451:AF451"/>
    <mergeCell ref="AG451:AI451"/>
    <mergeCell ref="AJ451:AN451"/>
    <mergeCell ref="A452:H452"/>
    <mergeCell ref="I452:AN452"/>
    <mergeCell ref="A453:H453"/>
    <mergeCell ref="I453:AD453"/>
    <mergeCell ref="AG766:AH766"/>
    <mergeCell ref="AG767:AH767"/>
    <mergeCell ref="AG768:AH768"/>
    <mergeCell ref="AG770:AH770"/>
    <mergeCell ref="AG771:AH771"/>
    <mergeCell ref="AM456:AN456"/>
    <mergeCell ref="A457:AF489"/>
    <mergeCell ref="AG457:AH458"/>
    <mergeCell ref="AI457:AI458"/>
    <mergeCell ref="AJ457:AL457"/>
    <mergeCell ref="AM457:AM458"/>
    <mergeCell ref="AN457:AN458"/>
    <mergeCell ref="AG459:AH459"/>
    <mergeCell ref="AG460:AH460"/>
    <mergeCell ref="AG461:AH461"/>
    <mergeCell ref="AG462:AH462"/>
    <mergeCell ref="AG463:AH463"/>
    <mergeCell ref="AG464:AH464"/>
    <mergeCell ref="AG465:AH465"/>
    <mergeCell ref="AG466:AH466"/>
    <mergeCell ref="AG467:AH467"/>
    <mergeCell ref="AG468:AH468"/>
    <mergeCell ref="AG479:AH479"/>
    <mergeCell ref="AG480:AH480"/>
    <mergeCell ref="AG481:AH481"/>
    <mergeCell ref="AG482:AH482"/>
    <mergeCell ref="AG484:AH484"/>
    <mergeCell ref="AG485:AH485"/>
    <mergeCell ref="AG486:AH486"/>
    <mergeCell ref="AG487:AM487"/>
    <mergeCell ref="AG488:AM488"/>
    <mergeCell ref="AG489:AM489"/>
    <mergeCell ref="H456:T456"/>
    <mergeCell ref="U456:AD456"/>
    <mergeCell ref="AE456:AI456"/>
    <mergeCell ref="S490:AH499"/>
    <mergeCell ref="AI496:AN496"/>
    <mergeCell ref="A497:R497"/>
    <mergeCell ref="AI497:AN497"/>
    <mergeCell ref="A498:R498"/>
    <mergeCell ref="AI498:AN498"/>
    <mergeCell ref="A499:R499"/>
    <mergeCell ref="AI499:AN499"/>
    <mergeCell ref="A500:H502"/>
    <mergeCell ref="I500:AK501"/>
    <mergeCell ref="AL500:AN500"/>
    <mergeCell ref="AL501:AN501"/>
    <mergeCell ref="I502:AK502"/>
    <mergeCell ref="AL502:AN502"/>
    <mergeCell ref="A503:E503"/>
    <mergeCell ref="F503:G503"/>
    <mergeCell ref="H503:I503"/>
    <mergeCell ref="J503:K503"/>
    <mergeCell ref="L503:M503"/>
    <mergeCell ref="N503:O503"/>
    <mergeCell ref="P503:Q503"/>
    <mergeCell ref="U503:Y503"/>
    <mergeCell ref="Z503:AF503"/>
    <mergeCell ref="AG503:AI503"/>
    <mergeCell ref="AJ503:AN503"/>
    <mergeCell ref="A504:H504"/>
    <mergeCell ref="I504:AN504"/>
    <mergeCell ref="A505:H505"/>
    <mergeCell ref="I505:AD505"/>
    <mergeCell ref="AE505:AH505"/>
    <mergeCell ref="AJ505:AL505"/>
    <mergeCell ref="AM505:AN505"/>
    <mergeCell ref="A506:H506"/>
    <mergeCell ref="I506:AD506"/>
    <mergeCell ref="AE506:AH506"/>
    <mergeCell ref="AJ506:AL506"/>
    <mergeCell ref="AM506:AN506"/>
    <mergeCell ref="A508:G508"/>
    <mergeCell ref="H508:T508"/>
    <mergeCell ref="U508:AD508"/>
    <mergeCell ref="AE508:AI508"/>
    <mergeCell ref="AM508:AN508"/>
    <mergeCell ref="A509:AF542"/>
    <mergeCell ref="AG509:AH510"/>
    <mergeCell ref="AI509:AI510"/>
    <mergeCell ref="AJ509:AL509"/>
    <mergeCell ref="AM509:AM510"/>
    <mergeCell ref="AN509:AN510"/>
    <mergeCell ref="AG511:AH511"/>
    <mergeCell ref="AG512:AH512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32:AH532"/>
    <mergeCell ref="AG533:AH533"/>
    <mergeCell ref="AG534:AH534"/>
    <mergeCell ref="AG535:AH535"/>
    <mergeCell ref="AG537:AH537"/>
    <mergeCell ref="AG538:AH538"/>
    <mergeCell ref="AG539:AH539"/>
    <mergeCell ref="AG540:AM540"/>
    <mergeCell ref="AG541:AM541"/>
    <mergeCell ref="AG542:AM542"/>
    <mergeCell ref="S543:AH552"/>
    <mergeCell ref="AI549:AN549"/>
    <mergeCell ref="A550:R550"/>
    <mergeCell ref="AI550:AN550"/>
    <mergeCell ref="A551:R551"/>
    <mergeCell ref="AI551:AN551"/>
    <mergeCell ref="A552:R552"/>
    <mergeCell ref="AI552:AN552"/>
    <mergeCell ref="A970:H972"/>
    <mergeCell ref="I970:AK971"/>
    <mergeCell ref="AL970:AN970"/>
    <mergeCell ref="AL971:AN971"/>
    <mergeCell ref="I972:AK972"/>
    <mergeCell ref="AL972:AN972"/>
    <mergeCell ref="A973:E973"/>
    <mergeCell ref="F973:G973"/>
    <mergeCell ref="H973:I973"/>
    <mergeCell ref="J973:K973"/>
    <mergeCell ref="L973:M973"/>
    <mergeCell ref="N973:O973"/>
    <mergeCell ref="P973:Q973"/>
    <mergeCell ref="U973:Y973"/>
    <mergeCell ref="Z973:AF973"/>
    <mergeCell ref="AG973:AI973"/>
    <mergeCell ref="AJ973:AN973"/>
    <mergeCell ref="AG772:AH772"/>
    <mergeCell ref="AG773:AM773"/>
    <mergeCell ref="AG774:AM774"/>
    <mergeCell ref="AG775:AM775"/>
    <mergeCell ref="S776:AH785"/>
    <mergeCell ref="AI782:AN782"/>
    <mergeCell ref="A783:R783"/>
    <mergeCell ref="A974:H974"/>
    <mergeCell ref="I974:AN974"/>
    <mergeCell ref="A975:H975"/>
    <mergeCell ref="I975:AD975"/>
    <mergeCell ref="AE975:AH975"/>
    <mergeCell ref="AJ975:AL975"/>
    <mergeCell ref="AM975:AN975"/>
    <mergeCell ref="A976:H976"/>
    <mergeCell ref="I976:AD976"/>
    <mergeCell ref="AE976:AH976"/>
    <mergeCell ref="AJ976:AL976"/>
    <mergeCell ref="AM976:AN976"/>
    <mergeCell ref="A978:G978"/>
    <mergeCell ref="H978:T978"/>
    <mergeCell ref="U978:AD978"/>
    <mergeCell ref="AE978:AI978"/>
    <mergeCell ref="AM978:AN978"/>
    <mergeCell ref="A979:AF1017"/>
    <mergeCell ref="AG979:AH980"/>
    <mergeCell ref="AI979:AI980"/>
    <mergeCell ref="AJ979:AL979"/>
    <mergeCell ref="AM979:AM980"/>
    <mergeCell ref="AN979:AN980"/>
    <mergeCell ref="AG981:AH981"/>
    <mergeCell ref="AG982:AH982"/>
    <mergeCell ref="AG983:AH983"/>
    <mergeCell ref="AG984:AH984"/>
    <mergeCell ref="AG985:AH985"/>
    <mergeCell ref="AG986:AH986"/>
    <mergeCell ref="AG987:AH987"/>
    <mergeCell ref="AG988:AH988"/>
    <mergeCell ref="AG989:AH989"/>
    <mergeCell ref="AG990:AH990"/>
    <mergeCell ref="AG1003:AH1003"/>
    <mergeCell ref="AG1004:AH1004"/>
    <mergeCell ref="AG1005:AH1005"/>
    <mergeCell ref="AG1006:AH1006"/>
    <mergeCell ref="AG1007:AH1007"/>
    <mergeCell ref="AG1009:AH1009"/>
    <mergeCell ref="AG1010:AH1010"/>
    <mergeCell ref="AG1011:AH1011"/>
    <mergeCell ref="AG1012:AH1012"/>
    <mergeCell ref="AG1013:AH1013"/>
    <mergeCell ref="AG1014:AH1014"/>
    <mergeCell ref="AG1015:AM1015"/>
    <mergeCell ref="AG1016:AM1016"/>
    <mergeCell ref="AG1017:AM1017"/>
    <mergeCell ref="S1018:AH1027"/>
    <mergeCell ref="AI1024:AN1024"/>
    <mergeCell ref="A1025:R1025"/>
    <mergeCell ref="AI1025:AN1025"/>
    <mergeCell ref="A1026:R1026"/>
    <mergeCell ref="AI1026:AN1026"/>
    <mergeCell ref="A1027:R1027"/>
    <mergeCell ref="AI1027:AN1027"/>
    <mergeCell ref="A1028:H1030"/>
    <mergeCell ref="I1028:AK1029"/>
    <mergeCell ref="AL1028:AN1028"/>
    <mergeCell ref="AL1029:AN1029"/>
    <mergeCell ref="I1030:AK1030"/>
    <mergeCell ref="AL1030:AN1030"/>
    <mergeCell ref="A1031:E1031"/>
    <mergeCell ref="F1031:G1031"/>
    <mergeCell ref="H1031:I1031"/>
    <mergeCell ref="J1031:K1031"/>
    <mergeCell ref="L1031:M1031"/>
    <mergeCell ref="N1031:O1031"/>
    <mergeCell ref="P1031:Q1031"/>
    <mergeCell ref="U1031:Y1031"/>
    <mergeCell ref="Z1031:AF1031"/>
    <mergeCell ref="AG1031:AI1031"/>
    <mergeCell ref="AJ1031:AN1031"/>
    <mergeCell ref="AG1061:AH1061"/>
    <mergeCell ref="AG1062:AH1062"/>
    <mergeCell ref="AG1063:AH1063"/>
    <mergeCell ref="AG1064:AH1064"/>
    <mergeCell ref="AG1065:AH1065"/>
    <mergeCell ref="AG1067:AH1067"/>
    <mergeCell ref="AG1068:AH1068"/>
    <mergeCell ref="AG1069:AH1069"/>
    <mergeCell ref="AG1070:AH1070"/>
    <mergeCell ref="AG1071:AH1071"/>
    <mergeCell ref="AG1072:AH1072"/>
    <mergeCell ref="AG1073:AM1073"/>
    <mergeCell ref="AG1074:AM1074"/>
    <mergeCell ref="AG1075:AM1075"/>
    <mergeCell ref="A1032:H1032"/>
    <mergeCell ref="I1032:AN1032"/>
    <mergeCell ref="A1033:H1033"/>
    <mergeCell ref="I1033:AD1033"/>
    <mergeCell ref="AE1033:AH1033"/>
    <mergeCell ref="AJ1033:AL1033"/>
    <mergeCell ref="AM1033:AN1033"/>
    <mergeCell ref="A1034:H1034"/>
    <mergeCell ref="I1034:AD1034"/>
    <mergeCell ref="AE1034:AH1034"/>
    <mergeCell ref="AJ1034:AL1034"/>
    <mergeCell ref="AM1034:AN1034"/>
    <mergeCell ref="A1036:G1036"/>
    <mergeCell ref="H1036:T1036"/>
    <mergeCell ref="U1036:AD1036"/>
    <mergeCell ref="AE1036:AI1036"/>
    <mergeCell ref="AM1036:AN1036"/>
    <mergeCell ref="AG1099:AH1099"/>
    <mergeCell ref="AG1100:AH1100"/>
    <mergeCell ref="AG1101:AH1101"/>
    <mergeCell ref="AG1102:AH1102"/>
    <mergeCell ref="AG1103:AH1103"/>
    <mergeCell ref="AG1104:AH1104"/>
    <mergeCell ref="AG1105:AH1105"/>
    <mergeCell ref="AG1106:AH1106"/>
    <mergeCell ref="S1076:AH1085"/>
    <mergeCell ref="AI1082:AN1082"/>
    <mergeCell ref="A1083:R1083"/>
    <mergeCell ref="AI1083:AN1083"/>
    <mergeCell ref="A1084:R1084"/>
    <mergeCell ref="AI1084:AN1084"/>
    <mergeCell ref="A1085:R1085"/>
    <mergeCell ref="AI1085:AN1085"/>
    <mergeCell ref="A1037:AF1075"/>
    <mergeCell ref="AG1037:AH1038"/>
    <mergeCell ref="AI1037:AI1038"/>
    <mergeCell ref="AJ1037:AL1037"/>
    <mergeCell ref="AM1037:AM1038"/>
    <mergeCell ref="AN1037:AN1038"/>
    <mergeCell ref="AG1039:AH1039"/>
    <mergeCell ref="AG1040:AH1040"/>
    <mergeCell ref="AG1041:AH1041"/>
    <mergeCell ref="AG1042:AH1042"/>
    <mergeCell ref="AG1043:AH1043"/>
    <mergeCell ref="AG1044:AH1044"/>
    <mergeCell ref="AG1045:AH1045"/>
    <mergeCell ref="AG1046:AH1046"/>
    <mergeCell ref="AG1047:AH1047"/>
    <mergeCell ref="AG1048:AH1048"/>
    <mergeCell ref="A1086:H1088"/>
    <mergeCell ref="I1086:AK1087"/>
    <mergeCell ref="AL1086:AN1086"/>
    <mergeCell ref="AL1087:AN1087"/>
    <mergeCell ref="I1088:AK1088"/>
    <mergeCell ref="AL1088:AN1088"/>
    <mergeCell ref="A1089:E1089"/>
    <mergeCell ref="F1089:G1089"/>
    <mergeCell ref="H1089:I1089"/>
    <mergeCell ref="J1089:K1089"/>
    <mergeCell ref="L1089:M1089"/>
    <mergeCell ref="N1089:O1089"/>
    <mergeCell ref="P1089:Q1089"/>
    <mergeCell ref="U1089:Y1089"/>
    <mergeCell ref="Z1089:AF1089"/>
    <mergeCell ref="AG1089:AI1089"/>
    <mergeCell ref="AG1128:AH1128"/>
    <mergeCell ref="A1090:H1090"/>
    <mergeCell ref="I1090:AN1090"/>
    <mergeCell ref="A1091:H1091"/>
    <mergeCell ref="I1091:AD1091"/>
    <mergeCell ref="AE1091:AH1091"/>
    <mergeCell ref="AJ1091:AL1091"/>
    <mergeCell ref="AM1091:AN1091"/>
    <mergeCell ref="A1092:H1092"/>
    <mergeCell ref="I1092:AD1092"/>
    <mergeCell ref="AE1092:AH1092"/>
    <mergeCell ref="AJ1092:AL1092"/>
    <mergeCell ref="AM1092:AN1092"/>
    <mergeCell ref="A1094:G1094"/>
    <mergeCell ref="H1094:T1094"/>
    <mergeCell ref="U1094:AD1094"/>
    <mergeCell ref="AJ1089:AN1089"/>
    <mergeCell ref="A1095:AF1133"/>
    <mergeCell ref="AG1095:AH1096"/>
    <mergeCell ref="AI1095:AI1096"/>
    <mergeCell ref="AJ1095:AL1095"/>
    <mergeCell ref="AM1095:AM1096"/>
    <mergeCell ref="AN1095:AN1096"/>
    <mergeCell ref="AG1097:AH1097"/>
    <mergeCell ref="AG1119:AH1119"/>
    <mergeCell ref="AG1120:AH1120"/>
    <mergeCell ref="AG1121:AH1121"/>
    <mergeCell ref="AG1122:AH1122"/>
    <mergeCell ref="AG1123:AH1123"/>
    <mergeCell ref="AG1125:AH1125"/>
    <mergeCell ref="AG1126:AH1126"/>
    <mergeCell ref="AG1127:AH1127"/>
    <mergeCell ref="S1134:AH1143"/>
    <mergeCell ref="AI1140:AN1140"/>
    <mergeCell ref="A1141:R1141"/>
    <mergeCell ref="AI1141:AN1141"/>
    <mergeCell ref="A1142:R1142"/>
    <mergeCell ref="AI1142:AN1142"/>
    <mergeCell ref="A1143:R1143"/>
    <mergeCell ref="AI1143:AN1143"/>
    <mergeCell ref="AG1129:AH1129"/>
    <mergeCell ref="AG1130:AH1130"/>
    <mergeCell ref="AG1131:AM1131"/>
    <mergeCell ref="AG1132:AM1132"/>
    <mergeCell ref="AG1133:AM1133"/>
    <mergeCell ref="AE1094:AI1094"/>
    <mergeCell ref="AM1094:AN1094"/>
    <mergeCell ref="AG1098:AH1098"/>
  </mergeCells>
  <pageMargins left="0.70866141732283472" right="0.70866141732283472" top="0.74803149606299213" bottom="0.74803149606299213" header="0.31496062992125984" footer="0.31496062992125984"/>
  <pageSetup scale="36" fitToHeight="0" orientation="landscape" r:id="rId1"/>
  <rowBreaks count="20" manualBreakCount="20">
    <brk id="62" max="39" man="1"/>
    <brk id="118" max="39" man="1"/>
    <brk id="172" max="39" man="1"/>
    <brk id="229" max="39" man="1"/>
    <brk id="284" max="39" man="1"/>
    <brk id="339" max="39" man="1"/>
    <brk id="394" max="39" man="1"/>
    <brk id="447" max="39" man="1"/>
    <brk id="499" max="39" man="1"/>
    <brk id="552" max="39" man="1"/>
    <brk id="620" max="39" man="1"/>
    <brk id="673" max="39" man="1"/>
    <brk id="729" max="39" man="1"/>
    <brk id="785" max="39" man="1"/>
    <brk id="842" max="39" man="1"/>
    <brk id="911" max="39" man="1"/>
    <brk id="969" max="39" man="1"/>
    <brk id="1027" max="39" man="1"/>
    <brk id="1085" max="39" man="1"/>
    <brk id="1148" max="3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DE1B-03E3-43B4-BC84-FFE85E94BC59}">
  <sheetPr>
    <tabColor theme="8" tint="0.59999389629810485"/>
  </sheetPr>
  <dimension ref="A1:AP55"/>
  <sheetViews>
    <sheetView view="pageBreakPreview" zoomScale="60" zoomScaleNormal="55" workbookViewId="0">
      <selection activeCell="AJ49" sqref="AJ49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2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2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2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2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2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2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2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2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2" ht="39.75" customHeight="1" thickBot="1" x14ac:dyDescent="0.3">
      <c r="A9" s="1246" t="s">
        <v>65</v>
      </c>
      <c r="B9" s="1247"/>
      <c r="C9" s="1247"/>
      <c r="D9" s="1247"/>
      <c r="E9" s="1247"/>
      <c r="F9" s="1247"/>
      <c r="G9" s="1247"/>
      <c r="H9" s="1248" t="s">
        <v>493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470</v>
      </c>
      <c r="AF9" s="1197"/>
      <c r="AG9" s="1198"/>
      <c r="AH9" s="1198"/>
      <c r="AI9" s="1199"/>
      <c r="AJ9" s="478" t="s">
        <v>427</v>
      </c>
      <c r="AK9" s="477" t="str">
        <f>+PRESUPUESTO!D16</f>
        <v>m2</v>
      </c>
      <c r="AL9" s="476" t="s">
        <v>426</v>
      </c>
      <c r="AM9" s="1200" t="s">
        <v>425</v>
      </c>
      <c r="AN9" s="1201"/>
    </row>
    <row r="10" spans="1:42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2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513</v>
      </c>
      <c r="AL11" s="475" t="s">
        <v>417</v>
      </c>
      <c r="AM11" s="1158"/>
      <c r="AN11" s="1163"/>
    </row>
    <row r="12" spans="1:42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/>
      <c r="AJ12" s="467"/>
      <c r="AK12" s="466"/>
      <c r="AL12" s="466"/>
      <c r="AM12" s="470"/>
      <c r="AN12" s="465"/>
    </row>
    <row r="13" spans="1:42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665</v>
      </c>
      <c r="AJ13" s="467"/>
      <c r="AK13" s="466">
        <v>47.9</v>
      </c>
      <c r="AL13" s="466"/>
      <c r="AM13" s="470"/>
      <c r="AN13" s="465">
        <f>AK13</f>
        <v>47.9</v>
      </c>
    </row>
    <row r="14" spans="1:42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/>
      <c r="AJ14" s="467"/>
      <c r="AK14" s="466"/>
      <c r="AL14" s="467"/>
      <c r="AM14" s="470"/>
      <c r="AN14" s="465"/>
    </row>
    <row r="15" spans="1:42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/>
      <c r="AJ15" s="467"/>
      <c r="AK15" s="466"/>
      <c r="AL15" s="467"/>
      <c r="AM15" s="470"/>
      <c r="AN15" s="465"/>
      <c r="AP15" s="474"/>
    </row>
    <row r="16" spans="1:42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/>
      <c r="AJ16" s="467"/>
      <c r="AK16" s="466"/>
      <c r="AL16" s="467"/>
      <c r="AM16" s="470"/>
      <c r="AN16" s="465"/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/>
      <c r="AJ17" s="467"/>
      <c r="AK17" s="466"/>
      <c r="AL17" s="467"/>
      <c r="AM17" s="470"/>
      <c r="AN17" s="465"/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/>
      <c r="AJ18" s="467"/>
      <c r="AK18" s="466"/>
      <c r="AL18" s="467"/>
      <c r="AM18" s="470"/>
      <c r="AN18" s="465"/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/>
      <c r="AJ19" s="467"/>
      <c r="AK19" s="467"/>
      <c r="AL19" s="466"/>
      <c r="AM19" s="466"/>
      <c r="AN19" s="465"/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9"/>
      <c r="AJ20" s="467"/>
      <c r="AK20" s="467"/>
      <c r="AL20" s="466"/>
      <c r="AM20" s="466"/>
      <c r="AN20" s="465"/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545"/>
      <c r="AH21" s="546"/>
      <c r="AI21" s="469"/>
      <c r="AJ21" s="467"/>
      <c r="AK21" s="467"/>
      <c r="AL21" s="466"/>
      <c r="AM21" s="466"/>
      <c r="AN21" s="465"/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545"/>
      <c r="AH22" s="546"/>
      <c r="AI22" s="469"/>
      <c r="AJ22" s="467"/>
      <c r="AK22" s="467"/>
      <c r="AL22" s="466"/>
      <c r="AM22" s="466"/>
      <c r="AN22" s="465"/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545"/>
      <c r="AH23" s="546"/>
      <c r="AI23" s="469"/>
      <c r="AJ23" s="467"/>
      <c r="AK23" s="467"/>
      <c r="AL23" s="466"/>
      <c r="AM23" s="466"/>
      <c r="AN23" s="465"/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545"/>
      <c r="AH24" s="546"/>
      <c r="AI24" s="469"/>
      <c r="AJ24" s="467"/>
      <c r="AK24" s="467"/>
      <c r="AL24" s="466"/>
      <c r="AM24" s="466"/>
      <c r="AN24" s="465"/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545"/>
      <c r="AH25" s="546"/>
      <c r="AI25" s="469"/>
      <c r="AJ25" s="467"/>
      <c r="AK25" s="467"/>
      <c r="AL25" s="466"/>
      <c r="AM25" s="466"/>
      <c r="AN25" s="465"/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545"/>
      <c r="AH26" s="546"/>
      <c r="AI26" s="469"/>
      <c r="AJ26" s="467"/>
      <c r="AK26" s="467"/>
      <c r="AL26" s="466"/>
      <c r="AM26" s="466"/>
      <c r="AN26" s="465"/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545"/>
      <c r="AH27" s="546"/>
      <c r="AI27" s="469"/>
      <c r="AJ27" s="467"/>
      <c r="AK27" s="467"/>
      <c r="AL27" s="466"/>
      <c r="AM27" s="466"/>
      <c r="AN27" s="465"/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545"/>
      <c r="AH28" s="546"/>
      <c r="AI28" s="469"/>
      <c r="AJ28" s="467"/>
      <c r="AK28" s="467"/>
      <c r="AL28" s="466"/>
      <c r="AM28" s="466"/>
      <c r="AN28" s="465"/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545"/>
      <c r="AH29" s="546"/>
      <c r="AI29" s="469"/>
      <c r="AJ29" s="467"/>
      <c r="AK29" s="467"/>
      <c r="AL29" s="466"/>
      <c r="AM29" s="466"/>
      <c r="AN29" s="465"/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1166"/>
      <c r="AH30" s="1167"/>
      <c r="AI30" s="468"/>
      <c r="AJ30" s="467"/>
      <c r="AK30" s="467"/>
      <c r="AL30" s="466"/>
      <c r="AM30" s="466"/>
      <c r="AN30" s="465"/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1166"/>
      <c r="AH31" s="1167"/>
      <c r="AI31" s="468"/>
      <c r="AJ31" s="467"/>
      <c r="AK31" s="467"/>
      <c r="AL31" s="466"/>
      <c r="AM31" s="466"/>
      <c r="AN31" s="465"/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1166"/>
      <c r="AH32" s="1167"/>
      <c r="AI32" s="468"/>
      <c r="AJ32" s="467"/>
      <c r="AK32" s="467"/>
      <c r="AL32" s="466"/>
      <c r="AM32" s="466"/>
      <c r="AN32" s="465"/>
    </row>
    <row r="33" spans="1:40" ht="15.75" customHeight="1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1166"/>
      <c r="AH33" s="1167"/>
      <c r="AI33" s="468"/>
      <c r="AJ33" s="467"/>
      <c r="AK33" s="467"/>
      <c r="AL33" s="466"/>
      <c r="AM33" s="466"/>
      <c r="AN33" s="465"/>
    </row>
    <row r="34" spans="1:40" ht="15.7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1166"/>
      <c r="AH34" s="1167"/>
      <c r="AI34" s="468"/>
      <c r="AJ34" s="467"/>
      <c r="AK34" s="467"/>
      <c r="AL34" s="466"/>
      <c r="AM34" s="466"/>
      <c r="AN34" s="465"/>
    </row>
    <row r="35" spans="1:40" ht="15.7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1168"/>
      <c r="AH35" s="1169"/>
      <c r="AI35" s="551"/>
      <c r="AJ35" s="547"/>
      <c r="AK35" s="548"/>
      <c r="AL35" s="548"/>
      <c r="AM35" s="549"/>
      <c r="AN35" s="550"/>
    </row>
    <row r="36" spans="1:40" ht="15.75" customHeight="1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472"/>
      <c r="AH36" s="471"/>
      <c r="AI36" s="468"/>
      <c r="AJ36" s="467"/>
      <c r="AK36" s="466"/>
      <c r="AL36" s="466"/>
      <c r="AM36" s="470"/>
      <c r="AN36" s="465"/>
    </row>
    <row r="37" spans="1:40" ht="15.75" customHeight="1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1168"/>
      <c r="AH37" s="1169"/>
      <c r="AI37" s="469"/>
      <c r="AJ37" s="467"/>
      <c r="AK37" s="467"/>
      <c r="AL37" s="466"/>
      <c r="AM37" s="466"/>
      <c r="AN37" s="465"/>
    </row>
    <row r="38" spans="1:40" ht="15.75" customHeight="1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1168"/>
      <c r="AH38" s="1169"/>
      <c r="AI38" s="468"/>
      <c r="AJ38" s="547"/>
      <c r="AK38" s="548"/>
      <c r="AL38" s="548"/>
      <c r="AM38" s="549"/>
      <c r="AN38" s="550"/>
    </row>
    <row r="39" spans="1:40" ht="15.75" customHeight="1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1168"/>
      <c r="AH39" s="1169"/>
      <c r="AI39" s="468"/>
      <c r="AJ39" s="467"/>
      <c r="AK39" s="466"/>
      <c r="AL39" s="466"/>
      <c r="AM39" s="470"/>
      <c r="AN39" s="465"/>
    </row>
    <row r="40" spans="1:40" ht="15.75" customHeight="1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1168"/>
      <c r="AH40" s="1169"/>
      <c r="AI40" s="468"/>
      <c r="AJ40" s="547"/>
      <c r="AK40" s="548"/>
      <c r="AL40" s="548"/>
      <c r="AM40" s="549"/>
      <c r="AN40" s="550"/>
    </row>
    <row r="41" spans="1:40" ht="15.75" customHeight="1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1166"/>
      <c r="AH41" s="1167"/>
      <c r="AI41" s="468"/>
      <c r="AJ41" s="467"/>
      <c r="AK41" s="466"/>
      <c r="AL41" s="466"/>
      <c r="AM41" s="466"/>
      <c r="AN41" s="465"/>
    </row>
    <row r="42" spans="1:40" ht="16.5" customHeight="1" thickBot="1" x14ac:dyDescent="0.4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1185"/>
      <c r="AH42" s="1186"/>
      <c r="AI42" s="464"/>
      <c r="AJ42" s="463"/>
      <c r="AK42" s="463"/>
      <c r="AL42" s="463"/>
      <c r="AM42" s="463"/>
      <c r="AN42" s="462"/>
    </row>
    <row r="43" spans="1:40" ht="15" customHeight="1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1187" t="s">
        <v>416</v>
      </c>
      <c r="AH43" s="1188"/>
      <c r="AI43" s="1188"/>
      <c r="AJ43" s="1188"/>
      <c r="AK43" s="1188"/>
      <c r="AL43" s="1188"/>
      <c r="AM43" s="1189"/>
      <c r="AN43" s="461">
        <f>SUM(AN12:AN42)</f>
        <v>47.9</v>
      </c>
    </row>
    <row r="44" spans="1:40" ht="15" customHeight="1" x14ac:dyDescent="0.35">
      <c r="A44" s="1147"/>
      <c r="B44" s="1148"/>
      <c r="C44" s="1148"/>
      <c r="D44" s="1148"/>
      <c r="E44" s="1148"/>
      <c r="F44" s="1148"/>
      <c r="G44" s="1148"/>
      <c r="H44" s="1148"/>
      <c r="I44" s="1148"/>
      <c r="J44" s="1148"/>
      <c r="K44" s="1148"/>
      <c r="L44" s="1148"/>
      <c r="M44" s="1148"/>
      <c r="N44" s="1148"/>
      <c r="O44" s="1148"/>
      <c r="P44" s="1148"/>
      <c r="Q44" s="1148"/>
      <c r="R44" s="1148"/>
      <c r="S44" s="1148"/>
      <c r="T44" s="1148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9"/>
      <c r="AG44" s="1190"/>
      <c r="AH44" s="1191"/>
      <c r="AI44" s="1191"/>
      <c r="AJ44" s="1191"/>
      <c r="AK44" s="1191"/>
      <c r="AL44" s="1191"/>
      <c r="AM44" s="1192"/>
      <c r="AN44" s="460"/>
    </row>
    <row r="45" spans="1:40" ht="18.5" thickBot="1" x14ac:dyDescent="0.45">
      <c r="A45" s="1150"/>
      <c r="B45" s="1151"/>
      <c r="C45" s="1151"/>
      <c r="D45" s="1151"/>
      <c r="E45" s="1151"/>
      <c r="F45" s="1151"/>
      <c r="G45" s="1151"/>
      <c r="H45" s="1151"/>
      <c r="I45" s="1151"/>
      <c r="J45" s="1151"/>
      <c r="K45" s="1151"/>
      <c r="L45" s="1151"/>
      <c r="M45" s="1151"/>
      <c r="N45" s="1151"/>
      <c r="O45" s="1151"/>
      <c r="P45" s="1151"/>
      <c r="Q45" s="1151"/>
      <c r="R45" s="1151"/>
      <c r="S45" s="1151"/>
      <c r="T45" s="1151"/>
      <c r="U45" s="1151"/>
      <c r="V45" s="1151"/>
      <c r="W45" s="1151"/>
      <c r="X45" s="1151"/>
      <c r="Y45" s="1151"/>
      <c r="Z45" s="1151"/>
      <c r="AA45" s="1151"/>
      <c r="AB45" s="1151"/>
      <c r="AC45" s="1151"/>
      <c r="AD45" s="1151"/>
      <c r="AE45" s="1151"/>
      <c r="AF45" s="1152"/>
      <c r="AG45" s="1193" t="s">
        <v>415</v>
      </c>
      <c r="AH45" s="1194"/>
      <c r="AI45" s="1194"/>
      <c r="AJ45" s="1194"/>
      <c r="AK45" s="1194"/>
      <c r="AL45" s="1194"/>
      <c r="AM45" s="1195"/>
      <c r="AN45" s="459">
        <f>AN43-AN44</f>
        <v>47.9</v>
      </c>
    </row>
    <row r="46" spans="1:40" ht="15.75" customHeight="1" x14ac:dyDescent="0.35">
      <c r="A46" s="458"/>
      <c r="B46" s="457"/>
      <c r="C46" s="453"/>
      <c r="D46" s="453"/>
      <c r="E46" s="453"/>
      <c r="F46" s="453"/>
      <c r="G46" s="453"/>
      <c r="H46" s="454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1170"/>
      <c r="T46" s="1170"/>
      <c r="U46" s="1170"/>
      <c r="V46" s="1170"/>
      <c r="W46" s="1170"/>
      <c r="X46" s="1170"/>
      <c r="Y46" s="1170"/>
      <c r="Z46" s="1170"/>
      <c r="AA46" s="1170"/>
      <c r="AB46" s="1170"/>
      <c r="AC46" s="1170"/>
      <c r="AD46" s="1170"/>
      <c r="AE46" s="1170"/>
      <c r="AF46" s="1170"/>
      <c r="AG46" s="1170"/>
      <c r="AH46" s="1170"/>
      <c r="AI46" s="456"/>
      <c r="AJ46" s="455"/>
      <c r="AK46" s="454"/>
      <c r="AL46" s="453"/>
      <c r="AM46" s="453"/>
      <c r="AN46" s="452"/>
    </row>
    <row r="47" spans="1:40" ht="15.75" customHeight="1" x14ac:dyDescent="0.35">
      <c r="A47" s="448"/>
      <c r="B47" s="447"/>
      <c r="H47" s="446"/>
      <c r="S47" s="1171"/>
      <c r="T47" s="1171"/>
      <c r="U47" s="1171"/>
      <c r="V47" s="1171"/>
      <c r="W47" s="1171"/>
      <c r="X47" s="1171"/>
      <c r="Y47" s="1171"/>
      <c r="Z47" s="1171"/>
      <c r="AA47" s="1171"/>
      <c r="AB47" s="1171"/>
      <c r="AC47" s="1171"/>
      <c r="AD47" s="1171"/>
      <c r="AE47" s="1171"/>
      <c r="AF47" s="1171"/>
      <c r="AG47" s="1171"/>
      <c r="AH47" s="1171"/>
      <c r="AI47" s="451"/>
      <c r="AJ47" s="450"/>
      <c r="AK47" s="446"/>
      <c r="AN47" s="449"/>
    </row>
    <row r="48" spans="1:40" ht="15" customHeight="1" x14ac:dyDescent="0.35">
      <c r="A48" s="448"/>
      <c r="B48" s="447"/>
      <c r="H48" s="446"/>
      <c r="S48" s="1171"/>
      <c r="T48" s="1171"/>
      <c r="U48" s="1171"/>
      <c r="V48" s="1171"/>
      <c r="W48" s="1171"/>
      <c r="X48" s="1171"/>
      <c r="Y48" s="1171"/>
      <c r="Z48" s="1171"/>
      <c r="AA48" s="1171"/>
      <c r="AB48" s="1171"/>
      <c r="AC48" s="1171"/>
      <c r="AD48" s="1171"/>
      <c r="AE48" s="1171"/>
      <c r="AF48" s="1171"/>
      <c r="AG48" s="1171"/>
      <c r="AH48" s="1171"/>
      <c r="AI48" s="451"/>
      <c r="AJ48" s="450"/>
      <c r="AK48" s="446"/>
      <c r="AN48" s="449"/>
    </row>
    <row r="49" spans="1:40" ht="15" customHeight="1" x14ac:dyDescent="0.35">
      <c r="A49" s="448"/>
      <c r="B49" s="447"/>
      <c r="H49" s="446"/>
      <c r="S49" s="1171"/>
      <c r="T49" s="1171"/>
      <c r="U49" s="1171"/>
      <c r="V49" s="1171"/>
      <c r="W49" s="1171"/>
      <c r="X49" s="1171"/>
      <c r="Y49" s="1171"/>
      <c r="Z49" s="1171"/>
      <c r="AA49" s="1171"/>
      <c r="AB49" s="1171"/>
      <c r="AC49" s="1171"/>
      <c r="AD49" s="1171"/>
      <c r="AE49" s="1171"/>
      <c r="AF49" s="1171"/>
      <c r="AG49" s="1171"/>
      <c r="AH49" s="1171"/>
      <c r="AI49" s="451"/>
      <c r="AJ49" s="450"/>
      <c r="AK49" s="446"/>
      <c r="AN49" s="449"/>
    </row>
    <row r="50" spans="1:40" ht="15" customHeight="1" x14ac:dyDescent="0.35">
      <c r="A50" s="448"/>
      <c r="B50" s="447"/>
      <c r="H50" s="446"/>
      <c r="S50" s="1171"/>
      <c r="T50" s="1171"/>
      <c r="U50" s="1171"/>
      <c r="V50" s="1171"/>
      <c r="W50" s="1171"/>
      <c r="X50" s="1171"/>
      <c r="Y50" s="1171"/>
      <c r="Z50" s="1171"/>
      <c r="AA50" s="1171"/>
      <c r="AB50" s="1171"/>
      <c r="AC50" s="1171"/>
      <c r="AD50" s="1171"/>
      <c r="AE50" s="1171"/>
      <c r="AF50" s="1171"/>
      <c r="AG50" s="1171"/>
      <c r="AH50" s="1171"/>
      <c r="AI50" s="451"/>
      <c r="AJ50" s="450"/>
      <c r="AK50" s="446"/>
      <c r="AN50" s="449"/>
    </row>
    <row r="51" spans="1:40" ht="13.15" customHeight="1" x14ac:dyDescent="0.35">
      <c r="A51" s="448"/>
      <c r="B51" s="447"/>
      <c r="H51" s="446"/>
      <c r="S51" s="1171"/>
      <c r="T51" s="1171"/>
      <c r="U51" s="1171"/>
      <c r="V51" s="1171"/>
      <c r="W51" s="1171"/>
      <c r="X51" s="1171"/>
      <c r="Y51" s="1171"/>
      <c r="Z51" s="1171"/>
      <c r="AA51" s="1171"/>
      <c r="AB51" s="1171"/>
      <c r="AC51" s="1171"/>
      <c r="AD51" s="1171"/>
      <c r="AE51" s="1171"/>
      <c r="AF51" s="1171"/>
      <c r="AG51" s="1171"/>
      <c r="AH51" s="1171"/>
      <c r="AI51" s="451"/>
      <c r="AJ51" s="450"/>
      <c r="AK51" s="446"/>
      <c r="AN51" s="449"/>
    </row>
    <row r="52" spans="1:40" ht="13.15" customHeight="1" x14ac:dyDescent="0.35">
      <c r="A52" s="448"/>
      <c r="B52" s="447"/>
      <c r="H52" s="446"/>
      <c r="S52" s="1171"/>
      <c r="T52" s="1171"/>
      <c r="U52" s="1171"/>
      <c r="V52" s="1171"/>
      <c r="W52" s="1171"/>
      <c r="X52" s="1171"/>
      <c r="Y52" s="1171"/>
      <c r="Z52" s="1171"/>
      <c r="AA52" s="1171"/>
      <c r="AB52" s="1171"/>
      <c r="AC52" s="1171"/>
      <c r="AD52" s="1171"/>
      <c r="AE52" s="1171"/>
      <c r="AF52" s="1171"/>
      <c r="AG52" s="1171"/>
      <c r="AH52" s="1171"/>
      <c r="AI52" s="1173" t="s">
        <v>541</v>
      </c>
      <c r="AJ52" s="1174"/>
      <c r="AK52" s="1174"/>
      <c r="AL52" s="1174"/>
      <c r="AM52" s="1174"/>
      <c r="AN52" s="1175"/>
    </row>
    <row r="53" spans="1:40" ht="13.15" customHeight="1" x14ac:dyDescent="0.3">
      <c r="A53" s="1176"/>
      <c r="B53" s="1177"/>
      <c r="C53" s="1177"/>
      <c r="D53" s="1177"/>
      <c r="E53" s="1177"/>
      <c r="F53" s="1177"/>
      <c r="G53" s="1177"/>
      <c r="H53" s="1177"/>
      <c r="I53" s="1177"/>
      <c r="J53" s="1177"/>
      <c r="K53" s="1177"/>
      <c r="L53" s="1177"/>
      <c r="M53" s="1177"/>
      <c r="N53" s="1177"/>
      <c r="O53" s="1177"/>
      <c r="P53" s="1177"/>
      <c r="Q53" s="1177"/>
      <c r="R53" s="1177"/>
      <c r="S53" s="1171"/>
      <c r="T53" s="1171"/>
      <c r="U53" s="1171"/>
      <c r="V53" s="1171"/>
      <c r="W53" s="1171"/>
      <c r="X53" s="1171"/>
      <c r="Y53" s="1171"/>
      <c r="Z53" s="1171"/>
      <c r="AA53" s="1171"/>
      <c r="AB53" s="1171"/>
      <c r="AC53" s="1171"/>
      <c r="AD53" s="1171"/>
      <c r="AE53" s="1171"/>
      <c r="AF53" s="1171"/>
      <c r="AG53" s="1171"/>
      <c r="AH53" s="1171"/>
      <c r="AI53" s="1173" t="s">
        <v>542</v>
      </c>
      <c r="AJ53" s="1174"/>
      <c r="AK53" s="1174"/>
      <c r="AL53" s="1174"/>
      <c r="AM53" s="1174"/>
      <c r="AN53" s="1175"/>
    </row>
    <row r="54" spans="1:40" ht="13" x14ac:dyDescent="0.3">
      <c r="A54" s="1176"/>
      <c r="B54" s="1177"/>
      <c r="C54" s="1177"/>
      <c r="D54" s="1177"/>
      <c r="E54" s="1177"/>
      <c r="F54" s="1177"/>
      <c r="G54" s="1177"/>
      <c r="H54" s="1177"/>
      <c r="I54" s="1177"/>
      <c r="J54" s="1177"/>
      <c r="K54" s="1177"/>
      <c r="L54" s="1177"/>
      <c r="M54" s="1177"/>
      <c r="N54" s="1177"/>
      <c r="O54" s="1177"/>
      <c r="P54" s="1177"/>
      <c r="Q54" s="1177"/>
      <c r="R54" s="1177"/>
      <c r="S54" s="1171"/>
      <c r="T54" s="1171"/>
      <c r="U54" s="1171"/>
      <c r="V54" s="1171"/>
      <c r="W54" s="1171"/>
      <c r="X54" s="1171"/>
      <c r="Y54" s="1171"/>
      <c r="Z54" s="1171"/>
      <c r="AA54" s="1171"/>
      <c r="AB54" s="1171"/>
      <c r="AC54" s="1171"/>
      <c r="AD54" s="1171"/>
      <c r="AE54" s="1171"/>
      <c r="AF54" s="1171"/>
      <c r="AG54" s="1171"/>
      <c r="AH54" s="1171"/>
      <c r="AI54" s="1173" t="s">
        <v>543</v>
      </c>
      <c r="AJ54" s="1174"/>
      <c r="AK54" s="1174"/>
      <c r="AL54" s="1174"/>
      <c r="AM54" s="1174"/>
      <c r="AN54" s="1175"/>
    </row>
    <row r="55" spans="1:40" ht="13.5" thickBot="1" x14ac:dyDescent="0.35">
      <c r="A55" s="1179"/>
      <c r="B55" s="1180"/>
      <c r="C55" s="1180"/>
      <c r="D55" s="1180"/>
      <c r="E55" s="1180"/>
      <c r="F55" s="1180"/>
      <c r="G55" s="1180"/>
      <c r="H55" s="1180"/>
      <c r="I55" s="1180"/>
      <c r="J55" s="1180"/>
      <c r="K55" s="1180"/>
      <c r="L55" s="1180"/>
      <c r="M55" s="1180"/>
      <c r="N55" s="1180"/>
      <c r="O55" s="1180"/>
      <c r="P55" s="1180"/>
      <c r="Q55" s="1180"/>
      <c r="R55" s="1180"/>
      <c r="S55" s="1172"/>
      <c r="T55" s="1172"/>
      <c r="U55" s="1172"/>
      <c r="V55" s="1172"/>
      <c r="W55" s="1172"/>
      <c r="X55" s="1172"/>
      <c r="Y55" s="1172"/>
      <c r="Z55" s="1172"/>
      <c r="AA55" s="1172"/>
      <c r="AB55" s="1172"/>
      <c r="AC55" s="1172"/>
      <c r="AD55" s="1172"/>
      <c r="AE55" s="1172"/>
      <c r="AF55" s="1172"/>
      <c r="AG55" s="1172"/>
      <c r="AH55" s="1172"/>
      <c r="AI55" s="1182"/>
      <c r="AJ55" s="1183"/>
      <c r="AK55" s="1183"/>
      <c r="AL55" s="1183"/>
      <c r="AM55" s="1183"/>
      <c r="AN55" s="1184"/>
    </row>
  </sheetData>
  <mergeCells count="72">
    <mergeCell ref="AG45:AM45"/>
    <mergeCell ref="S46:AH55"/>
    <mergeCell ref="AI52:AN52"/>
    <mergeCell ref="A53:R53"/>
    <mergeCell ref="AI53:AN53"/>
    <mergeCell ref="A54:R54"/>
    <mergeCell ref="AI54:AN54"/>
    <mergeCell ref="A55:R55"/>
    <mergeCell ref="AI55:AN55"/>
    <mergeCell ref="A10:AF45"/>
    <mergeCell ref="AG44:AM44"/>
    <mergeCell ref="AG32:AH32"/>
    <mergeCell ref="AG33:AH33"/>
    <mergeCell ref="AG34:AH34"/>
    <mergeCell ref="AG35:AH35"/>
    <mergeCell ref="AG37:AH37"/>
    <mergeCell ref="AG38:AH38"/>
    <mergeCell ref="AG39:AH39"/>
    <mergeCell ref="AG40:AH40"/>
    <mergeCell ref="AG41:AH41"/>
    <mergeCell ref="AG42:AH42"/>
    <mergeCell ref="AG43:AM43"/>
    <mergeCell ref="AG31:AH31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30:AH30"/>
    <mergeCell ref="A9:G9"/>
    <mergeCell ref="H9:T9"/>
    <mergeCell ref="U9:AD9"/>
    <mergeCell ref="AE9:AI9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1:H3"/>
    <mergeCell ref="I1:AK2"/>
    <mergeCell ref="AL1:AN1"/>
    <mergeCell ref="AL2:AN2"/>
    <mergeCell ref="I3:AK3"/>
    <mergeCell ref="AL3:AN3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1" manualBreakCount="1">
    <brk id="55" max="3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18D5-D831-498C-AE47-F21AAEA4FC30}">
  <sheetPr>
    <tabColor theme="8" tint="0.59999389629810485"/>
  </sheetPr>
  <dimension ref="A1:AN212"/>
  <sheetViews>
    <sheetView zoomScale="60" zoomScaleNormal="60" zoomScaleSheetLayoutView="70" workbookViewId="0">
      <selection activeCell="AJ48" sqref="AJ48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0" ht="23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0" ht="23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0" ht="23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0" ht="14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0" ht="17.649999999999999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0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0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0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0" ht="18.5" thickBot="1" x14ac:dyDescent="0.3">
      <c r="A9" s="1246" t="s">
        <v>68</v>
      </c>
      <c r="B9" s="1247"/>
      <c r="C9" s="1247"/>
      <c r="D9" s="1247"/>
      <c r="E9" s="1247"/>
      <c r="F9" s="1247"/>
      <c r="G9" s="1247"/>
      <c r="H9" s="1248" t="s">
        <v>69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669</v>
      </c>
      <c r="AF9" s="1197"/>
      <c r="AG9" s="1198"/>
      <c r="AH9" s="1198"/>
      <c r="AI9" s="1199"/>
      <c r="AJ9" s="478" t="s">
        <v>427</v>
      </c>
      <c r="AK9" s="555" t="s">
        <v>36</v>
      </c>
      <c r="AL9" s="476" t="s">
        <v>426</v>
      </c>
      <c r="AM9" s="1200" t="s">
        <v>425</v>
      </c>
      <c r="AN9" s="1201"/>
    </row>
    <row r="10" spans="1:40" ht="13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0" ht="13.5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418</v>
      </c>
      <c r="AL11" s="475" t="s">
        <v>417</v>
      </c>
      <c r="AM11" s="1158"/>
      <c r="AN11" s="1163"/>
    </row>
    <row r="12" spans="1:40" ht="15.5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8"/>
      <c r="AJ12" s="467"/>
      <c r="AK12" s="466"/>
      <c r="AL12" s="466"/>
      <c r="AM12" s="470"/>
      <c r="AN12" s="465">
        <f>AJ12*AL12</f>
        <v>0</v>
      </c>
    </row>
    <row r="13" spans="1:40" ht="15.5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656</v>
      </c>
      <c r="AJ13" s="467"/>
      <c r="AK13" s="466">
        <v>79</v>
      </c>
      <c r="AL13" s="466"/>
      <c r="AM13" s="470"/>
      <c r="AN13" s="465">
        <f>AK13</f>
        <v>79</v>
      </c>
    </row>
    <row r="14" spans="1:40" ht="15.5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657</v>
      </c>
      <c r="AJ14" s="467"/>
      <c r="AK14" s="466">
        <v>65</v>
      </c>
      <c r="AL14" s="467"/>
      <c r="AM14" s="470"/>
      <c r="AN14" s="465">
        <f>AK14</f>
        <v>65</v>
      </c>
    </row>
    <row r="15" spans="1:40" ht="15.5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699</v>
      </c>
      <c r="AJ15" s="467"/>
      <c r="AK15" s="466">
        <v>7</v>
      </c>
      <c r="AL15" s="467"/>
      <c r="AM15" s="470"/>
      <c r="AN15" s="465">
        <f>AK15</f>
        <v>7</v>
      </c>
    </row>
    <row r="16" spans="1:40" ht="15.5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658</v>
      </c>
      <c r="AJ16" s="467"/>
      <c r="AK16" s="466">
        <v>32</v>
      </c>
      <c r="AL16" s="467"/>
      <c r="AM16" s="470"/>
      <c r="AN16" s="465">
        <f>AK16</f>
        <v>32</v>
      </c>
    </row>
    <row r="17" spans="1:40" ht="15.5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659</v>
      </c>
      <c r="AJ17" s="467"/>
      <c r="AK17" s="466">
        <v>116</v>
      </c>
      <c r="AL17" s="467"/>
      <c r="AM17" s="470"/>
      <c r="AN17" s="465">
        <f>AK17</f>
        <v>116</v>
      </c>
    </row>
    <row r="18" spans="1:40" ht="15.5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/>
      <c r="AJ18" s="467"/>
      <c r="AK18" s="466"/>
      <c r="AL18" s="467"/>
      <c r="AM18" s="470"/>
      <c r="AN18" s="465">
        <f t="shared" ref="AN18" si="0">(AK18*AL18)</f>
        <v>0</v>
      </c>
    </row>
    <row r="19" spans="1:40" ht="15.5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/>
      <c r="AJ19" s="467"/>
      <c r="AK19" s="467"/>
      <c r="AL19" s="466"/>
      <c r="AM19" s="466"/>
      <c r="AN19" s="465"/>
    </row>
    <row r="20" spans="1:40" ht="15.5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9"/>
      <c r="AJ20" s="467"/>
      <c r="AK20" s="467"/>
      <c r="AL20" s="466"/>
      <c r="AM20" s="466"/>
      <c r="AN20" s="465"/>
    </row>
    <row r="21" spans="1:40" ht="15.5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/>
      <c r="AJ21" s="467"/>
      <c r="AK21" s="467"/>
      <c r="AL21" s="466"/>
      <c r="AM21" s="466"/>
      <c r="AN21" s="465"/>
    </row>
    <row r="22" spans="1:40" ht="15.5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545"/>
      <c r="AH22" s="546"/>
      <c r="AI22" s="468"/>
      <c r="AJ22" s="467"/>
      <c r="AK22" s="467"/>
      <c r="AL22" s="466"/>
      <c r="AM22" s="466"/>
      <c r="AN22" s="465"/>
    </row>
    <row r="23" spans="1:40" ht="15.5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545"/>
      <c r="AH23" s="546"/>
      <c r="AI23" s="468"/>
      <c r="AJ23" s="467"/>
      <c r="AK23" s="467"/>
      <c r="AL23" s="466"/>
      <c r="AM23" s="466"/>
      <c r="AN23" s="465"/>
    </row>
    <row r="24" spans="1:40" ht="15.5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545"/>
      <c r="AH24" s="546"/>
      <c r="AI24" s="468"/>
      <c r="AJ24" s="467"/>
      <c r="AK24" s="467"/>
      <c r="AL24" s="466"/>
      <c r="AM24" s="466"/>
      <c r="AN24" s="465"/>
    </row>
    <row r="25" spans="1:40" ht="15.5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545"/>
      <c r="AH25" s="546"/>
      <c r="AI25" s="468"/>
      <c r="AJ25" s="467"/>
      <c r="AK25" s="467"/>
      <c r="AL25" s="466"/>
      <c r="AM25" s="466"/>
      <c r="AN25" s="465"/>
    </row>
    <row r="26" spans="1:40" ht="15.5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545"/>
      <c r="AH26" s="546"/>
      <c r="AI26" s="468"/>
      <c r="AJ26" s="467"/>
      <c r="AK26" s="467"/>
      <c r="AL26" s="466"/>
      <c r="AM26" s="466"/>
      <c r="AN26" s="465"/>
    </row>
    <row r="27" spans="1:40" ht="15.5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545"/>
      <c r="AH27" s="546"/>
      <c r="AI27" s="468"/>
      <c r="AJ27" s="467"/>
      <c r="AK27" s="467"/>
      <c r="AL27" s="466"/>
      <c r="AM27" s="466"/>
      <c r="AN27" s="465"/>
    </row>
    <row r="28" spans="1:40" ht="15.5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545"/>
      <c r="AH28" s="546"/>
      <c r="AI28" s="468"/>
      <c r="AJ28" s="467"/>
      <c r="AK28" s="467"/>
      <c r="AL28" s="466"/>
      <c r="AM28" s="466"/>
      <c r="AN28" s="465"/>
    </row>
    <row r="29" spans="1:40" ht="15.5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1166"/>
      <c r="AH29" s="1167"/>
      <c r="AI29" s="468"/>
      <c r="AJ29" s="467"/>
      <c r="AK29" s="467"/>
      <c r="AL29" s="466"/>
      <c r="AM29" s="466"/>
      <c r="AN29" s="465"/>
    </row>
    <row r="30" spans="1:40" ht="15.5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1166"/>
      <c r="AH30" s="1167"/>
      <c r="AI30" s="468"/>
      <c r="AJ30" s="467"/>
      <c r="AK30" s="467"/>
      <c r="AL30" s="466"/>
      <c r="AM30" s="466"/>
      <c r="AN30" s="465"/>
    </row>
    <row r="31" spans="1:40" ht="15.5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1166"/>
      <c r="AH31" s="1167"/>
      <c r="AI31" s="468"/>
      <c r="AJ31" s="467"/>
      <c r="AK31" s="467"/>
      <c r="AL31" s="466"/>
      <c r="AM31" s="466"/>
      <c r="AN31" s="465"/>
    </row>
    <row r="32" spans="1:40" ht="15.5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1166"/>
      <c r="AH32" s="1167"/>
      <c r="AI32" s="468"/>
      <c r="AJ32" s="467"/>
      <c r="AK32" s="467"/>
      <c r="AL32" s="466"/>
      <c r="AM32" s="466"/>
      <c r="AN32" s="465"/>
    </row>
    <row r="33" spans="1:40" ht="15.5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1168"/>
      <c r="AH33" s="1169"/>
      <c r="AI33" s="551"/>
      <c r="AJ33" s="547"/>
      <c r="AK33" s="548"/>
      <c r="AL33" s="548"/>
      <c r="AM33" s="549"/>
      <c r="AN33" s="550"/>
    </row>
    <row r="34" spans="1:40" ht="15.5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472"/>
      <c r="AH34" s="471"/>
      <c r="AI34" s="468"/>
      <c r="AJ34" s="467"/>
      <c r="AK34" s="466"/>
      <c r="AL34" s="466"/>
      <c r="AM34" s="470"/>
      <c r="AN34" s="465"/>
    </row>
    <row r="35" spans="1:40" ht="15.5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1168"/>
      <c r="AH35" s="1169"/>
      <c r="AI35" s="469"/>
      <c r="AJ35" s="467"/>
      <c r="AK35" s="467"/>
      <c r="AL35" s="466"/>
      <c r="AM35" s="466"/>
      <c r="AN35" s="465"/>
    </row>
    <row r="36" spans="1:40" ht="15.5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1168"/>
      <c r="AH36" s="1169"/>
      <c r="AI36" s="468"/>
      <c r="AJ36" s="547"/>
      <c r="AK36" s="548"/>
      <c r="AL36" s="548"/>
      <c r="AM36" s="549"/>
      <c r="AN36" s="550"/>
    </row>
    <row r="37" spans="1:40" ht="15.5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1168"/>
      <c r="AH37" s="1169"/>
      <c r="AI37" s="468"/>
      <c r="AJ37" s="467"/>
      <c r="AK37" s="466"/>
      <c r="AL37" s="466"/>
      <c r="AM37" s="470"/>
      <c r="AN37" s="465"/>
    </row>
    <row r="38" spans="1:40" ht="15.5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1168"/>
      <c r="AH38" s="1169"/>
      <c r="AI38" s="468"/>
      <c r="AJ38" s="547"/>
      <c r="AK38" s="548"/>
      <c r="AL38" s="548"/>
      <c r="AM38" s="549"/>
      <c r="AN38" s="550"/>
    </row>
    <row r="39" spans="1:40" ht="15.5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1166"/>
      <c r="AH39" s="1167"/>
      <c r="AI39" s="468"/>
      <c r="AJ39" s="467"/>
      <c r="AK39" s="466"/>
      <c r="AL39" s="466"/>
      <c r="AM39" s="466"/>
      <c r="AN39" s="465"/>
    </row>
    <row r="40" spans="1:40" ht="16" thickBot="1" x14ac:dyDescent="0.4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1185"/>
      <c r="AH40" s="1186"/>
      <c r="AI40" s="464"/>
      <c r="AJ40" s="463"/>
      <c r="AK40" s="463"/>
      <c r="AL40" s="463"/>
      <c r="AM40" s="463"/>
      <c r="AN40" s="462"/>
    </row>
    <row r="41" spans="1:40" ht="15.5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1187" t="s">
        <v>416</v>
      </c>
      <c r="AH41" s="1188"/>
      <c r="AI41" s="1188"/>
      <c r="AJ41" s="1188"/>
      <c r="AK41" s="1188"/>
      <c r="AL41" s="1188"/>
      <c r="AM41" s="1189"/>
      <c r="AN41" s="461">
        <f>SUM(AN12:AN40)</f>
        <v>299</v>
      </c>
    </row>
    <row r="42" spans="1:40" ht="15.5" x14ac:dyDescent="0.35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1190"/>
      <c r="AH42" s="1191"/>
      <c r="AI42" s="1191"/>
      <c r="AJ42" s="1191"/>
      <c r="AK42" s="1191"/>
      <c r="AL42" s="1191"/>
      <c r="AM42" s="1192"/>
      <c r="AN42" s="460"/>
    </row>
    <row r="43" spans="1:40" ht="18.5" thickBot="1" x14ac:dyDescent="0.45">
      <c r="A43" s="1150"/>
      <c r="B43" s="1151"/>
      <c r="C43" s="1151"/>
      <c r="D43" s="1151"/>
      <c r="E43" s="1151"/>
      <c r="F43" s="1151"/>
      <c r="G43" s="1151"/>
      <c r="H43" s="1151"/>
      <c r="I43" s="1151"/>
      <c r="J43" s="1151"/>
      <c r="K43" s="1151"/>
      <c r="L43" s="1151"/>
      <c r="M43" s="1151"/>
      <c r="N43" s="1151"/>
      <c r="O43" s="1151"/>
      <c r="P43" s="1151"/>
      <c r="Q43" s="1151"/>
      <c r="R43" s="1151"/>
      <c r="S43" s="1151"/>
      <c r="T43" s="1151"/>
      <c r="U43" s="1151"/>
      <c r="V43" s="1151"/>
      <c r="W43" s="1151"/>
      <c r="X43" s="1151"/>
      <c r="Y43" s="1151"/>
      <c r="Z43" s="1151"/>
      <c r="AA43" s="1151"/>
      <c r="AB43" s="1151"/>
      <c r="AC43" s="1151"/>
      <c r="AD43" s="1151"/>
      <c r="AE43" s="1151"/>
      <c r="AF43" s="1152"/>
      <c r="AG43" s="1193" t="s">
        <v>415</v>
      </c>
      <c r="AH43" s="1194"/>
      <c r="AI43" s="1194"/>
      <c r="AJ43" s="1194"/>
      <c r="AK43" s="1194"/>
      <c r="AL43" s="1194"/>
      <c r="AM43" s="1195"/>
      <c r="AN43" s="459">
        <f>AN41-AN42</f>
        <v>299</v>
      </c>
    </row>
    <row r="44" spans="1:40" ht="15.5" x14ac:dyDescent="0.35">
      <c r="A44" s="458"/>
      <c r="B44" s="457"/>
      <c r="C44" s="453"/>
      <c r="D44" s="453"/>
      <c r="E44" s="453"/>
      <c r="F44" s="453"/>
      <c r="G44" s="453"/>
      <c r="H44" s="454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1170"/>
      <c r="T44" s="1170"/>
      <c r="U44" s="1170"/>
      <c r="V44" s="1170"/>
      <c r="W44" s="1170"/>
      <c r="X44" s="1170"/>
      <c r="Y44" s="1170"/>
      <c r="Z44" s="1170"/>
      <c r="AA44" s="1170"/>
      <c r="AB44" s="1170"/>
      <c r="AC44" s="1170"/>
      <c r="AD44" s="1170"/>
      <c r="AE44" s="1170"/>
      <c r="AF44" s="1170"/>
      <c r="AG44" s="1170"/>
      <c r="AH44" s="1170"/>
      <c r="AI44" s="456"/>
      <c r="AJ44" s="455"/>
      <c r="AK44" s="454"/>
      <c r="AL44" s="453"/>
      <c r="AM44" s="453"/>
      <c r="AN44" s="452"/>
    </row>
    <row r="45" spans="1:40" ht="15.5" x14ac:dyDescent="0.35">
      <c r="A45" s="448"/>
      <c r="B45" s="447"/>
      <c r="H45" s="446"/>
      <c r="S45" s="1171"/>
      <c r="T45" s="1171"/>
      <c r="U45" s="1171"/>
      <c r="V45" s="1171"/>
      <c r="W45" s="1171"/>
      <c r="X45" s="1171"/>
      <c r="Y45" s="1171"/>
      <c r="Z45" s="1171"/>
      <c r="AA45" s="1171"/>
      <c r="AB45" s="1171"/>
      <c r="AC45" s="1171"/>
      <c r="AD45" s="1171"/>
      <c r="AE45" s="1171"/>
      <c r="AF45" s="1171"/>
      <c r="AG45" s="1171"/>
      <c r="AH45" s="1171"/>
      <c r="AI45" s="451"/>
      <c r="AJ45" s="450"/>
      <c r="AK45" s="446"/>
      <c r="AN45" s="449"/>
    </row>
    <row r="46" spans="1:40" ht="15.5" x14ac:dyDescent="0.35">
      <c r="A46" s="448"/>
      <c r="B46" s="447"/>
      <c r="H46" s="446"/>
      <c r="S46" s="1171"/>
      <c r="T46" s="1171"/>
      <c r="U46" s="1171"/>
      <c r="V46" s="1171"/>
      <c r="W46" s="1171"/>
      <c r="X46" s="1171"/>
      <c r="Y46" s="1171"/>
      <c r="Z46" s="1171"/>
      <c r="AA46" s="1171"/>
      <c r="AB46" s="1171"/>
      <c r="AC46" s="1171"/>
      <c r="AD46" s="1171"/>
      <c r="AE46" s="1171"/>
      <c r="AF46" s="1171"/>
      <c r="AG46" s="1171"/>
      <c r="AH46" s="1171"/>
      <c r="AI46" s="451"/>
      <c r="AJ46" s="450"/>
      <c r="AK46" s="446"/>
      <c r="AN46" s="449"/>
    </row>
    <row r="47" spans="1:40" ht="15.5" x14ac:dyDescent="0.35">
      <c r="A47" s="448"/>
      <c r="B47" s="447"/>
      <c r="H47" s="446"/>
      <c r="S47" s="1171"/>
      <c r="T47" s="1171"/>
      <c r="U47" s="1171"/>
      <c r="V47" s="1171"/>
      <c r="W47" s="1171"/>
      <c r="X47" s="1171"/>
      <c r="Y47" s="1171"/>
      <c r="Z47" s="1171"/>
      <c r="AA47" s="1171"/>
      <c r="AB47" s="1171"/>
      <c r="AC47" s="1171"/>
      <c r="AD47" s="1171"/>
      <c r="AE47" s="1171"/>
      <c r="AF47" s="1171"/>
      <c r="AG47" s="1171"/>
      <c r="AH47" s="1171"/>
      <c r="AI47" s="451"/>
      <c r="AJ47" s="450"/>
      <c r="AK47" s="446"/>
      <c r="AN47" s="449"/>
    </row>
    <row r="48" spans="1:40" ht="15.5" x14ac:dyDescent="0.35">
      <c r="A48" s="448"/>
      <c r="B48" s="447"/>
      <c r="H48" s="446"/>
      <c r="S48" s="1171"/>
      <c r="T48" s="1171"/>
      <c r="U48" s="1171"/>
      <c r="V48" s="1171"/>
      <c r="W48" s="1171"/>
      <c r="X48" s="1171"/>
      <c r="Y48" s="1171"/>
      <c r="Z48" s="1171"/>
      <c r="AA48" s="1171"/>
      <c r="AB48" s="1171"/>
      <c r="AC48" s="1171"/>
      <c r="AD48" s="1171"/>
      <c r="AE48" s="1171"/>
      <c r="AF48" s="1171"/>
      <c r="AG48" s="1171"/>
      <c r="AH48" s="1171"/>
      <c r="AI48" s="451"/>
      <c r="AJ48" s="450"/>
      <c r="AK48" s="446"/>
      <c r="AN48" s="449"/>
    </row>
    <row r="49" spans="1:40" ht="15.5" x14ac:dyDescent="0.35">
      <c r="A49" s="448"/>
      <c r="B49" s="447"/>
      <c r="H49" s="446"/>
      <c r="S49" s="1171"/>
      <c r="T49" s="1171"/>
      <c r="U49" s="1171"/>
      <c r="V49" s="1171"/>
      <c r="W49" s="1171"/>
      <c r="X49" s="1171"/>
      <c r="Y49" s="1171"/>
      <c r="Z49" s="1171"/>
      <c r="AA49" s="1171"/>
      <c r="AB49" s="1171"/>
      <c r="AC49" s="1171"/>
      <c r="AD49" s="1171"/>
      <c r="AE49" s="1171"/>
      <c r="AF49" s="1171"/>
      <c r="AG49" s="1171"/>
      <c r="AH49" s="1171"/>
      <c r="AI49" s="451"/>
      <c r="AJ49" s="450"/>
      <c r="AK49" s="446"/>
      <c r="AN49" s="449"/>
    </row>
    <row r="50" spans="1:40" ht="15.5" x14ac:dyDescent="0.35">
      <c r="A50" s="448"/>
      <c r="B50" s="447"/>
      <c r="H50" s="446"/>
      <c r="S50" s="1171"/>
      <c r="T50" s="1171"/>
      <c r="U50" s="1171"/>
      <c r="V50" s="1171"/>
      <c r="W50" s="1171"/>
      <c r="X50" s="1171"/>
      <c r="Y50" s="1171"/>
      <c r="Z50" s="1171"/>
      <c r="AA50" s="1171"/>
      <c r="AB50" s="1171"/>
      <c r="AC50" s="1171"/>
      <c r="AD50" s="1171"/>
      <c r="AE50" s="1171"/>
      <c r="AF50" s="1171"/>
      <c r="AG50" s="1171"/>
      <c r="AH50" s="1171"/>
      <c r="AI50" s="1173" t="s">
        <v>541</v>
      </c>
      <c r="AJ50" s="1174"/>
      <c r="AK50" s="1174"/>
      <c r="AL50" s="1174"/>
      <c r="AM50" s="1174"/>
      <c r="AN50" s="1175"/>
    </row>
    <row r="51" spans="1:40" ht="13" x14ac:dyDescent="0.3">
      <c r="A51" s="1176"/>
      <c r="B51" s="1177"/>
      <c r="C51" s="1177"/>
      <c r="D51" s="1177"/>
      <c r="E51" s="1177"/>
      <c r="F51" s="1177"/>
      <c r="G51" s="1177"/>
      <c r="H51" s="1177"/>
      <c r="I51" s="1177"/>
      <c r="J51" s="1177"/>
      <c r="K51" s="1177"/>
      <c r="L51" s="1177"/>
      <c r="M51" s="1177"/>
      <c r="N51" s="1177"/>
      <c r="O51" s="1177"/>
      <c r="P51" s="1177"/>
      <c r="Q51" s="1177"/>
      <c r="R51" s="1177"/>
      <c r="S51" s="1171"/>
      <c r="T51" s="1171"/>
      <c r="U51" s="1171"/>
      <c r="V51" s="1171"/>
      <c r="W51" s="1171"/>
      <c r="X51" s="1171"/>
      <c r="Y51" s="1171"/>
      <c r="Z51" s="1171"/>
      <c r="AA51" s="1171"/>
      <c r="AB51" s="1171"/>
      <c r="AC51" s="1171"/>
      <c r="AD51" s="1171"/>
      <c r="AE51" s="1171"/>
      <c r="AF51" s="1171"/>
      <c r="AG51" s="1171"/>
      <c r="AH51" s="1171"/>
      <c r="AI51" s="1173" t="s">
        <v>542</v>
      </c>
      <c r="AJ51" s="1174"/>
      <c r="AK51" s="1174"/>
      <c r="AL51" s="1174"/>
      <c r="AM51" s="1174"/>
      <c r="AN51" s="1175"/>
    </row>
    <row r="52" spans="1:40" ht="13" x14ac:dyDescent="0.3">
      <c r="A52" s="1176"/>
      <c r="B52" s="1177"/>
      <c r="C52" s="1177"/>
      <c r="D52" s="1177"/>
      <c r="E52" s="1177"/>
      <c r="F52" s="1177"/>
      <c r="G52" s="1177"/>
      <c r="H52" s="1177"/>
      <c r="I52" s="1177"/>
      <c r="J52" s="1177"/>
      <c r="K52" s="1177"/>
      <c r="L52" s="1177"/>
      <c r="M52" s="1177"/>
      <c r="N52" s="1177"/>
      <c r="O52" s="1177"/>
      <c r="P52" s="1177"/>
      <c r="Q52" s="1177"/>
      <c r="R52" s="1177"/>
      <c r="S52" s="1171"/>
      <c r="T52" s="1171"/>
      <c r="U52" s="1171"/>
      <c r="V52" s="1171"/>
      <c r="W52" s="1171"/>
      <c r="X52" s="1171"/>
      <c r="Y52" s="1171"/>
      <c r="Z52" s="1171"/>
      <c r="AA52" s="1171"/>
      <c r="AB52" s="1171"/>
      <c r="AC52" s="1171"/>
      <c r="AD52" s="1171"/>
      <c r="AE52" s="1171"/>
      <c r="AF52" s="1171"/>
      <c r="AG52" s="1171"/>
      <c r="AH52" s="1171"/>
      <c r="AI52" s="1173" t="s">
        <v>543</v>
      </c>
      <c r="AJ52" s="1174"/>
      <c r="AK52" s="1174"/>
      <c r="AL52" s="1174"/>
      <c r="AM52" s="1174"/>
      <c r="AN52" s="1175"/>
    </row>
    <row r="53" spans="1:40" ht="13.5" thickBot="1" x14ac:dyDescent="0.35">
      <c r="A53" s="1179"/>
      <c r="B53" s="1180"/>
      <c r="C53" s="1180"/>
      <c r="D53" s="1180"/>
      <c r="E53" s="1180"/>
      <c r="F53" s="1180"/>
      <c r="G53" s="1180"/>
      <c r="H53" s="1180"/>
      <c r="I53" s="1180"/>
      <c r="J53" s="1180"/>
      <c r="K53" s="1180"/>
      <c r="L53" s="1180"/>
      <c r="M53" s="1180"/>
      <c r="N53" s="1180"/>
      <c r="O53" s="1180"/>
      <c r="P53" s="1180"/>
      <c r="Q53" s="1180"/>
      <c r="R53" s="1180"/>
      <c r="S53" s="1172"/>
      <c r="T53" s="1172"/>
      <c r="U53" s="1172"/>
      <c r="V53" s="1172"/>
      <c r="W53" s="1172"/>
      <c r="X53" s="1172"/>
      <c r="Y53" s="1172"/>
      <c r="Z53" s="1172"/>
      <c r="AA53" s="1172"/>
      <c r="AB53" s="1172"/>
      <c r="AC53" s="1172"/>
      <c r="AD53" s="1172"/>
      <c r="AE53" s="1172"/>
      <c r="AF53" s="1172"/>
      <c r="AG53" s="1172"/>
      <c r="AH53" s="1172"/>
      <c r="AI53" s="1182"/>
      <c r="AJ53" s="1183"/>
      <c r="AK53" s="1183"/>
      <c r="AL53" s="1183"/>
      <c r="AM53" s="1183"/>
      <c r="AN53" s="1184"/>
    </row>
    <row r="54" spans="1:40" ht="23" x14ac:dyDescent="0.5">
      <c r="A54" s="1202"/>
      <c r="B54" s="1203"/>
      <c r="C54" s="1203"/>
      <c r="D54" s="1203"/>
      <c r="E54" s="1203"/>
      <c r="F54" s="1203"/>
      <c r="G54" s="1203"/>
      <c r="H54" s="1204"/>
      <c r="I54" s="1208" t="s">
        <v>443</v>
      </c>
      <c r="J54" s="1209"/>
      <c r="K54" s="1209"/>
      <c r="L54" s="1209"/>
      <c r="M54" s="1209"/>
      <c r="N54" s="1209"/>
      <c r="O54" s="1209"/>
      <c r="P54" s="1209"/>
      <c r="Q54" s="1209"/>
      <c r="R54" s="1209"/>
      <c r="S54" s="1209"/>
      <c r="T54" s="1209"/>
      <c r="U54" s="1209"/>
      <c r="V54" s="1209"/>
      <c r="W54" s="1209"/>
      <c r="X54" s="1209"/>
      <c r="Y54" s="1209"/>
      <c r="Z54" s="1209"/>
      <c r="AA54" s="1209"/>
      <c r="AB54" s="1209"/>
      <c r="AC54" s="1209"/>
      <c r="AD54" s="1209"/>
      <c r="AE54" s="1209"/>
      <c r="AF54" s="1209"/>
      <c r="AG54" s="1209"/>
      <c r="AH54" s="1209"/>
      <c r="AI54" s="1209"/>
      <c r="AJ54" s="1209"/>
      <c r="AK54" s="1210"/>
      <c r="AL54" s="1214" t="s">
        <v>442</v>
      </c>
      <c r="AM54" s="1215"/>
      <c r="AN54" s="1216"/>
    </row>
    <row r="55" spans="1:40" ht="23" x14ac:dyDescent="0.5">
      <c r="A55" s="1205"/>
      <c r="B55" s="1206"/>
      <c r="C55" s="1206"/>
      <c r="D55" s="1206"/>
      <c r="E55" s="1206"/>
      <c r="F55" s="1206"/>
      <c r="G55" s="1206"/>
      <c r="H55" s="1207"/>
      <c r="I55" s="1211"/>
      <c r="J55" s="1212"/>
      <c r="K55" s="1212"/>
      <c r="L55" s="1212"/>
      <c r="M55" s="1212"/>
      <c r="N55" s="1212"/>
      <c r="O55" s="1212"/>
      <c r="P55" s="1212"/>
      <c r="Q55" s="1212"/>
      <c r="R55" s="1212"/>
      <c r="S55" s="1212"/>
      <c r="T55" s="1212"/>
      <c r="U55" s="1212"/>
      <c r="V55" s="1212"/>
      <c r="W55" s="1212"/>
      <c r="X55" s="1212"/>
      <c r="Y55" s="1212"/>
      <c r="Z55" s="1212"/>
      <c r="AA55" s="1212"/>
      <c r="AB55" s="1212"/>
      <c r="AC55" s="1212"/>
      <c r="AD55" s="1212"/>
      <c r="AE55" s="1212"/>
      <c r="AF55" s="1212"/>
      <c r="AG55" s="1212"/>
      <c r="AH55" s="1212"/>
      <c r="AI55" s="1212"/>
      <c r="AJ55" s="1212"/>
      <c r="AK55" s="1213"/>
      <c r="AL55" s="1217" t="s">
        <v>441</v>
      </c>
      <c r="AM55" s="1218"/>
      <c r="AN55" s="1219"/>
    </row>
    <row r="56" spans="1:40" ht="23" x14ac:dyDescent="0.5">
      <c r="A56" s="1205"/>
      <c r="B56" s="1206"/>
      <c r="C56" s="1206"/>
      <c r="D56" s="1206"/>
      <c r="E56" s="1206"/>
      <c r="F56" s="1206"/>
      <c r="G56" s="1206"/>
      <c r="H56" s="1207"/>
      <c r="I56" s="1220" t="s">
        <v>440</v>
      </c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221"/>
      <c r="AF56" s="1221"/>
      <c r="AG56" s="1221"/>
      <c r="AH56" s="1221"/>
      <c r="AI56" s="1221"/>
      <c r="AJ56" s="1221"/>
      <c r="AK56" s="1222"/>
      <c r="AL56" s="1223" t="s">
        <v>439</v>
      </c>
      <c r="AM56" s="1224"/>
      <c r="AN56" s="1225"/>
    </row>
    <row r="57" spans="1:40" ht="14" x14ac:dyDescent="0.25">
      <c r="A57" s="1226" t="s">
        <v>438</v>
      </c>
      <c r="B57" s="1227"/>
      <c r="C57" s="1227"/>
      <c r="D57" s="1227"/>
      <c r="E57" s="1227"/>
      <c r="F57" s="1227" t="s">
        <v>437</v>
      </c>
      <c r="G57" s="1227"/>
      <c r="H57" s="1230">
        <v>15</v>
      </c>
      <c r="I57" s="1230"/>
      <c r="J57" s="1227" t="s">
        <v>436</v>
      </c>
      <c r="K57" s="1227"/>
      <c r="L57" s="1230">
        <v>6</v>
      </c>
      <c r="M57" s="1230"/>
      <c r="N57" s="1227" t="s">
        <v>8</v>
      </c>
      <c r="O57" s="1227"/>
      <c r="P57" s="1230">
        <v>2025</v>
      </c>
      <c r="Q57" s="1230"/>
      <c r="R57" s="482"/>
      <c r="S57" s="482"/>
      <c r="T57" s="482"/>
      <c r="U57" s="1227" t="s">
        <v>435</v>
      </c>
      <c r="V57" s="1227"/>
      <c r="W57" s="1227"/>
      <c r="X57" s="1227"/>
      <c r="Y57" s="1227"/>
      <c r="Z57" s="1231"/>
      <c r="AA57" s="1231"/>
      <c r="AB57" s="1231"/>
      <c r="AC57" s="1231"/>
      <c r="AD57" s="1231"/>
      <c r="AE57" s="1231"/>
      <c r="AF57" s="1231"/>
      <c r="AG57" s="1227" t="s">
        <v>434</v>
      </c>
      <c r="AH57" s="1227"/>
      <c r="AI57" s="1227"/>
      <c r="AJ57" s="1142" t="s">
        <v>541</v>
      </c>
      <c r="AK57" s="1142"/>
      <c r="AL57" s="1142"/>
      <c r="AM57" s="1142"/>
      <c r="AN57" s="1143"/>
    </row>
    <row r="58" spans="1:40" ht="17.649999999999999" customHeight="1" x14ac:dyDescent="0.25">
      <c r="A58" s="1232" t="s">
        <v>433</v>
      </c>
      <c r="B58" s="1233"/>
      <c r="C58" s="1233"/>
      <c r="D58" s="1233"/>
      <c r="E58" s="1233"/>
      <c r="F58" s="1233"/>
      <c r="G58" s="1233"/>
      <c r="H58" s="1233"/>
      <c r="I58" s="1234" t="s">
        <v>540</v>
      </c>
      <c r="J58" s="1235"/>
      <c r="K58" s="1235"/>
      <c r="L58" s="1235"/>
      <c r="M58" s="1235"/>
      <c r="N58" s="1235"/>
      <c r="O58" s="1235"/>
      <c r="P58" s="1235"/>
      <c r="Q58" s="1235"/>
      <c r="R58" s="1235"/>
      <c r="S58" s="1235"/>
      <c r="T58" s="1235"/>
      <c r="U58" s="1235"/>
      <c r="V58" s="1235"/>
      <c r="W58" s="1235"/>
      <c r="X58" s="1235"/>
      <c r="Y58" s="1235"/>
      <c r="Z58" s="1235"/>
      <c r="AA58" s="1235"/>
      <c r="AB58" s="1235"/>
      <c r="AC58" s="1235"/>
      <c r="AD58" s="1235"/>
      <c r="AE58" s="1235"/>
      <c r="AF58" s="1235"/>
      <c r="AG58" s="1235"/>
      <c r="AH58" s="1235"/>
      <c r="AI58" s="1235"/>
      <c r="AJ58" s="1235"/>
      <c r="AK58" s="1235"/>
      <c r="AL58" s="1235"/>
      <c r="AM58" s="1235"/>
      <c r="AN58" s="1236"/>
    </row>
    <row r="59" spans="1:40" ht="20" x14ac:dyDescent="0.4">
      <c r="A59" s="1226" t="s">
        <v>432</v>
      </c>
      <c r="B59" s="1227"/>
      <c r="C59" s="1227"/>
      <c r="D59" s="1227"/>
      <c r="E59" s="1227"/>
      <c r="F59" s="1227"/>
      <c r="G59" s="1227"/>
      <c r="H59" s="1227"/>
      <c r="I59" s="1237"/>
      <c r="J59" s="1237"/>
      <c r="K59" s="1237"/>
      <c r="L59" s="1237"/>
      <c r="M59" s="1237"/>
      <c r="N59" s="1237"/>
      <c r="O59" s="1237"/>
      <c r="P59" s="1237"/>
      <c r="Q59" s="1237"/>
      <c r="R59" s="1237"/>
      <c r="S59" s="1237"/>
      <c r="T59" s="1237"/>
      <c r="U59" s="1237"/>
      <c r="V59" s="1237"/>
      <c r="W59" s="1237"/>
      <c r="X59" s="1237"/>
      <c r="Y59" s="1237"/>
      <c r="Z59" s="1237"/>
      <c r="AA59" s="1237"/>
      <c r="AB59" s="1237"/>
      <c r="AC59" s="1237"/>
      <c r="AD59" s="1237"/>
      <c r="AE59" s="1238" t="s">
        <v>429</v>
      </c>
      <c r="AF59" s="1239"/>
      <c r="AG59" s="1239"/>
      <c r="AH59" s="1240"/>
      <c r="AI59" s="484"/>
      <c r="AJ59" s="1241" t="s">
        <v>431</v>
      </c>
      <c r="AK59" s="1242"/>
      <c r="AL59" s="1243"/>
      <c r="AM59" s="1244"/>
      <c r="AN59" s="1245"/>
    </row>
    <row r="60" spans="1:40" ht="20" x14ac:dyDescent="0.4">
      <c r="A60" s="1226" t="s">
        <v>430</v>
      </c>
      <c r="B60" s="1227"/>
      <c r="C60" s="1227"/>
      <c r="D60" s="1227"/>
      <c r="E60" s="1227"/>
      <c r="F60" s="1227"/>
      <c r="G60" s="1227"/>
      <c r="H60" s="1227"/>
      <c r="I60" s="1237"/>
      <c r="J60" s="1237"/>
      <c r="K60" s="1237"/>
      <c r="L60" s="1237"/>
      <c r="M60" s="1237"/>
      <c r="N60" s="1237"/>
      <c r="O60" s="1237"/>
      <c r="P60" s="1237"/>
      <c r="Q60" s="1237"/>
      <c r="R60" s="1237"/>
      <c r="S60" s="1237"/>
      <c r="T60" s="1237"/>
      <c r="U60" s="1237"/>
      <c r="V60" s="1237"/>
      <c r="W60" s="1237"/>
      <c r="X60" s="1237"/>
      <c r="Y60" s="1237"/>
      <c r="Z60" s="1237"/>
      <c r="AA60" s="1237"/>
      <c r="AB60" s="1237"/>
      <c r="AC60" s="1237"/>
      <c r="AD60" s="1237"/>
      <c r="AE60" s="1238" t="s">
        <v>429</v>
      </c>
      <c r="AF60" s="1239"/>
      <c r="AG60" s="1239"/>
      <c r="AH60" s="1240"/>
      <c r="AI60" s="484"/>
      <c r="AJ60" s="1238" t="s">
        <v>428</v>
      </c>
      <c r="AK60" s="1239"/>
      <c r="AL60" s="1240"/>
      <c r="AM60" s="1244"/>
      <c r="AN60" s="1245"/>
    </row>
    <row r="61" spans="1:40" ht="16" thickBot="1" x14ac:dyDescent="0.3">
      <c r="A61" s="483"/>
      <c r="B61" s="482"/>
      <c r="C61" s="482"/>
      <c r="D61" s="482"/>
      <c r="E61" s="482"/>
      <c r="F61" s="482"/>
      <c r="G61" s="482"/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/>
      <c r="U61" s="482"/>
      <c r="V61" s="482"/>
      <c r="W61" s="482"/>
      <c r="X61" s="482"/>
      <c r="Y61" s="482"/>
      <c r="Z61" s="482"/>
      <c r="AA61" s="482"/>
      <c r="AB61" s="482"/>
      <c r="AC61" s="482"/>
      <c r="AD61" s="482"/>
      <c r="AE61" s="482"/>
      <c r="AF61" s="482"/>
      <c r="AG61" s="482"/>
      <c r="AH61" s="482"/>
      <c r="AI61" s="481"/>
      <c r="AJ61" s="481"/>
      <c r="AK61" s="481"/>
      <c r="AL61" s="481"/>
      <c r="AM61" s="480"/>
      <c r="AN61" s="479"/>
    </row>
    <row r="62" spans="1:40" ht="18.5" thickBot="1" x14ac:dyDescent="0.3">
      <c r="A62" s="1246" t="s">
        <v>456</v>
      </c>
      <c r="B62" s="1247"/>
      <c r="C62" s="1247"/>
      <c r="D62" s="1247"/>
      <c r="E62" s="1247"/>
      <c r="F62" s="1247"/>
      <c r="G62" s="1247"/>
      <c r="H62" s="1248" t="s">
        <v>69</v>
      </c>
      <c r="I62" s="1249"/>
      <c r="J62" s="1249"/>
      <c r="K62" s="1249"/>
      <c r="L62" s="1249"/>
      <c r="M62" s="1249"/>
      <c r="N62" s="1249"/>
      <c r="O62" s="1249"/>
      <c r="P62" s="1249"/>
      <c r="Q62" s="1249"/>
      <c r="R62" s="1249"/>
      <c r="S62" s="1249"/>
      <c r="T62" s="1250"/>
      <c r="U62" s="1247" t="s">
        <v>20</v>
      </c>
      <c r="V62" s="1247"/>
      <c r="W62" s="1247"/>
      <c r="X62" s="1247"/>
      <c r="Y62" s="1247"/>
      <c r="Z62" s="1247"/>
      <c r="AA62" s="1247"/>
      <c r="AB62" s="1247"/>
      <c r="AC62" s="1247"/>
      <c r="AD62" s="1247"/>
      <c r="AE62" s="1196" t="s">
        <v>691</v>
      </c>
      <c r="AF62" s="1197"/>
      <c r="AG62" s="1198"/>
      <c r="AH62" s="1198"/>
      <c r="AI62" s="1199"/>
      <c r="AJ62" s="478" t="s">
        <v>427</v>
      </c>
      <c r="AK62" s="555" t="s">
        <v>75</v>
      </c>
      <c r="AL62" s="476" t="s">
        <v>426</v>
      </c>
      <c r="AM62" s="1200" t="s">
        <v>425</v>
      </c>
      <c r="AN62" s="1201"/>
    </row>
    <row r="63" spans="1:40" ht="13" x14ac:dyDescent="0.3">
      <c r="A63" s="1144"/>
      <c r="B63" s="1145"/>
      <c r="C63" s="1145"/>
      <c r="D63" s="1145"/>
      <c r="E63" s="1145"/>
      <c r="F63" s="1145"/>
      <c r="G63" s="1145"/>
      <c r="H63" s="1145"/>
      <c r="I63" s="1145"/>
      <c r="J63" s="1145"/>
      <c r="K63" s="1145"/>
      <c r="L63" s="1145"/>
      <c r="M63" s="1145"/>
      <c r="N63" s="1145"/>
      <c r="O63" s="1145"/>
      <c r="P63" s="1145"/>
      <c r="Q63" s="1145"/>
      <c r="R63" s="1145"/>
      <c r="S63" s="1145"/>
      <c r="T63" s="1145"/>
      <c r="U63" s="1145"/>
      <c r="V63" s="1145"/>
      <c r="W63" s="1145"/>
      <c r="X63" s="1145"/>
      <c r="Y63" s="1145"/>
      <c r="Z63" s="1145"/>
      <c r="AA63" s="1145"/>
      <c r="AB63" s="1145"/>
      <c r="AC63" s="1145"/>
      <c r="AD63" s="1145"/>
      <c r="AE63" s="1145"/>
      <c r="AF63" s="1146"/>
      <c r="AG63" s="1153" t="s">
        <v>424</v>
      </c>
      <c r="AH63" s="1154"/>
      <c r="AI63" s="1157" t="s">
        <v>423</v>
      </c>
      <c r="AJ63" s="1159" t="s">
        <v>422</v>
      </c>
      <c r="AK63" s="1161"/>
      <c r="AL63" s="1161"/>
      <c r="AM63" s="1157" t="s">
        <v>421</v>
      </c>
      <c r="AN63" s="1162" t="s">
        <v>420</v>
      </c>
    </row>
    <row r="64" spans="1:40" ht="13.5" thickBot="1" x14ac:dyDescent="0.35">
      <c r="A64" s="1147"/>
      <c r="B64" s="1148"/>
      <c r="C64" s="1148"/>
      <c r="D64" s="1148"/>
      <c r="E64" s="1148"/>
      <c r="F64" s="1148"/>
      <c r="G64" s="1148"/>
      <c r="H64" s="1148"/>
      <c r="I64" s="1148"/>
      <c r="J64" s="1148"/>
      <c r="K64" s="1148"/>
      <c r="L64" s="1148"/>
      <c r="M64" s="1148"/>
      <c r="N64" s="1148"/>
      <c r="O64" s="1148"/>
      <c r="P64" s="1148"/>
      <c r="Q64" s="1148"/>
      <c r="R64" s="1148"/>
      <c r="S64" s="1148"/>
      <c r="T64" s="1148"/>
      <c r="U64" s="1148"/>
      <c r="V64" s="1148"/>
      <c r="W64" s="1148"/>
      <c r="X64" s="1148"/>
      <c r="Y64" s="1148"/>
      <c r="Z64" s="1148"/>
      <c r="AA64" s="1148"/>
      <c r="AB64" s="1148"/>
      <c r="AC64" s="1148"/>
      <c r="AD64" s="1148"/>
      <c r="AE64" s="1148"/>
      <c r="AF64" s="1149"/>
      <c r="AG64" s="1155"/>
      <c r="AH64" s="1156"/>
      <c r="AI64" s="1158"/>
      <c r="AJ64" s="475" t="s">
        <v>419</v>
      </c>
      <c r="AK64" s="475" t="s">
        <v>505</v>
      </c>
      <c r="AL64" s="475" t="s">
        <v>417</v>
      </c>
      <c r="AM64" s="1158"/>
      <c r="AN64" s="1163"/>
    </row>
    <row r="65" spans="1:40" ht="15.5" x14ac:dyDescent="0.35">
      <c r="A65" s="1147"/>
      <c r="B65" s="1148"/>
      <c r="C65" s="1148"/>
      <c r="D65" s="1148"/>
      <c r="E65" s="1148"/>
      <c r="F65" s="1148"/>
      <c r="G65" s="1148"/>
      <c r="H65" s="1148"/>
      <c r="I65" s="1148"/>
      <c r="J65" s="1148"/>
      <c r="K65" s="1148"/>
      <c r="L65" s="1148"/>
      <c r="M65" s="1148"/>
      <c r="N65" s="1148"/>
      <c r="O65" s="1148"/>
      <c r="P65" s="1148"/>
      <c r="Q65" s="1148"/>
      <c r="R65" s="1148"/>
      <c r="S65" s="1148"/>
      <c r="T65" s="1148"/>
      <c r="U65" s="1148"/>
      <c r="V65" s="1148"/>
      <c r="W65" s="1148"/>
      <c r="X65" s="1148"/>
      <c r="Y65" s="1148"/>
      <c r="Z65" s="1148"/>
      <c r="AA65" s="1148"/>
      <c r="AB65" s="1148"/>
      <c r="AC65" s="1148"/>
      <c r="AD65" s="1148"/>
      <c r="AE65" s="1148"/>
      <c r="AF65" s="1149"/>
      <c r="AG65" s="1164"/>
      <c r="AH65" s="1165"/>
      <c r="AI65" s="469" t="s">
        <v>544</v>
      </c>
      <c r="AJ65" s="467"/>
      <c r="AK65" s="466"/>
      <c r="AL65" s="466"/>
      <c r="AM65" s="470"/>
      <c r="AN65" s="465"/>
    </row>
    <row r="66" spans="1:40" ht="15.5" x14ac:dyDescent="0.35">
      <c r="A66" s="1147"/>
      <c r="B66" s="1148"/>
      <c r="C66" s="1148"/>
      <c r="D66" s="1148"/>
      <c r="E66" s="1148"/>
      <c r="F66" s="1148"/>
      <c r="G66" s="1148"/>
      <c r="H66" s="1148"/>
      <c r="I66" s="1148"/>
      <c r="J66" s="1148"/>
      <c r="K66" s="1148"/>
      <c r="L66" s="1148"/>
      <c r="M66" s="1148"/>
      <c r="N66" s="1148"/>
      <c r="O66" s="1148"/>
      <c r="P66" s="1148"/>
      <c r="Q66" s="1148"/>
      <c r="R66" s="1148"/>
      <c r="S66" s="1148"/>
      <c r="T66" s="1148"/>
      <c r="U66" s="1148"/>
      <c r="V66" s="1148"/>
      <c r="W66" s="1148"/>
      <c r="X66" s="1148"/>
      <c r="Y66" s="1148"/>
      <c r="Z66" s="1148"/>
      <c r="AA66" s="1148"/>
      <c r="AB66" s="1148"/>
      <c r="AC66" s="1148"/>
      <c r="AD66" s="1148"/>
      <c r="AE66" s="1148"/>
      <c r="AF66" s="1149"/>
      <c r="AG66" s="1166"/>
      <c r="AH66" s="1167"/>
      <c r="AI66" s="468" t="s">
        <v>656</v>
      </c>
      <c r="AJ66" s="467"/>
      <c r="AK66" s="466"/>
      <c r="AL66" s="466">
        <v>6.8</v>
      </c>
      <c r="AM66" s="470"/>
      <c r="AN66" s="465">
        <f>AL66</f>
        <v>6.8</v>
      </c>
    </row>
    <row r="67" spans="1:40" ht="15.5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1166"/>
      <c r="AH67" s="1167"/>
      <c r="AI67" s="468" t="s">
        <v>657</v>
      </c>
      <c r="AJ67" s="467"/>
      <c r="AK67" s="466"/>
      <c r="AL67" s="467">
        <v>6.5</v>
      </c>
      <c r="AM67" s="470"/>
      <c r="AN67" s="465">
        <f t="shared" ref="AN67:AN71" si="1">AL67</f>
        <v>6.5</v>
      </c>
    </row>
    <row r="68" spans="1:40" ht="15.5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1166"/>
      <c r="AH68" s="1167"/>
      <c r="AI68" s="468"/>
      <c r="AJ68" s="467"/>
      <c r="AK68" s="466"/>
      <c r="AL68" s="467"/>
      <c r="AM68" s="470"/>
      <c r="AN68" s="465">
        <f t="shared" si="1"/>
        <v>0</v>
      </c>
    </row>
    <row r="69" spans="1:40" ht="15.5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1166"/>
      <c r="AH69" s="1167"/>
      <c r="AI69" s="468"/>
      <c r="AJ69" s="467"/>
      <c r="AK69" s="466"/>
      <c r="AL69" s="467"/>
      <c r="AM69" s="470"/>
      <c r="AN69" s="465">
        <f t="shared" si="1"/>
        <v>0</v>
      </c>
    </row>
    <row r="70" spans="1:40" ht="15.5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1166"/>
      <c r="AH70" s="1167"/>
      <c r="AI70" s="469" t="s">
        <v>558</v>
      </c>
      <c r="AJ70" s="467"/>
      <c r="AK70" s="466"/>
      <c r="AL70" s="467"/>
      <c r="AM70" s="470"/>
      <c r="AN70" s="465">
        <f t="shared" si="1"/>
        <v>0</v>
      </c>
    </row>
    <row r="71" spans="1:40" ht="15.5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1166"/>
      <c r="AH71" s="1167"/>
      <c r="AI71" s="468" t="s">
        <v>659</v>
      </c>
      <c r="AJ71" s="467"/>
      <c r="AK71" s="466"/>
      <c r="AL71" s="467">
        <v>9.6999999999999993</v>
      </c>
      <c r="AM71" s="470"/>
      <c r="AN71" s="465">
        <f t="shared" si="1"/>
        <v>9.6999999999999993</v>
      </c>
    </row>
    <row r="72" spans="1:40" ht="15.5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1166"/>
      <c r="AH72" s="1167"/>
      <c r="AI72" s="468"/>
      <c r="AJ72" s="467"/>
      <c r="AK72" s="467"/>
      <c r="AL72" s="466"/>
      <c r="AM72" s="466"/>
      <c r="AN72" s="465"/>
    </row>
    <row r="73" spans="1:40" ht="15.5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9"/>
      <c r="AJ73" s="467"/>
      <c r="AK73" s="467"/>
      <c r="AL73" s="466"/>
      <c r="AM73" s="466"/>
      <c r="AN73" s="465"/>
    </row>
    <row r="74" spans="1:40" ht="15.5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8"/>
      <c r="AJ74" s="467"/>
      <c r="AK74" s="467"/>
      <c r="AL74" s="466"/>
      <c r="AM74" s="466"/>
      <c r="AN74" s="465"/>
    </row>
    <row r="75" spans="1:40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545"/>
      <c r="AH75" s="546"/>
      <c r="AI75" s="468"/>
      <c r="AJ75" s="467"/>
      <c r="AK75" s="467"/>
      <c r="AL75" s="466"/>
      <c r="AM75" s="466"/>
      <c r="AN75" s="465"/>
    </row>
    <row r="76" spans="1:40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545"/>
      <c r="AH76" s="546"/>
      <c r="AI76" s="468"/>
      <c r="AJ76" s="467"/>
      <c r="AK76" s="467"/>
      <c r="AL76" s="466"/>
      <c r="AM76" s="466"/>
      <c r="AN76" s="465"/>
    </row>
    <row r="77" spans="1:40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545"/>
      <c r="AH77" s="546"/>
      <c r="AI77" s="468"/>
      <c r="AJ77" s="467"/>
      <c r="AK77" s="467"/>
      <c r="AL77" s="466"/>
      <c r="AM77" s="466"/>
      <c r="AN77" s="465"/>
    </row>
    <row r="78" spans="1:40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545"/>
      <c r="AH78" s="546"/>
      <c r="AI78" s="468"/>
      <c r="AJ78" s="467"/>
      <c r="AK78" s="467"/>
      <c r="AL78" s="466"/>
      <c r="AM78" s="466"/>
      <c r="AN78" s="465"/>
    </row>
    <row r="79" spans="1:40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545"/>
      <c r="AH79" s="546"/>
      <c r="AI79" s="468"/>
      <c r="AJ79" s="467"/>
      <c r="AK79" s="467"/>
      <c r="AL79" s="466"/>
      <c r="AM79" s="466"/>
      <c r="AN79" s="465"/>
    </row>
    <row r="80" spans="1:40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545"/>
      <c r="AH80" s="546"/>
      <c r="AI80" s="468"/>
      <c r="AJ80" s="467"/>
      <c r="AK80" s="467"/>
      <c r="AL80" s="466"/>
      <c r="AM80" s="466"/>
      <c r="AN80" s="465"/>
    </row>
    <row r="81" spans="1:40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545"/>
      <c r="AH81" s="546"/>
      <c r="AI81" s="468"/>
      <c r="AJ81" s="467"/>
      <c r="AK81" s="467"/>
      <c r="AL81" s="466"/>
      <c r="AM81" s="466"/>
      <c r="AN81" s="465"/>
    </row>
    <row r="82" spans="1:40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1166"/>
      <c r="AH82" s="1167"/>
      <c r="AI82" s="468"/>
      <c r="AJ82" s="467"/>
      <c r="AK82" s="467"/>
      <c r="AL82" s="466"/>
      <c r="AM82" s="466"/>
      <c r="AN82" s="465"/>
    </row>
    <row r="83" spans="1:40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1166"/>
      <c r="AH83" s="1167"/>
      <c r="AI83" s="468"/>
      <c r="AJ83" s="467"/>
      <c r="AK83" s="467"/>
      <c r="AL83" s="466"/>
      <c r="AM83" s="466"/>
      <c r="AN83" s="465"/>
    </row>
    <row r="84" spans="1:40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1166"/>
      <c r="AH84" s="1167"/>
      <c r="AI84" s="468"/>
      <c r="AJ84" s="467"/>
      <c r="AK84" s="467"/>
      <c r="AL84" s="466"/>
      <c r="AM84" s="466"/>
      <c r="AN84" s="465"/>
    </row>
    <row r="85" spans="1:40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1166"/>
      <c r="AH85" s="1167"/>
      <c r="AI85" s="468"/>
      <c r="AJ85" s="467"/>
      <c r="AK85" s="467"/>
      <c r="AL85" s="466"/>
      <c r="AM85" s="466"/>
      <c r="AN85" s="465"/>
    </row>
    <row r="86" spans="1:40" ht="15.5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1168"/>
      <c r="AH86" s="1169"/>
      <c r="AI86" s="551"/>
      <c r="AJ86" s="547"/>
      <c r="AK86" s="548"/>
      <c r="AL86" s="548"/>
      <c r="AM86" s="549"/>
      <c r="AN86" s="550"/>
    </row>
    <row r="87" spans="1:40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472"/>
      <c r="AH87" s="471"/>
      <c r="AI87" s="468"/>
      <c r="AJ87" s="467"/>
      <c r="AK87" s="466"/>
      <c r="AL87" s="466"/>
      <c r="AM87" s="470"/>
      <c r="AN87" s="465"/>
    </row>
    <row r="88" spans="1:40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1168"/>
      <c r="AH88" s="1169"/>
      <c r="AI88" s="469"/>
      <c r="AJ88" s="467"/>
      <c r="AK88" s="467"/>
      <c r="AL88" s="466"/>
      <c r="AM88" s="466"/>
      <c r="AN88" s="465"/>
    </row>
    <row r="89" spans="1:40" ht="15.5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1168"/>
      <c r="AH89" s="1169"/>
      <c r="AI89" s="468"/>
      <c r="AJ89" s="547"/>
      <c r="AK89" s="548"/>
      <c r="AL89" s="548"/>
      <c r="AM89" s="549"/>
      <c r="AN89" s="550"/>
    </row>
    <row r="90" spans="1:40" ht="15.5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1168"/>
      <c r="AH90" s="1169"/>
      <c r="AI90" s="468"/>
      <c r="AJ90" s="467"/>
      <c r="AK90" s="466"/>
      <c r="AL90" s="466"/>
      <c r="AM90" s="470"/>
      <c r="AN90" s="465"/>
    </row>
    <row r="91" spans="1:40" ht="15.5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1168"/>
      <c r="AH91" s="1169"/>
      <c r="AI91" s="468"/>
      <c r="AJ91" s="547"/>
      <c r="AK91" s="548"/>
      <c r="AL91" s="548"/>
      <c r="AM91" s="549"/>
      <c r="AN91" s="550"/>
    </row>
    <row r="92" spans="1:40" ht="15.5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1166"/>
      <c r="AH92" s="1167"/>
      <c r="AI92" s="468"/>
      <c r="AJ92" s="467"/>
      <c r="AK92" s="466"/>
      <c r="AL92" s="466"/>
      <c r="AM92" s="466"/>
      <c r="AN92" s="465"/>
    </row>
    <row r="93" spans="1:40" ht="16" thickBot="1" x14ac:dyDescent="0.4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1185"/>
      <c r="AH93" s="1186"/>
      <c r="AI93" s="464"/>
      <c r="AJ93" s="463"/>
      <c r="AK93" s="463"/>
      <c r="AL93" s="463"/>
      <c r="AM93" s="463"/>
      <c r="AN93" s="462"/>
    </row>
    <row r="94" spans="1:40" ht="15.5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1187" t="s">
        <v>416</v>
      </c>
      <c r="AH94" s="1188"/>
      <c r="AI94" s="1188"/>
      <c r="AJ94" s="1188"/>
      <c r="AK94" s="1188"/>
      <c r="AL94" s="1188"/>
      <c r="AM94" s="1189"/>
      <c r="AN94" s="461">
        <f>SUM(AN65:AN93)</f>
        <v>23</v>
      </c>
    </row>
    <row r="95" spans="1:40" ht="15.5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90"/>
      <c r="AH95" s="1191"/>
      <c r="AI95" s="1191"/>
      <c r="AJ95" s="1191"/>
      <c r="AK95" s="1191"/>
      <c r="AL95" s="1191"/>
      <c r="AM95" s="1192"/>
      <c r="AN95" s="460"/>
    </row>
    <row r="96" spans="1:40" ht="18.5" thickBot="1" x14ac:dyDescent="0.45">
      <c r="A96" s="1150"/>
      <c r="B96" s="1151"/>
      <c r="C96" s="1151"/>
      <c r="D96" s="1151"/>
      <c r="E96" s="1151"/>
      <c r="F96" s="1151"/>
      <c r="G96" s="1151"/>
      <c r="H96" s="1151"/>
      <c r="I96" s="1151"/>
      <c r="J96" s="1151"/>
      <c r="K96" s="1151"/>
      <c r="L96" s="1151"/>
      <c r="M96" s="1151"/>
      <c r="N96" s="1151"/>
      <c r="O96" s="1151"/>
      <c r="P96" s="1151"/>
      <c r="Q96" s="1151"/>
      <c r="R96" s="1151"/>
      <c r="S96" s="1151"/>
      <c r="T96" s="1151"/>
      <c r="U96" s="1151"/>
      <c r="V96" s="1151"/>
      <c r="W96" s="1151"/>
      <c r="X96" s="1151"/>
      <c r="Y96" s="1151"/>
      <c r="Z96" s="1151"/>
      <c r="AA96" s="1151"/>
      <c r="AB96" s="1151"/>
      <c r="AC96" s="1151"/>
      <c r="AD96" s="1151"/>
      <c r="AE96" s="1151"/>
      <c r="AF96" s="1152"/>
      <c r="AG96" s="1193" t="s">
        <v>415</v>
      </c>
      <c r="AH96" s="1194"/>
      <c r="AI96" s="1194"/>
      <c r="AJ96" s="1194"/>
      <c r="AK96" s="1194"/>
      <c r="AL96" s="1194"/>
      <c r="AM96" s="1195"/>
      <c r="AN96" s="459">
        <f>AN94-AN95</f>
        <v>23</v>
      </c>
    </row>
    <row r="97" spans="1:40" ht="15.5" x14ac:dyDescent="0.35">
      <c r="A97" s="458"/>
      <c r="B97" s="457"/>
      <c r="C97" s="453"/>
      <c r="D97" s="453"/>
      <c r="E97" s="453"/>
      <c r="F97" s="453"/>
      <c r="G97" s="453"/>
      <c r="H97" s="454"/>
      <c r="I97" s="453"/>
      <c r="J97" s="453"/>
      <c r="K97" s="453"/>
      <c r="L97" s="453"/>
      <c r="M97" s="453"/>
      <c r="N97" s="453"/>
      <c r="O97" s="453"/>
      <c r="P97" s="453"/>
      <c r="Q97" s="453"/>
      <c r="R97" s="453"/>
      <c r="S97" s="1170"/>
      <c r="T97" s="1170"/>
      <c r="U97" s="1170"/>
      <c r="V97" s="1170"/>
      <c r="W97" s="1170"/>
      <c r="X97" s="1170"/>
      <c r="Y97" s="1170"/>
      <c r="Z97" s="1170"/>
      <c r="AA97" s="1170"/>
      <c r="AB97" s="1170"/>
      <c r="AC97" s="1170"/>
      <c r="AD97" s="1170"/>
      <c r="AE97" s="1170"/>
      <c r="AF97" s="1170"/>
      <c r="AG97" s="1170"/>
      <c r="AH97" s="1170"/>
      <c r="AI97" s="456"/>
      <c r="AJ97" s="455"/>
      <c r="AK97" s="454"/>
      <c r="AL97" s="453"/>
      <c r="AM97" s="453"/>
      <c r="AN97" s="452"/>
    </row>
    <row r="98" spans="1:40" ht="15.5" x14ac:dyDescent="0.35">
      <c r="A98" s="448"/>
      <c r="B98" s="447"/>
      <c r="H98" s="446"/>
      <c r="S98" s="1171"/>
      <c r="T98" s="1171"/>
      <c r="U98" s="1171"/>
      <c r="V98" s="1171"/>
      <c r="W98" s="1171"/>
      <c r="X98" s="1171"/>
      <c r="Y98" s="1171"/>
      <c r="Z98" s="1171"/>
      <c r="AA98" s="1171"/>
      <c r="AB98" s="1171"/>
      <c r="AC98" s="1171"/>
      <c r="AD98" s="1171"/>
      <c r="AE98" s="1171"/>
      <c r="AF98" s="1171"/>
      <c r="AG98" s="1171"/>
      <c r="AH98" s="1171"/>
      <c r="AI98" s="451"/>
      <c r="AJ98" s="450"/>
      <c r="AK98" s="446"/>
      <c r="AN98" s="449"/>
    </row>
    <row r="99" spans="1:40" ht="15.5" x14ac:dyDescent="0.35">
      <c r="A99" s="448"/>
      <c r="B99" s="447"/>
      <c r="H99" s="446"/>
      <c r="S99" s="1171"/>
      <c r="T99" s="1171"/>
      <c r="U99" s="1171"/>
      <c r="V99" s="1171"/>
      <c r="W99" s="1171"/>
      <c r="X99" s="1171"/>
      <c r="Y99" s="1171"/>
      <c r="Z99" s="1171"/>
      <c r="AA99" s="1171"/>
      <c r="AB99" s="1171"/>
      <c r="AC99" s="1171"/>
      <c r="AD99" s="1171"/>
      <c r="AE99" s="1171"/>
      <c r="AF99" s="1171"/>
      <c r="AG99" s="1171"/>
      <c r="AH99" s="1171"/>
      <c r="AI99" s="451"/>
      <c r="AJ99" s="450"/>
      <c r="AK99" s="446"/>
      <c r="AN99" s="449"/>
    </row>
    <row r="100" spans="1:40" ht="15.5" x14ac:dyDescent="0.35">
      <c r="A100" s="448"/>
      <c r="B100" s="447"/>
      <c r="H100" s="446"/>
      <c r="S100" s="1171"/>
      <c r="T100" s="1171"/>
      <c r="U100" s="1171"/>
      <c r="V100" s="1171"/>
      <c r="W100" s="1171"/>
      <c r="X100" s="1171"/>
      <c r="Y100" s="1171"/>
      <c r="Z100" s="1171"/>
      <c r="AA100" s="1171"/>
      <c r="AB100" s="1171"/>
      <c r="AC100" s="1171"/>
      <c r="AD100" s="1171"/>
      <c r="AE100" s="1171"/>
      <c r="AF100" s="1171"/>
      <c r="AG100" s="1171"/>
      <c r="AH100" s="1171"/>
      <c r="AI100" s="451"/>
      <c r="AJ100" s="450"/>
      <c r="AK100" s="446"/>
      <c r="AN100" s="449"/>
    </row>
    <row r="101" spans="1:40" ht="15.5" x14ac:dyDescent="0.35">
      <c r="A101" s="448"/>
      <c r="B101" s="447"/>
      <c r="H101" s="446"/>
      <c r="S101" s="1171"/>
      <c r="T101" s="1171"/>
      <c r="U101" s="1171"/>
      <c r="V101" s="1171"/>
      <c r="W101" s="1171"/>
      <c r="X101" s="1171"/>
      <c r="Y101" s="1171"/>
      <c r="Z101" s="1171"/>
      <c r="AA101" s="1171"/>
      <c r="AB101" s="1171"/>
      <c r="AC101" s="1171"/>
      <c r="AD101" s="1171"/>
      <c r="AE101" s="1171"/>
      <c r="AF101" s="1171"/>
      <c r="AG101" s="1171"/>
      <c r="AH101" s="1171"/>
      <c r="AI101" s="451"/>
      <c r="AJ101" s="450"/>
      <c r="AK101" s="446"/>
      <c r="AN101" s="449"/>
    </row>
    <row r="102" spans="1:40" ht="15.5" x14ac:dyDescent="0.35">
      <c r="A102" s="448"/>
      <c r="B102" s="447"/>
      <c r="H102" s="446"/>
      <c r="S102" s="1171"/>
      <c r="T102" s="1171"/>
      <c r="U102" s="1171"/>
      <c r="V102" s="1171"/>
      <c r="W102" s="1171"/>
      <c r="X102" s="1171"/>
      <c r="Y102" s="1171"/>
      <c r="Z102" s="1171"/>
      <c r="AA102" s="1171"/>
      <c r="AB102" s="1171"/>
      <c r="AC102" s="1171"/>
      <c r="AD102" s="1171"/>
      <c r="AE102" s="1171"/>
      <c r="AF102" s="1171"/>
      <c r="AG102" s="1171"/>
      <c r="AH102" s="1171"/>
      <c r="AI102" s="451"/>
      <c r="AJ102" s="450"/>
      <c r="AK102" s="446"/>
      <c r="AN102" s="449"/>
    </row>
    <row r="103" spans="1:40" ht="15.5" x14ac:dyDescent="0.35">
      <c r="A103" s="448"/>
      <c r="B103" s="447"/>
      <c r="H103" s="446"/>
      <c r="S103" s="1171"/>
      <c r="T103" s="1171"/>
      <c r="U103" s="1171"/>
      <c r="V103" s="1171"/>
      <c r="W103" s="1171"/>
      <c r="X103" s="1171"/>
      <c r="Y103" s="1171"/>
      <c r="Z103" s="1171"/>
      <c r="AA103" s="1171"/>
      <c r="AB103" s="1171"/>
      <c r="AC103" s="1171"/>
      <c r="AD103" s="1171"/>
      <c r="AE103" s="1171"/>
      <c r="AF103" s="1171"/>
      <c r="AG103" s="1171"/>
      <c r="AH103" s="1171"/>
      <c r="AI103" s="1173" t="s">
        <v>541</v>
      </c>
      <c r="AJ103" s="1174"/>
      <c r="AK103" s="1174"/>
      <c r="AL103" s="1174"/>
      <c r="AM103" s="1174"/>
      <c r="AN103" s="1175"/>
    </row>
    <row r="104" spans="1:40" ht="13" x14ac:dyDescent="0.3">
      <c r="A104" s="1176"/>
      <c r="B104" s="1177"/>
      <c r="C104" s="1177"/>
      <c r="D104" s="1177"/>
      <c r="E104" s="1177"/>
      <c r="F104" s="1177"/>
      <c r="G104" s="1177"/>
      <c r="H104" s="1177"/>
      <c r="I104" s="1177"/>
      <c r="J104" s="1177"/>
      <c r="K104" s="1177"/>
      <c r="L104" s="1177"/>
      <c r="M104" s="1177"/>
      <c r="N104" s="1177"/>
      <c r="O104" s="1177"/>
      <c r="P104" s="1177"/>
      <c r="Q104" s="1177"/>
      <c r="R104" s="1177"/>
      <c r="S104" s="1171"/>
      <c r="T104" s="1171"/>
      <c r="U104" s="1171"/>
      <c r="V104" s="1171"/>
      <c r="W104" s="1171"/>
      <c r="X104" s="1171"/>
      <c r="Y104" s="1171"/>
      <c r="Z104" s="1171"/>
      <c r="AA104" s="1171"/>
      <c r="AB104" s="1171"/>
      <c r="AC104" s="1171"/>
      <c r="AD104" s="1171"/>
      <c r="AE104" s="1171"/>
      <c r="AF104" s="1171"/>
      <c r="AG104" s="1171"/>
      <c r="AH104" s="1171"/>
      <c r="AI104" s="1173" t="s">
        <v>542</v>
      </c>
      <c r="AJ104" s="1174"/>
      <c r="AK104" s="1174"/>
      <c r="AL104" s="1174"/>
      <c r="AM104" s="1174"/>
      <c r="AN104" s="1175"/>
    </row>
    <row r="105" spans="1:40" ht="13" x14ac:dyDescent="0.3">
      <c r="A105" s="1176"/>
      <c r="B105" s="1177"/>
      <c r="C105" s="1177"/>
      <c r="D105" s="1177"/>
      <c r="E105" s="1177"/>
      <c r="F105" s="1177"/>
      <c r="G105" s="1177"/>
      <c r="H105" s="1177"/>
      <c r="I105" s="1177"/>
      <c r="J105" s="1177"/>
      <c r="K105" s="1177"/>
      <c r="L105" s="1177"/>
      <c r="M105" s="1177"/>
      <c r="N105" s="1177"/>
      <c r="O105" s="1177"/>
      <c r="P105" s="1177"/>
      <c r="Q105" s="1177"/>
      <c r="R105" s="1177"/>
      <c r="S105" s="1171"/>
      <c r="T105" s="1171"/>
      <c r="U105" s="1171"/>
      <c r="V105" s="1171"/>
      <c r="W105" s="1171"/>
      <c r="X105" s="1171"/>
      <c r="Y105" s="1171"/>
      <c r="Z105" s="1171"/>
      <c r="AA105" s="1171"/>
      <c r="AB105" s="1171"/>
      <c r="AC105" s="1171"/>
      <c r="AD105" s="1171"/>
      <c r="AE105" s="1171"/>
      <c r="AF105" s="1171"/>
      <c r="AG105" s="1171"/>
      <c r="AH105" s="1171"/>
      <c r="AI105" s="1173" t="s">
        <v>543</v>
      </c>
      <c r="AJ105" s="1174"/>
      <c r="AK105" s="1174"/>
      <c r="AL105" s="1174"/>
      <c r="AM105" s="1174"/>
      <c r="AN105" s="1175"/>
    </row>
    <row r="106" spans="1:40" ht="13.5" thickBot="1" x14ac:dyDescent="0.35">
      <c r="A106" s="1179"/>
      <c r="B106" s="1180"/>
      <c r="C106" s="1180"/>
      <c r="D106" s="1180"/>
      <c r="E106" s="1180"/>
      <c r="F106" s="1180"/>
      <c r="G106" s="1180"/>
      <c r="H106" s="1180"/>
      <c r="I106" s="1180"/>
      <c r="J106" s="1180"/>
      <c r="K106" s="1180"/>
      <c r="L106" s="1180"/>
      <c r="M106" s="1180"/>
      <c r="N106" s="1180"/>
      <c r="O106" s="1180"/>
      <c r="P106" s="1180"/>
      <c r="Q106" s="1180"/>
      <c r="R106" s="1180"/>
      <c r="S106" s="1172"/>
      <c r="T106" s="1172"/>
      <c r="U106" s="1172"/>
      <c r="V106" s="1172"/>
      <c r="W106" s="1172"/>
      <c r="X106" s="1172"/>
      <c r="Y106" s="1172"/>
      <c r="Z106" s="1172"/>
      <c r="AA106" s="1172"/>
      <c r="AB106" s="1172"/>
      <c r="AC106" s="1172"/>
      <c r="AD106" s="1172"/>
      <c r="AE106" s="1172"/>
      <c r="AF106" s="1172"/>
      <c r="AG106" s="1172"/>
      <c r="AH106" s="1172"/>
      <c r="AI106" s="1182"/>
      <c r="AJ106" s="1183"/>
      <c r="AK106" s="1183"/>
      <c r="AL106" s="1183"/>
      <c r="AM106" s="1183"/>
      <c r="AN106" s="1184"/>
    </row>
    <row r="107" spans="1:40" ht="23" x14ac:dyDescent="0.5">
      <c r="A107" s="1202"/>
      <c r="B107" s="1203"/>
      <c r="C107" s="1203"/>
      <c r="D107" s="1203"/>
      <c r="E107" s="1203"/>
      <c r="F107" s="1203"/>
      <c r="G107" s="1203"/>
      <c r="H107" s="1204"/>
      <c r="I107" s="1208" t="s">
        <v>443</v>
      </c>
      <c r="J107" s="1209"/>
      <c r="K107" s="1209"/>
      <c r="L107" s="1209"/>
      <c r="M107" s="1209"/>
      <c r="N107" s="1209"/>
      <c r="O107" s="1209"/>
      <c r="P107" s="1209"/>
      <c r="Q107" s="1209"/>
      <c r="R107" s="1209"/>
      <c r="S107" s="1209"/>
      <c r="T107" s="1209"/>
      <c r="U107" s="1209"/>
      <c r="V107" s="1209"/>
      <c r="W107" s="1209"/>
      <c r="X107" s="1209"/>
      <c r="Y107" s="1209"/>
      <c r="Z107" s="1209"/>
      <c r="AA107" s="1209"/>
      <c r="AB107" s="1209"/>
      <c r="AC107" s="1209"/>
      <c r="AD107" s="1209"/>
      <c r="AE107" s="1209"/>
      <c r="AF107" s="1209"/>
      <c r="AG107" s="1209"/>
      <c r="AH107" s="1209"/>
      <c r="AI107" s="1209"/>
      <c r="AJ107" s="1209"/>
      <c r="AK107" s="1210"/>
      <c r="AL107" s="1214" t="s">
        <v>442</v>
      </c>
      <c r="AM107" s="1215"/>
      <c r="AN107" s="1216"/>
    </row>
    <row r="108" spans="1:40" ht="23" x14ac:dyDescent="0.5">
      <c r="A108" s="1205"/>
      <c r="B108" s="1206"/>
      <c r="C108" s="1206"/>
      <c r="D108" s="1206"/>
      <c r="E108" s="1206"/>
      <c r="F108" s="1206"/>
      <c r="G108" s="1206"/>
      <c r="H108" s="1207"/>
      <c r="I108" s="1211"/>
      <c r="J108" s="1212"/>
      <c r="K108" s="1212"/>
      <c r="L108" s="1212"/>
      <c r="M108" s="1212"/>
      <c r="N108" s="1212"/>
      <c r="O108" s="1212"/>
      <c r="P108" s="1212"/>
      <c r="Q108" s="1212"/>
      <c r="R108" s="1212"/>
      <c r="S108" s="1212"/>
      <c r="T108" s="1212"/>
      <c r="U108" s="1212"/>
      <c r="V108" s="1212"/>
      <c r="W108" s="1212"/>
      <c r="X108" s="1212"/>
      <c r="Y108" s="1212"/>
      <c r="Z108" s="1212"/>
      <c r="AA108" s="1212"/>
      <c r="AB108" s="1212"/>
      <c r="AC108" s="1212"/>
      <c r="AD108" s="1212"/>
      <c r="AE108" s="1212"/>
      <c r="AF108" s="1212"/>
      <c r="AG108" s="1212"/>
      <c r="AH108" s="1212"/>
      <c r="AI108" s="1212"/>
      <c r="AJ108" s="1212"/>
      <c r="AK108" s="1213"/>
      <c r="AL108" s="1217" t="s">
        <v>441</v>
      </c>
      <c r="AM108" s="1218"/>
      <c r="AN108" s="1219"/>
    </row>
    <row r="109" spans="1:40" ht="23" x14ac:dyDescent="0.5">
      <c r="A109" s="1205"/>
      <c r="B109" s="1206"/>
      <c r="C109" s="1206"/>
      <c r="D109" s="1206"/>
      <c r="E109" s="1206"/>
      <c r="F109" s="1206"/>
      <c r="G109" s="1206"/>
      <c r="H109" s="1207"/>
      <c r="I109" s="1220" t="s">
        <v>440</v>
      </c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221"/>
      <c r="AF109" s="1221"/>
      <c r="AG109" s="1221"/>
      <c r="AH109" s="1221"/>
      <c r="AI109" s="1221"/>
      <c r="AJ109" s="1221"/>
      <c r="AK109" s="1222"/>
      <c r="AL109" s="1223" t="s">
        <v>439</v>
      </c>
      <c r="AM109" s="1224"/>
      <c r="AN109" s="1225"/>
    </row>
    <row r="110" spans="1:40" ht="14" x14ac:dyDescent="0.25">
      <c r="A110" s="1226" t="s">
        <v>438</v>
      </c>
      <c r="B110" s="1227"/>
      <c r="C110" s="1227"/>
      <c r="D110" s="1227"/>
      <c r="E110" s="1227"/>
      <c r="F110" s="1227" t="s">
        <v>437</v>
      </c>
      <c r="G110" s="1227"/>
      <c r="H110" s="1230">
        <v>15</v>
      </c>
      <c r="I110" s="1230"/>
      <c r="J110" s="1227" t="s">
        <v>436</v>
      </c>
      <c r="K110" s="1227"/>
      <c r="L110" s="1230">
        <v>6</v>
      </c>
      <c r="M110" s="1230"/>
      <c r="N110" s="1227" t="s">
        <v>8</v>
      </c>
      <c r="O110" s="1227"/>
      <c r="P110" s="1230">
        <v>2025</v>
      </c>
      <c r="Q110" s="1230"/>
      <c r="R110" s="482"/>
      <c r="S110" s="482"/>
      <c r="T110" s="482"/>
      <c r="U110" s="1227" t="s">
        <v>435</v>
      </c>
      <c r="V110" s="1227"/>
      <c r="W110" s="1227"/>
      <c r="X110" s="1227"/>
      <c r="Y110" s="1227"/>
      <c r="Z110" s="1231"/>
      <c r="AA110" s="1231"/>
      <c r="AB110" s="1231"/>
      <c r="AC110" s="1231"/>
      <c r="AD110" s="1231"/>
      <c r="AE110" s="1231"/>
      <c r="AF110" s="1231"/>
      <c r="AG110" s="1227" t="s">
        <v>434</v>
      </c>
      <c r="AH110" s="1227"/>
      <c r="AI110" s="1227"/>
      <c r="AJ110" s="1142" t="s">
        <v>541</v>
      </c>
      <c r="AK110" s="1142"/>
      <c r="AL110" s="1142"/>
      <c r="AM110" s="1142"/>
      <c r="AN110" s="1143"/>
    </row>
    <row r="111" spans="1:40" ht="17.5" x14ac:dyDescent="0.25">
      <c r="A111" s="1232" t="s">
        <v>433</v>
      </c>
      <c r="B111" s="1233"/>
      <c r="C111" s="1233"/>
      <c r="D111" s="1233"/>
      <c r="E111" s="1233"/>
      <c r="F111" s="1233"/>
      <c r="G111" s="1233"/>
      <c r="H111" s="1233"/>
      <c r="I111" s="1234" t="s">
        <v>540</v>
      </c>
      <c r="J111" s="1235"/>
      <c r="K111" s="1235"/>
      <c r="L111" s="1235"/>
      <c r="M111" s="1235"/>
      <c r="N111" s="1235"/>
      <c r="O111" s="1235"/>
      <c r="P111" s="1235"/>
      <c r="Q111" s="1235"/>
      <c r="R111" s="1235"/>
      <c r="S111" s="1235"/>
      <c r="T111" s="1235"/>
      <c r="U111" s="1235"/>
      <c r="V111" s="1235"/>
      <c r="W111" s="1235"/>
      <c r="X111" s="1235"/>
      <c r="Y111" s="1235"/>
      <c r="Z111" s="1235"/>
      <c r="AA111" s="1235"/>
      <c r="AB111" s="1235"/>
      <c r="AC111" s="1235"/>
      <c r="AD111" s="1235"/>
      <c r="AE111" s="1235"/>
      <c r="AF111" s="1235"/>
      <c r="AG111" s="1235"/>
      <c r="AH111" s="1235"/>
      <c r="AI111" s="1235"/>
      <c r="AJ111" s="1235"/>
      <c r="AK111" s="1235"/>
      <c r="AL111" s="1235"/>
      <c r="AM111" s="1235"/>
      <c r="AN111" s="1236"/>
    </row>
    <row r="112" spans="1:40" ht="20" x14ac:dyDescent="0.4">
      <c r="A112" s="1226" t="s">
        <v>432</v>
      </c>
      <c r="B112" s="1227"/>
      <c r="C112" s="1227"/>
      <c r="D112" s="1227"/>
      <c r="E112" s="1227"/>
      <c r="F112" s="1227"/>
      <c r="G112" s="1227"/>
      <c r="H112" s="1227"/>
      <c r="I112" s="1237"/>
      <c r="J112" s="1237"/>
      <c r="K112" s="1237"/>
      <c r="L112" s="1237"/>
      <c r="M112" s="1237"/>
      <c r="N112" s="1237"/>
      <c r="O112" s="1237"/>
      <c r="P112" s="1237"/>
      <c r="Q112" s="1237"/>
      <c r="R112" s="1237"/>
      <c r="S112" s="1237"/>
      <c r="T112" s="1237"/>
      <c r="U112" s="1237"/>
      <c r="V112" s="1237"/>
      <c r="W112" s="1237"/>
      <c r="X112" s="1237"/>
      <c r="Y112" s="1237"/>
      <c r="Z112" s="1237"/>
      <c r="AA112" s="1237"/>
      <c r="AB112" s="1237"/>
      <c r="AC112" s="1237"/>
      <c r="AD112" s="1237"/>
      <c r="AE112" s="1238" t="s">
        <v>429</v>
      </c>
      <c r="AF112" s="1239"/>
      <c r="AG112" s="1239"/>
      <c r="AH112" s="1240"/>
      <c r="AI112" s="484"/>
      <c r="AJ112" s="1241" t="s">
        <v>431</v>
      </c>
      <c r="AK112" s="1242"/>
      <c r="AL112" s="1243"/>
      <c r="AM112" s="1244"/>
      <c r="AN112" s="1245"/>
    </row>
    <row r="113" spans="1:40" ht="20" x14ac:dyDescent="0.4">
      <c r="A113" s="1226" t="s">
        <v>430</v>
      </c>
      <c r="B113" s="1227"/>
      <c r="C113" s="1227"/>
      <c r="D113" s="1227"/>
      <c r="E113" s="1227"/>
      <c r="F113" s="1227"/>
      <c r="G113" s="1227"/>
      <c r="H113" s="1227"/>
      <c r="I113" s="1237"/>
      <c r="J113" s="1237"/>
      <c r="K113" s="1237"/>
      <c r="L113" s="1237"/>
      <c r="M113" s="1237"/>
      <c r="N113" s="1237"/>
      <c r="O113" s="1237"/>
      <c r="P113" s="1237"/>
      <c r="Q113" s="1237"/>
      <c r="R113" s="1237"/>
      <c r="S113" s="1237"/>
      <c r="T113" s="1237"/>
      <c r="U113" s="1237"/>
      <c r="V113" s="1237"/>
      <c r="W113" s="1237"/>
      <c r="X113" s="1237"/>
      <c r="Y113" s="1237"/>
      <c r="Z113" s="1237"/>
      <c r="AA113" s="1237"/>
      <c r="AB113" s="1237"/>
      <c r="AC113" s="1237"/>
      <c r="AD113" s="1237"/>
      <c r="AE113" s="1238" t="s">
        <v>429</v>
      </c>
      <c r="AF113" s="1239"/>
      <c r="AG113" s="1239"/>
      <c r="AH113" s="1240"/>
      <c r="AI113" s="484"/>
      <c r="AJ113" s="1238" t="s">
        <v>428</v>
      </c>
      <c r="AK113" s="1239"/>
      <c r="AL113" s="1240"/>
      <c r="AM113" s="1244"/>
      <c r="AN113" s="1245"/>
    </row>
    <row r="114" spans="1:40" ht="16" thickBot="1" x14ac:dyDescent="0.3">
      <c r="A114" s="483"/>
      <c r="B114" s="482"/>
      <c r="C114" s="482"/>
      <c r="D114" s="482"/>
      <c r="E114" s="482"/>
      <c r="F114" s="482"/>
      <c r="G114" s="482"/>
      <c r="H114" s="482"/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/>
      <c r="U114" s="482"/>
      <c r="V114" s="482"/>
      <c r="W114" s="482"/>
      <c r="X114" s="482"/>
      <c r="Y114" s="482"/>
      <c r="Z114" s="482"/>
      <c r="AA114" s="482"/>
      <c r="AB114" s="482"/>
      <c r="AC114" s="482"/>
      <c r="AD114" s="482"/>
      <c r="AE114" s="482"/>
      <c r="AF114" s="482"/>
      <c r="AG114" s="482"/>
      <c r="AH114" s="482"/>
      <c r="AI114" s="481"/>
      <c r="AJ114" s="481"/>
      <c r="AK114" s="481"/>
      <c r="AL114" s="481"/>
      <c r="AM114" s="480"/>
      <c r="AN114" s="479"/>
    </row>
    <row r="115" spans="1:40" ht="18.5" thickBot="1" x14ac:dyDescent="0.3">
      <c r="A115" s="1246" t="s">
        <v>695</v>
      </c>
      <c r="B115" s="1247"/>
      <c r="C115" s="1247"/>
      <c r="D115" s="1247"/>
      <c r="E115" s="1247"/>
      <c r="F115" s="1247"/>
      <c r="G115" s="1247"/>
      <c r="H115" s="1248" t="s">
        <v>69</v>
      </c>
      <c r="I115" s="1249"/>
      <c r="J115" s="1249"/>
      <c r="K115" s="1249"/>
      <c r="L115" s="1249"/>
      <c r="M115" s="1249"/>
      <c r="N115" s="1249"/>
      <c r="O115" s="1249"/>
      <c r="P115" s="1249"/>
      <c r="Q115" s="1249"/>
      <c r="R115" s="1249"/>
      <c r="S115" s="1249"/>
      <c r="T115" s="1250"/>
      <c r="U115" s="1247" t="s">
        <v>20</v>
      </c>
      <c r="V115" s="1247"/>
      <c r="W115" s="1247"/>
      <c r="X115" s="1247"/>
      <c r="Y115" s="1247"/>
      <c r="Z115" s="1247"/>
      <c r="AA115" s="1247"/>
      <c r="AB115" s="1247"/>
      <c r="AC115" s="1247"/>
      <c r="AD115" s="1247"/>
      <c r="AE115" s="1196" t="s">
        <v>690</v>
      </c>
      <c r="AF115" s="1197"/>
      <c r="AG115" s="1198"/>
      <c r="AH115" s="1198"/>
      <c r="AI115" s="1199"/>
      <c r="AJ115" s="478" t="s">
        <v>427</v>
      </c>
      <c r="AK115" s="555" t="s">
        <v>75</v>
      </c>
      <c r="AL115" s="476" t="s">
        <v>426</v>
      </c>
      <c r="AM115" s="1200" t="s">
        <v>425</v>
      </c>
      <c r="AN115" s="1201"/>
    </row>
    <row r="116" spans="1:40" ht="13" x14ac:dyDescent="0.3">
      <c r="A116" s="1144"/>
      <c r="B116" s="1145"/>
      <c r="C116" s="1145"/>
      <c r="D116" s="1145"/>
      <c r="E116" s="1145"/>
      <c r="F116" s="1145"/>
      <c r="G116" s="1145"/>
      <c r="H116" s="1145"/>
      <c r="I116" s="1145"/>
      <c r="J116" s="1145"/>
      <c r="K116" s="1145"/>
      <c r="L116" s="1145"/>
      <c r="M116" s="1145"/>
      <c r="N116" s="1145"/>
      <c r="O116" s="1145"/>
      <c r="P116" s="1145"/>
      <c r="Q116" s="1145"/>
      <c r="R116" s="1145"/>
      <c r="S116" s="1145"/>
      <c r="T116" s="1145"/>
      <c r="U116" s="1145"/>
      <c r="V116" s="1145"/>
      <c r="W116" s="1145"/>
      <c r="X116" s="1145"/>
      <c r="Y116" s="1145"/>
      <c r="Z116" s="1145"/>
      <c r="AA116" s="1145"/>
      <c r="AB116" s="1145"/>
      <c r="AC116" s="1145"/>
      <c r="AD116" s="1145"/>
      <c r="AE116" s="1145"/>
      <c r="AF116" s="1146"/>
      <c r="AG116" s="1153" t="s">
        <v>424</v>
      </c>
      <c r="AH116" s="1154"/>
      <c r="AI116" s="1157" t="s">
        <v>423</v>
      </c>
      <c r="AJ116" s="1159" t="s">
        <v>422</v>
      </c>
      <c r="AK116" s="1161"/>
      <c r="AL116" s="1161"/>
      <c r="AM116" s="1157" t="s">
        <v>421</v>
      </c>
      <c r="AN116" s="1162" t="s">
        <v>420</v>
      </c>
    </row>
    <row r="117" spans="1:40" ht="13.5" thickBot="1" x14ac:dyDescent="0.35">
      <c r="A117" s="1147"/>
      <c r="B117" s="1148"/>
      <c r="C117" s="1148"/>
      <c r="D117" s="1148"/>
      <c r="E117" s="1148"/>
      <c r="F117" s="1148"/>
      <c r="G117" s="1148"/>
      <c r="H117" s="1148"/>
      <c r="I117" s="1148"/>
      <c r="J117" s="1148"/>
      <c r="K117" s="1148"/>
      <c r="L117" s="1148"/>
      <c r="M117" s="1148"/>
      <c r="N117" s="1148"/>
      <c r="O117" s="1148"/>
      <c r="P117" s="1148"/>
      <c r="Q117" s="1148"/>
      <c r="R117" s="1148"/>
      <c r="S117" s="1148"/>
      <c r="T117" s="1148"/>
      <c r="U117" s="1148"/>
      <c r="V117" s="1148"/>
      <c r="W117" s="1148"/>
      <c r="X117" s="1148"/>
      <c r="Y117" s="1148"/>
      <c r="Z117" s="1148"/>
      <c r="AA117" s="1148"/>
      <c r="AB117" s="1148"/>
      <c r="AC117" s="1148"/>
      <c r="AD117" s="1148"/>
      <c r="AE117" s="1148"/>
      <c r="AF117" s="1149"/>
      <c r="AG117" s="1155"/>
      <c r="AH117" s="1156"/>
      <c r="AI117" s="1158"/>
      <c r="AJ117" s="475" t="s">
        <v>419</v>
      </c>
      <c r="AK117" s="475" t="s">
        <v>505</v>
      </c>
      <c r="AL117" s="475" t="s">
        <v>417</v>
      </c>
      <c r="AM117" s="1158"/>
      <c r="AN117" s="1163"/>
    </row>
    <row r="118" spans="1:40" ht="15.5" x14ac:dyDescent="0.35">
      <c r="A118" s="1147"/>
      <c r="B118" s="1148"/>
      <c r="C118" s="1148"/>
      <c r="D118" s="1148"/>
      <c r="E118" s="1148"/>
      <c r="F118" s="1148"/>
      <c r="G118" s="1148"/>
      <c r="H118" s="1148"/>
      <c r="I118" s="1148"/>
      <c r="J118" s="1148"/>
      <c r="K118" s="1148"/>
      <c r="L118" s="1148"/>
      <c r="M118" s="1148"/>
      <c r="N118" s="1148"/>
      <c r="O118" s="1148"/>
      <c r="P118" s="1148"/>
      <c r="Q118" s="1148"/>
      <c r="R118" s="1148"/>
      <c r="S118" s="1148"/>
      <c r="T118" s="1148"/>
      <c r="U118" s="1148"/>
      <c r="V118" s="1148"/>
      <c r="W118" s="1148"/>
      <c r="X118" s="1148"/>
      <c r="Y118" s="1148"/>
      <c r="Z118" s="1148"/>
      <c r="AA118" s="1148"/>
      <c r="AB118" s="1148"/>
      <c r="AC118" s="1148"/>
      <c r="AD118" s="1148"/>
      <c r="AE118" s="1148"/>
      <c r="AF118" s="1149"/>
      <c r="AG118" s="1164"/>
      <c r="AH118" s="1165"/>
      <c r="AI118" s="469" t="s">
        <v>544</v>
      </c>
      <c r="AJ118" s="467"/>
      <c r="AK118" s="466"/>
      <c r="AL118" s="466"/>
      <c r="AM118" s="470"/>
      <c r="AN118" s="465"/>
    </row>
    <row r="119" spans="1:40" ht="15.5" x14ac:dyDescent="0.35">
      <c r="A119" s="1147"/>
      <c r="B119" s="1148"/>
      <c r="C119" s="1148"/>
      <c r="D119" s="1148"/>
      <c r="E119" s="1148"/>
      <c r="F119" s="1148"/>
      <c r="G119" s="1148"/>
      <c r="H119" s="1148"/>
      <c r="I119" s="1148"/>
      <c r="J119" s="1148"/>
      <c r="K119" s="1148"/>
      <c r="L119" s="1148"/>
      <c r="M119" s="1148"/>
      <c r="N119" s="1148"/>
      <c r="O119" s="1148"/>
      <c r="P119" s="1148"/>
      <c r="Q119" s="1148"/>
      <c r="R119" s="1148"/>
      <c r="S119" s="1148"/>
      <c r="T119" s="1148"/>
      <c r="U119" s="1148"/>
      <c r="V119" s="1148"/>
      <c r="W119" s="1148"/>
      <c r="X119" s="1148"/>
      <c r="Y119" s="1148"/>
      <c r="Z119" s="1148"/>
      <c r="AA119" s="1148"/>
      <c r="AB119" s="1148"/>
      <c r="AC119" s="1148"/>
      <c r="AD119" s="1148"/>
      <c r="AE119" s="1148"/>
      <c r="AF119" s="1149"/>
      <c r="AG119" s="1166"/>
      <c r="AH119" s="1167"/>
      <c r="AI119" s="468" t="s">
        <v>667</v>
      </c>
      <c r="AJ119" s="467"/>
      <c r="AK119" s="466"/>
      <c r="AL119" s="466">
        <f>6.8*2</f>
        <v>13.6</v>
      </c>
      <c r="AM119" s="470"/>
      <c r="AN119" s="465">
        <f>AL119</f>
        <v>13.6</v>
      </c>
    </row>
    <row r="120" spans="1:40" ht="15.5" x14ac:dyDescent="0.35">
      <c r="A120" s="1147"/>
      <c r="B120" s="1148"/>
      <c r="C120" s="1148"/>
      <c r="D120" s="1148"/>
      <c r="E120" s="1148"/>
      <c r="F120" s="1148"/>
      <c r="G120" s="1148"/>
      <c r="H120" s="1148"/>
      <c r="I120" s="1148"/>
      <c r="J120" s="1148"/>
      <c r="K120" s="1148"/>
      <c r="L120" s="1148"/>
      <c r="M120" s="1148"/>
      <c r="N120" s="1148"/>
      <c r="O120" s="1148"/>
      <c r="P120" s="1148"/>
      <c r="Q120" s="1148"/>
      <c r="R120" s="1148"/>
      <c r="S120" s="1148"/>
      <c r="T120" s="1148"/>
      <c r="U120" s="1148"/>
      <c r="V120" s="1148"/>
      <c r="W120" s="1148"/>
      <c r="X120" s="1148"/>
      <c r="Y120" s="1148"/>
      <c r="Z120" s="1148"/>
      <c r="AA120" s="1148"/>
      <c r="AB120" s="1148"/>
      <c r="AC120" s="1148"/>
      <c r="AD120" s="1148"/>
      <c r="AE120" s="1148"/>
      <c r="AF120" s="1149"/>
      <c r="AG120" s="1166"/>
      <c r="AH120" s="1167"/>
      <c r="AI120" s="468" t="s">
        <v>453</v>
      </c>
      <c r="AJ120" s="467"/>
      <c r="AK120" s="466"/>
      <c r="AL120" s="467">
        <f>6.5*2</f>
        <v>13</v>
      </c>
      <c r="AM120" s="470"/>
      <c r="AN120" s="465">
        <f t="shared" ref="AN120:AN124" si="2">AL120</f>
        <v>13</v>
      </c>
    </row>
    <row r="121" spans="1:40" ht="15.5" x14ac:dyDescent="0.35">
      <c r="A121" s="1147"/>
      <c r="B121" s="1148"/>
      <c r="C121" s="1148"/>
      <c r="D121" s="1148"/>
      <c r="E121" s="1148"/>
      <c r="F121" s="1148"/>
      <c r="G121" s="1148"/>
      <c r="H121" s="1148"/>
      <c r="I121" s="1148"/>
      <c r="J121" s="1148"/>
      <c r="K121" s="1148"/>
      <c r="L121" s="1148"/>
      <c r="M121" s="1148"/>
      <c r="N121" s="1148"/>
      <c r="O121" s="1148"/>
      <c r="P121" s="1148"/>
      <c r="Q121" s="1148"/>
      <c r="R121" s="1148"/>
      <c r="S121" s="1148"/>
      <c r="T121" s="1148"/>
      <c r="U121" s="1148"/>
      <c r="V121" s="1148"/>
      <c r="W121" s="1148"/>
      <c r="X121" s="1148"/>
      <c r="Y121" s="1148"/>
      <c r="Z121" s="1148"/>
      <c r="AA121" s="1148"/>
      <c r="AB121" s="1148"/>
      <c r="AC121" s="1148"/>
      <c r="AD121" s="1148"/>
      <c r="AE121" s="1148"/>
      <c r="AF121" s="1149"/>
      <c r="AG121" s="1166"/>
      <c r="AH121" s="1167"/>
      <c r="AI121" s="468" t="s">
        <v>668</v>
      </c>
      <c r="AJ121" s="467"/>
      <c r="AK121" s="466"/>
      <c r="AL121" s="467">
        <v>6.2</v>
      </c>
      <c r="AM121" s="470"/>
      <c r="AN121" s="465">
        <f t="shared" si="2"/>
        <v>6.2</v>
      </c>
    </row>
    <row r="122" spans="1:40" ht="15.5" x14ac:dyDescent="0.35">
      <c r="A122" s="1147"/>
      <c r="B122" s="1148"/>
      <c r="C122" s="1148"/>
      <c r="D122" s="1148"/>
      <c r="E122" s="1148"/>
      <c r="F122" s="1148"/>
      <c r="G122" s="1148"/>
      <c r="H122" s="1148"/>
      <c r="I122" s="1148"/>
      <c r="J122" s="1148"/>
      <c r="K122" s="1148"/>
      <c r="L122" s="1148"/>
      <c r="M122" s="1148"/>
      <c r="N122" s="1148"/>
      <c r="O122" s="1148"/>
      <c r="P122" s="1148"/>
      <c r="Q122" s="1148"/>
      <c r="R122" s="1148"/>
      <c r="S122" s="1148"/>
      <c r="T122" s="1148"/>
      <c r="U122" s="1148"/>
      <c r="V122" s="1148"/>
      <c r="W122" s="1148"/>
      <c r="X122" s="1148"/>
      <c r="Y122" s="1148"/>
      <c r="Z122" s="1148"/>
      <c r="AA122" s="1148"/>
      <c r="AB122" s="1148"/>
      <c r="AC122" s="1148"/>
      <c r="AD122" s="1148"/>
      <c r="AE122" s="1148"/>
      <c r="AF122" s="1149"/>
      <c r="AG122" s="1166"/>
      <c r="AH122" s="1167"/>
      <c r="AI122" s="468"/>
      <c r="AJ122" s="467"/>
      <c r="AK122" s="466"/>
      <c r="AL122" s="467"/>
      <c r="AM122" s="470"/>
      <c r="AN122" s="465">
        <f t="shared" si="2"/>
        <v>0</v>
      </c>
    </row>
    <row r="123" spans="1:40" ht="15.5" x14ac:dyDescent="0.35">
      <c r="A123" s="1147"/>
      <c r="B123" s="1148"/>
      <c r="C123" s="1148"/>
      <c r="D123" s="1148"/>
      <c r="E123" s="1148"/>
      <c r="F123" s="1148"/>
      <c r="G123" s="1148"/>
      <c r="H123" s="1148"/>
      <c r="I123" s="1148"/>
      <c r="J123" s="1148"/>
      <c r="K123" s="1148"/>
      <c r="L123" s="1148"/>
      <c r="M123" s="1148"/>
      <c r="N123" s="1148"/>
      <c r="O123" s="1148"/>
      <c r="P123" s="1148"/>
      <c r="Q123" s="1148"/>
      <c r="R123" s="1148"/>
      <c r="S123" s="1148"/>
      <c r="T123" s="1148"/>
      <c r="U123" s="1148"/>
      <c r="V123" s="1148"/>
      <c r="W123" s="1148"/>
      <c r="X123" s="1148"/>
      <c r="Y123" s="1148"/>
      <c r="Z123" s="1148"/>
      <c r="AA123" s="1148"/>
      <c r="AB123" s="1148"/>
      <c r="AC123" s="1148"/>
      <c r="AD123" s="1148"/>
      <c r="AE123" s="1148"/>
      <c r="AF123" s="1149"/>
      <c r="AG123" s="1166"/>
      <c r="AH123" s="1167"/>
      <c r="AI123" s="469" t="s">
        <v>558</v>
      </c>
      <c r="AJ123" s="467"/>
      <c r="AK123" s="466"/>
      <c r="AL123" s="467"/>
      <c r="AM123" s="470"/>
      <c r="AN123" s="465">
        <f t="shared" si="2"/>
        <v>0</v>
      </c>
    </row>
    <row r="124" spans="1:40" ht="15.5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66"/>
      <c r="AH124" s="1167"/>
      <c r="AI124" s="468" t="s">
        <v>461</v>
      </c>
      <c r="AJ124" s="467"/>
      <c r="AK124" s="466"/>
      <c r="AL124" s="467">
        <v>9.6999999999999993</v>
      </c>
      <c r="AM124" s="470"/>
      <c r="AN124" s="465">
        <f t="shared" si="2"/>
        <v>9.6999999999999993</v>
      </c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6"/>
      <c r="AH125" s="1167"/>
      <c r="AI125" s="468"/>
      <c r="AJ125" s="467"/>
      <c r="AK125" s="467"/>
      <c r="AL125" s="466"/>
      <c r="AM125" s="466"/>
      <c r="AN125" s="465"/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1166"/>
      <c r="AH126" s="1167"/>
      <c r="AI126" s="469"/>
      <c r="AJ126" s="467"/>
      <c r="AK126" s="467"/>
      <c r="AL126" s="466"/>
      <c r="AM126" s="466"/>
      <c r="AN126" s="465"/>
    </row>
    <row r="127" spans="1:40" ht="15.5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I127" s="468"/>
      <c r="AJ127" s="467"/>
      <c r="AK127" s="467"/>
      <c r="AL127" s="466"/>
      <c r="AM127" s="466"/>
      <c r="AN127" s="465"/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545"/>
      <c r="AH128" s="546"/>
      <c r="AI128" s="468"/>
      <c r="AJ128" s="467"/>
      <c r="AK128" s="467"/>
      <c r="AL128" s="466"/>
      <c r="AM128" s="466"/>
      <c r="AN128" s="465"/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545"/>
      <c r="AH129" s="546"/>
      <c r="AI129" s="468"/>
      <c r="AJ129" s="467"/>
      <c r="AK129" s="467"/>
      <c r="AL129" s="466"/>
      <c r="AM129" s="466"/>
      <c r="AN129" s="465"/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545"/>
      <c r="AH130" s="546"/>
      <c r="AI130" s="468"/>
      <c r="AJ130" s="467"/>
      <c r="AK130" s="467"/>
      <c r="AL130" s="466"/>
      <c r="AM130" s="466"/>
      <c r="AN130" s="465"/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545"/>
      <c r="AH131" s="546"/>
      <c r="AI131" s="468"/>
      <c r="AJ131" s="467"/>
      <c r="AK131" s="467"/>
      <c r="AL131" s="466"/>
      <c r="AM131" s="466"/>
      <c r="AN131" s="465"/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545"/>
      <c r="AH132" s="546"/>
      <c r="AI132" s="468"/>
      <c r="AJ132" s="467"/>
      <c r="AK132" s="467"/>
      <c r="AL132" s="466"/>
      <c r="AM132" s="466"/>
      <c r="AN132" s="465"/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545"/>
      <c r="AH133" s="546"/>
      <c r="AI133" s="468"/>
      <c r="AJ133" s="467"/>
      <c r="AK133" s="467"/>
      <c r="AL133" s="466"/>
      <c r="AM133" s="466"/>
      <c r="AN133" s="465"/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545"/>
      <c r="AH134" s="546"/>
      <c r="AI134" s="468"/>
      <c r="AJ134" s="467"/>
      <c r="AK134" s="467"/>
      <c r="AL134" s="466"/>
      <c r="AM134" s="466"/>
      <c r="AN134" s="465"/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1166"/>
      <c r="AH135" s="1167"/>
      <c r="AI135" s="468"/>
      <c r="AJ135" s="467"/>
      <c r="AK135" s="467"/>
      <c r="AL135" s="466"/>
      <c r="AM135" s="466"/>
      <c r="AN135" s="465"/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1166"/>
      <c r="AH136" s="1167"/>
      <c r="AI136" s="468"/>
      <c r="AJ136" s="467"/>
      <c r="AK136" s="467"/>
      <c r="AL136" s="466"/>
      <c r="AM136" s="466"/>
      <c r="AN136" s="465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1166"/>
      <c r="AH137" s="1167"/>
      <c r="AI137" s="468"/>
      <c r="AJ137" s="467"/>
      <c r="AK137" s="467"/>
      <c r="AL137" s="466"/>
      <c r="AM137" s="466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1166"/>
      <c r="AH138" s="1167"/>
      <c r="AI138" s="468"/>
      <c r="AJ138" s="467"/>
      <c r="AK138" s="467"/>
      <c r="AL138" s="466"/>
      <c r="AM138" s="466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1168"/>
      <c r="AH139" s="1169"/>
      <c r="AI139" s="551"/>
      <c r="AJ139" s="547"/>
      <c r="AK139" s="548"/>
      <c r="AL139" s="548"/>
      <c r="AM139" s="549"/>
      <c r="AN139" s="550"/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472"/>
      <c r="AH140" s="471"/>
      <c r="AI140" s="468"/>
      <c r="AJ140" s="467"/>
      <c r="AK140" s="466"/>
      <c r="AL140" s="466"/>
      <c r="AM140" s="470"/>
      <c r="AN140" s="465"/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1168"/>
      <c r="AH141" s="1169"/>
      <c r="AI141" s="469"/>
      <c r="AJ141" s="467"/>
      <c r="AK141" s="467"/>
      <c r="AL141" s="466"/>
      <c r="AM141" s="466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1168"/>
      <c r="AH142" s="1169"/>
      <c r="AI142" s="468"/>
      <c r="AJ142" s="547"/>
      <c r="AK142" s="548"/>
      <c r="AL142" s="548"/>
      <c r="AM142" s="549"/>
      <c r="AN142" s="550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1168"/>
      <c r="AH143" s="1169"/>
      <c r="AI143" s="468"/>
      <c r="AJ143" s="467"/>
      <c r="AK143" s="466"/>
      <c r="AL143" s="466"/>
      <c r="AM143" s="470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1168"/>
      <c r="AH144" s="1169"/>
      <c r="AI144" s="468"/>
      <c r="AJ144" s="547"/>
      <c r="AK144" s="548"/>
      <c r="AL144" s="548"/>
      <c r="AM144" s="549"/>
      <c r="AN144" s="550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1166"/>
      <c r="AH145" s="1167"/>
      <c r="AI145" s="468"/>
      <c r="AJ145" s="467"/>
      <c r="AK145" s="466"/>
      <c r="AL145" s="466"/>
      <c r="AM145" s="466"/>
      <c r="AN145" s="465"/>
    </row>
    <row r="146" spans="1:40" ht="16" thickBot="1" x14ac:dyDescent="0.4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1185"/>
      <c r="AH146" s="1186"/>
      <c r="AI146" s="464"/>
      <c r="AJ146" s="463"/>
      <c r="AK146" s="463"/>
      <c r="AL146" s="463"/>
      <c r="AM146" s="463"/>
      <c r="AN146" s="462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1187" t="s">
        <v>416</v>
      </c>
      <c r="AH147" s="1188"/>
      <c r="AI147" s="1188"/>
      <c r="AJ147" s="1188"/>
      <c r="AK147" s="1188"/>
      <c r="AL147" s="1188"/>
      <c r="AM147" s="1189"/>
      <c r="AN147" s="461">
        <f>SUM(AN118:AN146)</f>
        <v>42.5</v>
      </c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1190"/>
      <c r="AH148" s="1191"/>
      <c r="AI148" s="1191"/>
      <c r="AJ148" s="1191"/>
      <c r="AK148" s="1191"/>
      <c r="AL148" s="1191"/>
      <c r="AM148" s="1192"/>
      <c r="AN148" s="460"/>
    </row>
    <row r="149" spans="1:40" ht="18.5" thickBot="1" x14ac:dyDescent="0.45">
      <c r="A149" s="1150"/>
      <c r="B149" s="1151"/>
      <c r="C149" s="1151"/>
      <c r="D149" s="1151"/>
      <c r="E149" s="1151"/>
      <c r="F149" s="1151"/>
      <c r="G149" s="1151"/>
      <c r="H149" s="1151"/>
      <c r="I149" s="1151"/>
      <c r="J149" s="1151"/>
      <c r="K149" s="1151"/>
      <c r="L149" s="1151"/>
      <c r="M149" s="1151"/>
      <c r="N149" s="1151"/>
      <c r="O149" s="1151"/>
      <c r="P149" s="1151"/>
      <c r="Q149" s="1151"/>
      <c r="R149" s="1151"/>
      <c r="S149" s="1151"/>
      <c r="T149" s="1151"/>
      <c r="U149" s="1151"/>
      <c r="V149" s="1151"/>
      <c r="W149" s="1151"/>
      <c r="X149" s="1151"/>
      <c r="Y149" s="1151"/>
      <c r="Z149" s="1151"/>
      <c r="AA149" s="1151"/>
      <c r="AB149" s="1151"/>
      <c r="AC149" s="1151"/>
      <c r="AD149" s="1151"/>
      <c r="AE149" s="1151"/>
      <c r="AF149" s="1152"/>
      <c r="AG149" s="1193" t="s">
        <v>415</v>
      </c>
      <c r="AH149" s="1194"/>
      <c r="AI149" s="1194"/>
      <c r="AJ149" s="1194"/>
      <c r="AK149" s="1194"/>
      <c r="AL149" s="1194"/>
      <c r="AM149" s="1195"/>
      <c r="AN149" s="459">
        <f>AN147-AN148</f>
        <v>42.5</v>
      </c>
    </row>
    <row r="150" spans="1:40" ht="15.5" x14ac:dyDescent="0.35">
      <c r="A150" s="458"/>
      <c r="B150" s="457"/>
      <c r="C150" s="453"/>
      <c r="D150" s="453"/>
      <c r="E150" s="453"/>
      <c r="F150" s="453"/>
      <c r="G150" s="453"/>
      <c r="H150" s="454"/>
      <c r="I150" s="453"/>
      <c r="J150" s="453"/>
      <c r="K150" s="453"/>
      <c r="L150" s="453"/>
      <c r="M150" s="453"/>
      <c r="N150" s="453"/>
      <c r="O150" s="453"/>
      <c r="P150" s="453"/>
      <c r="Q150" s="453"/>
      <c r="R150" s="453"/>
      <c r="S150" s="1170"/>
      <c r="T150" s="1170"/>
      <c r="U150" s="1170"/>
      <c r="V150" s="1170"/>
      <c r="W150" s="1170"/>
      <c r="X150" s="1170"/>
      <c r="Y150" s="1170"/>
      <c r="Z150" s="1170"/>
      <c r="AA150" s="1170"/>
      <c r="AB150" s="1170"/>
      <c r="AC150" s="1170"/>
      <c r="AD150" s="1170"/>
      <c r="AE150" s="1170"/>
      <c r="AF150" s="1170"/>
      <c r="AG150" s="1170"/>
      <c r="AH150" s="1170"/>
      <c r="AI150" s="456"/>
      <c r="AJ150" s="455"/>
      <c r="AK150" s="454"/>
      <c r="AL150" s="453"/>
      <c r="AM150" s="453"/>
      <c r="AN150" s="452"/>
    </row>
    <row r="151" spans="1:40" ht="15.5" x14ac:dyDescent="0.35">
      <c r="A151" s="448"/>
      <c r="B151" s="447"/>
      <c r="H151" s="446"/>
      <c r="S151" s="1171"/>
      <c r="T151" s="1171"/>
      <c r="U151" s="1171"/>
      <c r="V151" s="1171"/>
      <c r="W151" s="1171"/>
      <c r="X151" s="1171"/>
      <c r="Y151" s="1171"/>
      <c r="Z151" s="1171"/>
      <c r="AA151" s="1171"/>
      <c r="AB151" s="1171"/>
      <c r="AC151" s="1171"/>
      <c r="AD151" s="1171"/>
      <c r="AE151" s="1171"/>
      <c r="AF151" s="1171"/>
      <c r="AG151" s="1171"/>
      <c r="AH151" s="1171"/>
      <c r="AI151" s="451"/>
      <c r="AJ151" s="450"/>
      <c r="AK151" s="446"/>
      <c r="AN151" s="449"/>
    </row>
    <row r="152" spans="1:40" ht="15.5" x14ac:dyDescent="0.35">
      <c r="A152" s="448"/>
      <c r="B152" s="447"/>
      <c r="H152" s="446"/>
      <c r="S152" s="1171"/>
      <c r="T152" s="1171"/>
      <c r="U152" s="1171"/>
      <c r="V152" s="1171"/>
      <c r="W152" s="1171"/>
      <c r="X152" s="1171"/>
      <c r="Y152" s="1171"/>
      <c r="Z152" s="1171"/>
      <c r="AA152" s="1171"/>
      <c r="AB152" s="1171"/>
      <c r="AC152" s="1171"/>
      <c r="AD152" s="1171"/>
      <c r="AE152" s="1171"/>
      <c r="AF152" s="1171"/>
      <c r="AG152" s="1171"/>
      <c r="AH152" s="1171"/>
      <c r="AI152" s="451"/>
      <c r="AJ152" s="450"/>
      <c r="AK152" s="446"/>
      <c r="AN152" s="449"/>
    </row>
    <row r="153" spans="1:40" ht="15.5" x14ac:dyDescent="0.35">
      <c r="A153" s="448"/>
      <c r="B153" s="447"/>
      <c r="H153" s="446"/>
      <c r="S153" s="1171"/>
      <c r="T153" s="1171"/>
      <c r="U153" s="1171"/>
      <c r="V153" s="1171"/>
      <c r="W153" s="1171"/>
      <c r="X153" s="1171"/>
      <c r="Y153" s="1171"/>
      <c r="Z153" s="1171"/>
      <c r="AA153" s="1171"/>
      <c r="AB153" s="1171"/>
      <c r="AC153" s="1171"/>
      <c r="AD153" s="1171"/>
      <c r="AE153" s="1171"/>
      <c r="AF153" s="1171"/>
      <c r="AG153" s="1171"/>
      <c r="AH153" s="1171"/>
      <c r="AI153" s="451"/>
      <c r="AJ153" s="450"/>
      <c r="AK153" s="446"/>
      <c r="AN153" s="449"/>
    </row>
    <row r="154" spans="1:40" ht="15.5" x14ac:dyDescent="0.35">
      <c r="A154" s="448"/>
      <c r="B154" s="447"/>
      <c r="H154" s="446"/>
      <c r="S154" s="1171"/>
      <c r="T154" s="1171"/>
      <c r="U154" s="1171"/>
      <c r="V154" s="1171"/>
      <c r="W154" s="1171"/>
      <c r="X154" s="1171"/>
      <c r="Y154" s="1171"/>
      <c r="Z154" s="1171"/>
      <c r="AA154" s="1171"/>
      <c r="AB154" s="1171"/>
      <c r="AC154" s="1171"/>
      <c r="AD154" s="1171"/>
      <c r="AE154" s="1171"/>
      <c r="AF154" s="1171"/>
      <c r="AG154" s="1171"/>
      <c r="AH154" s="1171"/>
      <c r="AI154" s="451"/>
      <c r="AJ154" s="450"/>
      <c r="AK154" s="446"/>
      <c r="AN154" s="449"/>
    </row>
    <row r="155" spans="1:40" ht="15.5" x14ac:dyDescent="0.35">
      <c r="A155" s="448"/>
      <c r="B155" s="447"/>
      <c r="H155" s="446"/>
      <c r="S155" s="1171"/>
      <c r="T155" s="1171"/>
      <c r="U155" s="1171"/>
      <c r="V155" s="1171"/>
      <c r="W155" s="1171"/>
      <c r="X155" s="1171"/>
      <c r="Y155" s="1171"/>
      <c r="Z155" s="1171"/>
      <c r="AA155" s="1171"/>
      <c r="AB155" s="1171"/>
      <c r="AC155" s="1171"/>
      <c r="AD155" s="1171"/>
      <c r="AE155" s="1171"/>
      <c r="AF155" s="1171"/>
      <c r="AG155" s="1171"/>
      <c r="AH155" s="1171"/>
      <c r="AI155" s="451"/>
      <c r="AJ155" s="450"/>
      <c r="AK155" s="446"/>
      <c r="AN155" s="449"/>
    </row>
    <row r="156" spans="1:40" ht="15.5" x14ac:dyDescent="0.35">
      <c r="A156" s="448"/>
      <c r="B156" s="447"/>
      <c r="H156" s="446"/>
      <c r="S156" s="1171"/>
      <c r="T156" s="1171"/>
      <c r="U156" s="1171"/>
      <c r="V156" s="1171"/>
      <c r="W156" s="1171"/>
      <c r="X156" s="1171"/>
      <c r="Y156" s="1171"/>
      <c r="Z156" s="1171"/>
      <c r="AA156" s="1171"/>
      <c r="AB156" s="1171"/>
      <c r="AC156" s="1171"/>
      <c r="AD156" s="1171"/>
      <c r="AE156" s="1171"/>
      <c r="AF156" s="1171"/>
      <c r="AG156" s="1171"/>
      <c r="AH156" s="1171"/>
      <c r="AI156" s="1173" t="s">
        <v>541</v>
      </c>
      <c r="AJ156" s="1174"/>
      <c r="AK156" s="1174"/>
      <c r="AL156" s="1174"/>
      <c r="AM156" s="1174"/>
      <c r="AN156" s="1175"/>
    </row>
    <row r="157" spans="1:40" ht="13" x14ac:dyDescent="0.3">
      <c r="A157" s="1176"/>
      <c r="B157" s="1177"/>
      <c r="C157" s="1177"/>
      <c r="D157" s="1177"/>
      <c r="E157" s="1177"/>
      <c r="F157" s="1177"/>
      <c r="G157" s="1177"/>
      <c r="H157" s="1177"/>
      <c r="I157" s="1177"/>
      <c r="J157" s="1177"/>
      <c r="K157" s="1177"/>
      <c r="L157" s="1177"/>
      <c r="M157" s="1177"/>
      <c r="N157" s="1177"/>
      <c r="O157" s="1177"/>
      <c r="P157" s="1177"/>
      <c r="Q157" s="1177"/>
      <c r="R157" s="1177"/>
      <c r="S157" s="1171"/>
      <c r="T157" s="1171"/>
      <c r="U157" s="1171"/>
      <c r="V157" s="1171"/>
      <c r="W157" s="1171"/>
      <c r="X157" s="1171"/>
      <c r="Y157" s="1171"/>
      <c r="Z157" s="1171"/>
      <c r="AA157" s="1171"/>
      <c r="AB157" s="1171"/>
      <c r="AC157" s="1171"/>
      <c r="AD157" s="1171"/>
      <c r="AE157" s="1171"/>
      <c r="AF157" s="1171"/>
      <c r="AG157" s="1171"/>
      <c r="AH157" s="1171"/>
      <c r="AI157" s="1173" t="s">
        <v>542</v>
      </c>
      <c r="AJ157" s="1174"/>
      <c r="AK157" s="1174"/>
      <c r="AL157" s="1174"/>
      <c r="AM157" s="1174"/>
      <c r="AN157" s="1175"/>
    </row>
    <row r="158" spans="1:40" ht="13" x14ac:dyDescent="0.3">
      <c r="A158" s="1176"/>
      <c r="B158" s="1177"/>
      <c r="C158" s="1177"/>
      <c r="D158" s="1177"/>
      <c r="E158" s="1177"/>
      <c r="F158" s="1177"/>
      <c r="G158" s="1177"/>
      <c r="H158" s="1177"/>
      <c r="I158" s="1177"/>
      <c r="J158" s="1177"/>
      <c r="K158" s="1177"/>
      <c r="L158" s="1177"/>
      <c r="M158" s="1177"/>
      <c r="N158" s="1177"/>
      <c r="O158" s="1177"/>
      <c r="P158" s="1177"/>
      <c r="Q158" s="1177"/>
      <c r="R158" s="1177"/>
      <c r="S158" s="1171"/>
      <c r="T158" s="1171"/>
      <c r="U158" s="1171"/>
      <c r="V158" s="1171"/>
      <c r="W158" s="1171"/>
      <c r="X158" s="1171"/>
      <c r="Y158" s="1171"/>
      <c r="Z158" s="1171"/>
      <c r="AA158" s="1171"/>
      <c r="AB158" s="1171"/>
      <c r="AC158" s="1171"/>
      <c r="AD158" s="1171"/>
      <c r="AE158" s="1171"/>
      <c r="AF158" s="1171"/>
      <c r="AG158" s="1171"/>
      <c r="AH158" s="1171"/>
      <c r="AI158" s="1173" t="s">
        <v>543</v>
      </c>
      <c r="AJ158" s="1174"/>
      <c r="AK158" s="1174"/>
      <c r="AL158" s="1174"/>
      <c r="AM158" s="1174"/>
      <c r="AN158" s="1175"/>
    </row>
    <row r="159" spans="1:40" ht="13.5" thickBot="1" x14ac:dyDescent="0.35">
      <c r="A159" s="1179"/>
      <c r="B159" s="1180"/>
      <c r="C159" s="1180"/>
      <c r="D159" s="1180"/>
      <c r="E159" s="1180"/>
      <c r="F159" s="1180"/>
      <c r="G159" s="1180"/>
      <c r="H159" s="1180"/>
      <c r="I159" s="1180"/>
      <c r="J159" s="1180"/>
      <c r="K159" s="1180"/>
      <c r="L159" s="1180"/>
      <c r="M159" s="1180"/>
      <c r="N159" s="1180"/>
      <c r="O159" s="1180"/>
      <c r="P159" s="1180"/>
      <c r="Q159" s="1180"/>
      <c r="R159" s="1180"/>
      <c r="S159" s="1172"/>
      <c r="T159" s="1172"/>
      <c r="U159" s="1172"/>
      <c r="V159" s="1172"/>
      <c r="W159" s="1172"/>
      <c r="X159" s="1172"/>
      <c r="Y159" s="1172"/>
      <c r="Z159" s="1172"/>
      <c r="AA159" s="1172"/>
      <c r="AB159" s="1172"/>
      <c r="AC159" s="1172"/>
      <c r="AD159" s="1172"/>
      <c r="AE159" s="1172"/>
      <c r="AF159" s="1172"/>
      <c r="AG159" s="1172"/>
      <c r="AH159" s="1172"/>
      <c r="AI159" s="1182"/>
      <c r="AJ159" s="1183"/>
      <c r="AK159" s="1183"/>
      <c r="AL159" s="1183"/>
      <c r="AM159" s="1183"/>
      <c r="AN159" s="1184"/>
    </row>
    <row r="160" spans="1:40" ht="23" x14ac:dyDescent="0.5">
      <c r="A160" s="1202"/>
      <c r="B160" s="1203"/>
      <c r="C160" s="1203"/>
      <c r="D160" s="1203"/>
      <c r="E160" s="1203"/>
      <c r="F160" s="1203"/>
      <c r="G160" s="1203"/>
      <c r="H160" s="1204"/>
      <c r="I160" s="1208" t="s">
        <v>443</v>
      </c>
      <c r="J160" s="1209"/>
      <c r="K160" s="1209"/>
      <c r="L160" s="1209"/>
      <c r="M160" s="1209"/>
      <c r="N160" s="1209"/>
      <c r="O160" s="1209"/>
      <c r="P160" s="1209"/>
      <c r="Q160" s="1209"/>
      <c r="R160" s="1209"/>
      <c r="S160" s="1209"/>
      <c r="T160" s="1209"/>
      <c r="U160" s="1209"/>
      <c r="V160" s="1209"/>
      <c r="W160" s="1209"/>
      <c r="X160" s="1209"/>
      <c r="Y160" s="1209"/>
      <c r="Z160" s="1209"/>
      <c r="AA160" s="1209"/>
      <c r="AB160" s="1209"/>
      <c r="AC160" s="1209"/>
      <c r="AD160" s="1209"/>
      <c r="AE160" s="1209"/>
      <c r="AF160" s="1209"/>
      <c r="AG160" s="1209"/>
      <c r="AH160" s="1209"/>
      <c r="AI160" s="1209"/>
      <c r="AJ160" s="1209"/>
      <c r="AK160" s="1210"/>
      <c r="AL160" s="1214" t="s">
        <v>442</v>
      </c>
      <c r="AM160" s="1215"/>
      <c r="AN160" s="1216"/>
    </row>
    <row r="161" spans="1:40" ht="23" x14ac:dyDescent="0.5">
      <c r="A161" s="1205"/>
      <c r="B161" s="1206"/>
      <c r="C161" s="1206"/>
      <c r="D161" s="1206"/>
      <c r="E161" s="1206"/>
      <c r="F161" s="1206"/>
      <c r="G161" s="1206"/>
      <c r="H161" s="1207"/>
      <c r="I161" s="1211"/>
      <c r="J161" s="1212"/>
      <c r="K161" s="1212"/>
      <c r="L161" s="1212"/>
      <c r="M161" s="1212"/>
      <c r="N161" s="1212"/>
      <c r="O161" s="1212"/>
      <c r="P161" s="1212"/>
      <c r="Q161" s="1212"/>
      <c r="R161" s="1212"/>
      <c r="S161" s="1212"/>
      <c r="T161" s="1212"/>
      <c r="U161" s="1212"/>
      <c r="V161" s="1212"/>
      <c r="W161" s="1212"/>
      <c r="X161" s="1212"/>
      <c r="Y161" s="1212"/>
      <c r="Z161" s="1212"/>
      <c r="AA161" s="1212"/>
      <c r="AB161" s="1212"/>
      <c r="AC161" s="1212"/>
      <c r="AD161" s="1212"/>
      <c r="AE161" s="1212"/>
      <c r="AF161" s="1212"/>
      <c r="AG161" s="1212"/>
      <c r="AH161" s="1212"/>
      <c r="AI161" s="1212"/>
      <c r="AJ161" s="1212"/>
      <c r="AK161" s="1213"/>
      <c r="AL161" s="1217" t="s">
        <v>441</v>
      </c>
      <c r="AM161" s="1218"/>
      <c r="AN161" s="1219"/>
    </row>
    <row r="162" spans="1:40" ht="23" x14ac:dyDescent="0.5">
      <c r="A162" s="1205"/>
      <c r="B162" s="1206"/>
      <c r="C162" s="1206"/>
      <c r="D162" s="1206"/>
      <c r="E162" s="1206"/>
      <c r="F162" s="1206"/>
      <c r="G162" s="1206"/>
      <c r="H162" s="1207"/>
      <c r="I162" s="1220" t="s">
        <v>440</v>
      </c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221"/>
      <c r="AF162" s="1221"/>
      <c r="AG162" s="1221"/>
      <c r="AH162" s="1221"/>
      <c r="AI162" s="1221"/>
      <c r="AJ162" s="1221"/>
      <c r="AK162" s="1222"/>
      <c r="AL162" s="1223" t="s">
        <v>439</v>
      </c>
      <c r="AM162" s="1224"/>
      <c r="AN162" s="1225"/>
    </row>
    <row r="163" spans="1:40" ht="14" x14ac:dyDescent="0.25">
      <c r="A163" s="1226" t="s">
        <v>438</v>
      </c>
      <c r="B163" s="1227"/>
      <c r="C163" s="1227"/>
      <c r="D163" s="1227"/>
      <c r="E163" s="1227"/>
      <c r="F163" s="1227" t="s">
        <v>437</v>
      </c>
      <c r="G163" s="1227"/>
      <c r="H163" s="1230">
        <v>15</v>
      </c>
      <c r="I163" s="1230"/>
      <c r="J163" s="1227" t="s">
        <v>436</v>
      </c>
      <c r="K163" s="1227"/>
      <c r="L163" s="1230">
        <v>6</v>
      </c>
      <c r="M163" s="1230"/>
      <c r="N163" s="1227" t="s">
        <v>8</v>
      </c>
      <c r="O163" s="1227"/>
      <c r="P163" s="1230">
        <v>2025</v>
      </c>
      <c r="Q163" s="1230"/>
      <c r="R163" s="482"/>
      <c r="S163" s="482"/>
      <c r="T163" s="482"/>
      <c r="U163" s="1227" t="s">
        <v>435</v>
      </c>
      <c r="V163" s="1227"/>
      <c r="W163" s="1227"/>
      <c r="X163" s="1227"/>
      <c r="Y163" s="1227"/>
      <c r="Z163" s="1231"/>
      <c r="AA163" s="1231"/>
      <c r="AB163" s="1231"/>
      <c r="AC163" s="1231"/>
      <c r="AD163" s="1231"/>
      <c r="AE163" s="1231"/>
      <c r="AF163" s="1231"/>
      <c r="AG163" s="1227" t="s">
        <v>434</v>
      </c>
      <c r="AH163" s="1227"/>
      <c r="AI163" s="1227"/>
      <c r="AJ163" s="1142" t="s">
        <v>541</v>
      </c>
      <c r="AK163" s="1142"/>
      <c r="AL163" s="1142"/>
      <c r="AM163" s="1142"/>
      <c r="AN163" s="1143"/>
    </row>
    <row r="164" spans="1:40" ht="17.5" x14ac:dyDescent="0.25">
      <c r="A164" s="1232" t="s">
        <v>433</v>
      </c>
      <c r="B164" s="1233"/>
      <c r="C164" s="1233"/>
      <c r="D164" s="1233"/>
      <c r="E164" s="1233"/>
      <c r="F164" s="1233"/>
      <c r="G164" s="1233"/>
      <c r="H164" s="1233"/>
      <c r="I164" s="1234" t="s">
        <v>540</v>
      </c>
      <c r="J164" s="1235"/>
      <c r="K164" s="1235"/>
      <c r="L164" s="1235"/>
      <c r="M164" s="1235"/>
      <c r="N164" s="1235"/>
      <c r="O164" s="1235"/>
      <c r="P164" s="1235"/>
      <c r="Q164" s="1235"/>
      <c r="R164" s="1235"/>
      <c r="S164" s="1235"/>
      <c r="T164" s="1235"/>
      <c r="U164" s="1235"/>
      <c r="V164" s="1235"/>
      <c r="W164" s="1235"/>
      <c r="X164" s="1235"/>
      <c r="Y164" s="1235"/>
      <c r="Z164" s="1235"/>
      <c r="AA164" s="1235"/>
      <c r="AB164" s="1235"/>
      <c r="AC164" s="1235"/>
      <c r="AD164" s="1235"/>
      <c r="AE164" s="1235"/>
      <c r="AF164" s="1235"/>
      <c r="AG164" s="1235"/>
      <c r="AH164" s="1235"/>
      <c r="AI164" s="1235"/>
      <c r="AJ164" s="1235"/>
      <c r="AK164" s="1235"/>
      <c r="AL164" s="1235"/>
      <c r="AM164" s="1235"/>
      <c r="AN164" s="1236"/>
    </row>
    <row r="165" spans="1:40" ht="20" x14ac:dyDescent="0.4">
      <c r="A165" s="1226" t="s">
        <v>432</v>
      </c>
      <c r="B165" s="1227"/>
      <c r="C165" s="1227"/>
      <c r="D165" s="1227"/>
      <c r="E165" s="1227"/>
      <c r="F165" s="1227"/>
      <c r="G165" s="1227"/>
      <c r="H165" s="1227"/>
      <c r="I165" s="1237"/>
      <c r="J165" s="1237"/>
      <c r="K165" s="1237"/>
      <c r="L165" s="1237"/>
      <c r="M165" s="1237"/>
      <c r="N165" s="1237"/>
      <c r="O165" s="1237"/>
      <c r="P165" s="1237"/>
      <c r="Q165" s="1237"/>
      <c r="R165" s="1237"/>
      <c r="S165" s="1237"/>
      <c r="T165" s="1237"/>
      <c r="U165" s="1237"/>
      <c r="V165" s="1237"/>
      <c r="W165" s="1237"/>
      <c r="X165" s="1237"/>
      <c r="Y165" s="1237"/>
      <c r="Z165" s="1237"/>
      <c r="AA165" s="1237"/>
      <c r="AB165" s="1237"/>
      <c r="AC165" s="1237"/>
      <c r="AD165" s="1237"/>
      <c r="AE165" s="1238" t="s">
        <v>429</v>
      </c>
      <c r="AF165" s="1239"/>
      <c r="AG165" s="1239"/>
      <c r="AH165" s="1240"/>
      <c r="AI165" s="484"/>
      <c r="AJ165" s="1241" t="s">
        <v>431</v>
      </c>
      <c r="AK165" s="1242"/>
      <c r="AL165" s="1243"/>
      <c r="AM165" s="1244"/>
      <c r="AN165" s="1245"/>
    </row>
    <row r="166" spans="1:40" ht="20" x14ac:dyDescent="0.4">
      <c r="A166" s="1226" t="s">
        <v>430</v>
      </c>
      <c r="B166" s="1227"/>
      <c r="C166" s="1227"/>
      <c r="D166" s="1227"/>
      <c r="E166" s="1227"/>
      <c r="F166" s="1227"/>
      <c r="G166" s="1227"/>
      <c r="H166" s="1227"/>
      <c r="I166" s="1237"/>
      <c r="J166" s="1237"/>
      <c r="K166" s="1237"/>
      <c r="L166" s="1237"/>
      <c r="M166" s="1237"/>
      <c r="N166" s="1237"/>
      <c r="O166" s="1237"/>
      <c r="P166" s="1237"/>
      <c r="Q166" s="1237"/>
      <c r="R166" s="1237"/>
      <c r="S166" s="1237"/>
      <c r="T166" s="1237"/>
      <c r="U166" s="1237"/>
      <c r="V166" s="1237"/>
      <c r="W166" s="1237"/>
      <c r="X166" s="1237"/>
      <c r="Y166" s="1237"/>
      <c r="Z166" s="1237"/>
      <c r="AA166" s="1237"/>
      <c r="AB166" s="1237"/>
      <c r="AC166" s="1237"/>
      <c r="AD166" s="1237"/>
      <c r="AE166" s="1238" t="s">
        <v>429</v>
      </c>
      <c r="AF166" s="1239"/>
      <c r="AG166" s="1239"/>
      <c r="AH166" s="1240"/>
      <c r="AI166" s="484"/>
      <c r="AJ166" s="1238" t="s">
        <v>428</v>
      </c>
      <c r="AK166" s="1239"/>
      <c r="AL166" s="1240"/>
      <c r="AM166" s="1244"/>
      <c r="AN166" s="1245"/>
    </row>
    <row r="167" spans="1:40" ht="16" thickBot="1" x14ac:dyDescent="0.3">
      <c r="A167" s="483"/>
      <c r="B167" s="482"/>
      <c r="C167" s="482"/>
      <c r="D167" s="482"/>
      <c r="E167" s="482"/>
      <c r="F167" s="482"/>
      <c r="G167" s="482"/>
      <c r="H167" s="482"/>
      <c r="I167" s="482"/>
      <c r="J167" s="482"/>
      <c r="K167" s="482"/>
      <c r="L167" s="482"/>
      <c r="M167" s="482"/>
      <c r="N167" s="482"/>
      <c r="O167" s="482"/>
      <c r="P167" s="482"/>
      <c r="Q167" s="482"/>
      <c r="R167" s="482"/>
      <c r="S167" s="482"/>
      <c r="T167" s="482"/>
      <c r="U167" s="482"/>
      <c r="V167" s="482"/>
      <c r="W167" s="482"/>
      <c r="X167" s="482"/>
      <c r="Y167" s="482"/>
      <c r="Z167" s="482"/>
      <c r="AA167" s="482"/>
      <c r="AB167" s="482"/>
      <c r="AC167" s="482"/>
      <c r="AD167" s="482"/>
      <c r="AE167" s="482"/>
      <c r="AF167" s="482"/>
      <c r="AG167" s="482"/>
      <c r="AH167" s="482"/>
      <c r="AI167" s="481"/>
      <c r="AJ167" s="481"/>
      <c r="AK167" s="481"/>
      <c r="AL167" s="481"/>
      <c r="AM167" s="480"/>
      <c r="AN167" s="479"/>
    </row>
    <row r="168" spans="1:40" ht="40.5" customHeight="1" thickBot="1" x14ac:dyDescent="0.3">
      <c r="A168" s="1246" t="s">
        <v>883</v>
      </c>
      <c r="B168" s="1247"/>
      <c r="C168" s="1247"/>
      <c r="D168" s="1247"/>
      <c r="E168" s="1247"/>
      <c r="F168" s="1247"/>
      <c r="G168" s="1247"/>
      <c r="H168" s="1248" t="s">
        <v>69</v>
      </c>
      <c r="I168" s="1249"/>
      <c r="J168" s="1249"/>
      <c r="K168" s="1249"/>
      <c r="L168" s="1249"/>
      <c r="M168" s="1249"/>
      <c r="N168" s="1249"/>
      <c r="O168" s="1249"/>
      <c r="P168" s="1249"/>
      <c r="Q168" s="1249"/>
      <c r="R168" s="1249"/>
      <c r="S168" s="1249"/>
      <c r="T168" s="1250"/>
      <c r="U168" s="1247" t="s">
        <v>20</v>
      </c>
      <c r="V168" s="1247"/>
      <c r="W168" s="1247"/>
      <c r="X168" s="1247"/>
      <c r="Y168" s="1247"/>
      <c r="Z168" s="1247"/>
      <c r="AA168" s="1247"/>
      <c r="AB168" s="1247"/>
      <c r="AC168" s="1247"/>
      <c r="AD168" s="1247"/>
      <c r="AE168" s="1196" t="s">
        <v>890</v>
      </c>
      <c r="AF168" s="1197"/>
      <c r="AG168" s="1198"/>
      <c r="AH168" s="1198"/>
      <c r="AI168" s="1199"/>
      <c r="AJ168" s="478" t="s">
        <v>427</v>
      </c>
      <c r="AK168" s="555" t="s">
        <v>75</v>
      </c>
      <c r="AL168" s="476" t="s">
        <v>426</v>
      </c>
      <c r="AM168" s="1200" t="s">
        <v>425</v>
      </c>
      <c r="AN168" s="1201"/>
    </row>
    <row r="169" spans="1:40" ht="13" x14ac:dyDescent="0.3">
      <c r="A169" s="1144"/>
      <c r="B169" s="1145"/>
      <c r="C169" s="1145"/>
      <c r="D169" s="1145"/>
      <c r="E169" s="1145"/>
      <c r="F169" s="1145"/>
      <c r="G169" s="1145"/>
      <c r="H169" s="1145"/>
      <c r="I169" s="1145"/>
      <c r="J169" s="1145"/>
      <c r="K169" s="1145"/>
      <c r="L169" s="1145"/>
      <c r="M169" s="1145"/>
      <c r="N169" s="1145"/>
      <c r="O169" s="1145"/>
      <c r="P169" s="1145"/>
      <c r="Q169" s="1145"/>
      <c r="R169" s="1145"/>
      <c r="S169" s="1145"/>
      <c r="T169" s="1145"/>
      <c r="U169" s="1145"/>
      <c r="V169" s="1145"/>
      <c r="W169" s="1145"/>
      <c r="X169" s="1145"/>
      <c r="Y169" s="1145"/>
      <c r="Z169" s="1145"/>
      <c r="AA169" s="1145"/>
      <c r="AB169" s="1145"/>
      <c r="AC169" s="1145"/>
      <c r="AD169" s="1145"/>
      <c r="AE169" s="1145"/>
      <c r="AF169" s="1146"/>
      <c r="AG169" s="1153" t="s">
        <v>424</v>
      </c>
      <c r="AH169" s="1154"/>
      <c r="AI169" s="1157" t="s">
        <v>423</v>
      </c>
      <c r="AJ169" s="1159" t="s">
        <v>422</v>
      </c>
      <c r="AK169" s="1161"/>
      <c r="AL169" s="1161"/>
      <c r="AM169" s="1157" t="s">
        <v>421</v>
      </c>
      <c r="AN169" s="1162" t="s">
        <v>420</v>
      </c>
    </row>
    <row r="170" spans="1:40" ht="13.5" thickBot="1" x14ac:dyDescent="0.35">
      <c r="A170" s="1147"/>
      <c r="B170" s="1148"/>
      <c r="C170" s="1148"/>
      <c r="D170" s="1148"/>
      <c r="E170" s="1148"/>
      <c r="F170" s="1148"/>
      <c r="G170" s="1148"/>
      <c r="H170" s="1148"/>
      <c r="I170" s="1148"/>
      <c r="J170" s="1148"/>
      <c r="K170" s="1148"/>
      <c r="L170" s="1148"/>
      <c r="M170" s="1148"/>
      <c r="N170" s="1148"/>
      <c r="O170" s="1148"/>
      <c r="P170" s="1148"/>
      <c r="Q170" s="1148"/>
      <c r="R170" s="1148"/>
      <c r="S170" s="1148"/>
      <c r="T170" s="1148"/>
      <c r="U170" s="1148"/>
      <c r="V170" s="1148"/>
      <c r="W170" s="1148"/>
      <c r="X170" s="1148"/>
      <c r="Y170" s="1148"/>
      <c r="Z170" s="1148"/>
      <c r="AA170" s="1148"/>
      <c r="AB170" s="1148"/>
      <c r="AC170" s="1148"/>
      <c r="AD170" s="1148"/>
      <c r="AE170" s="1148"/>
      <c r="AF170" s="1149"/>
      <c r="AG170" s="1155"/>
      <c r="AH170" s="1156"/>
      <c r="AI170" s="1158"/>
      <c r="AJ170" s="475" t="s">
        <v>419</v>
      </c>
      <c r="AK170" s="475" t="s">
        <v>505</v>
      </c>
      <c r="AL170" s="475" t="s">
        <v>417</v>
      </c>
      <c r="AM170" s="1158"/>
      <c r="AN170" s="1163"/>
    </row>
    <row r="171" spans="1:40" ht="15.5" x14ac:dyDescent="0.35">
      <c r="A171" s="1147"/>
      <c r="B171" s="1148"/>
      <c r="C171" s="1148"/>
      <c r="D171" s="1148"/>
      <c r="E171" s="1148"/>
      <c r="F171" s="1148"/>
      <c r="G171" s="1148"/>
      <c r="H171" s="1148"/>
      <c r="I171" s="1148"/>
      <c r="J171" s="1148"/>
      <c r="K171" s="1148"/>
      <c r="L171" s="1148"/>
      <c r="M171" s="1148"/>
      <c r="N171" s="1148"/>
      <c r="O171" s="1148"/>
      <c r="P171" s="1148"/>
      <c r="Q171" s="1148"/>
      <c r="R171" s="1148"/>
      <c r="S171" s="1148"/>
      <c r="T171" s="1148"/>
      <c r="U171" s="1148"/>
      <c r="V171" s="1148"/>
      <c r="W171" s="1148"/>
      <c r="X171" s="1148"/>
      <c r="Y171" s="1148"/>
      <c r="Z171" s="1148"/>
      <c r="AA171" s="1148"/>
      <c r="AB171" s="1148"/>
      <c r="AC171" s="1148"/>
      <c r="AD171" s="1148"/>
      <c r="AE171" s="1148"/>
      <c r="AF171" s="1149"/>
      <c r="AG171" s="1164"/>
      <c r="AH171" s="1165"/>
      <c r="AI171" s="469"/>
      <c r="AJ171" s="467"/>
      <c r="AK171" s="466"/>
      <c r="AL171" s="466"/>
      <c r="AM171" s="470"/>
      <c r="AN171" s="465"/>
    </row>
    <row r="172" spans="1:40" ht="15.5" x14ac:dyDescent="0.35">
      <c r="A172" s="1147"/>
      <c r="B172" s="1148"/>
      <c r="C172" s="1148"/>
      <c r="D172" s="1148"/>
      <c r="E172" s="1148"/>
      <c r="F172" s="1148"/>
      <c r="G172" s="1148"/>
      <c r="H172" s="1148"/>
      <c r="I172" s="1148"/>
      <c r="J172" s="1148"/>
      <c r="K172" s="1148"/>
      <c r="L172" s="1148"/>
      <c r="M172" s="1148"/>
      <c r="N172" s="1148"/>
      <c r="O172" s="1148"/>
      <c r="P172" s="1148"/>
      <c r="Q172" s="1148"/>
      <c r="R172" s="1148"/>
      <c r="S172" s="1148"/>
      <c r="T172" s="1148"/>
      <c r="U172" s="1148"/>
      <c r="V172" s="1148"/>
      <c r="W172" s="1148"/>
      <c r="X172" s="1148"/>
      <c r="Y172" s="1148"/>
      <c r="Z172" s="1148"/>
      <c r="AA172" s="1148"/>
      <c r="AB172" s="1148"/>
      <c r="AC172" s="1148"/>
      <c r="AD172" s="1148"/>
      <c r="AE172" s="1148"/>
      <c r="AF172" s="1149"/>
      <c r="AG172" s="1166"/>
      <c r="AH172" s="1167"/>
      <c r="AI172" s="468" t="s">
        <v>910</v>
      </c>
      <c r="AJ172" s="467"/>
      <c r="AK172" s="466"/>
      <c r="AL172" s="466">
        <v>3</v>
      </c>
      <c r="AM172" s="470">
        <v>7</v>
      </c>
      <c r="AN172" s="465">
        <f>AL172*AM172</f>
        <v>21</v>
      </c>
    </row>
    <row r="173" spans="1:40" ht="15.5" x14ac:dyDescent="0.35">
      <c r="A173" s="1147"/>
      <c r="B173" s="1148"/>
      <c r="C173" s="1148"/>
      <c r="D173" s="1148"/>
      <c r="E173" s="1148"/>
      <c r="F173" s="1148"/>
      <c r="G173" s="1148"/>
      <c r="H173" s="1148"/>
      <c r="I173" s="1148"/>
      <c r="J173" s="1148"/>
      <c r="K173" s="1148"/>
      <c r="L173" s="1148"/>
      <c r="M173" s="1148"/>
      <c r="N173" s="1148"/>
      <c r="O173" s="1148"/>
      <c r="P173" s="1148"/>
      <c r="Q173" s="1148"/>
      <c r="R173" s="1148"/>
      <c r="S173" s="1148"/>
      <c r="T173" s="1148"/>
      <c r="U173" s="1148"/>
      <c r="V173" s="1148"/>
      <c r="W173" s="1148"/>
      <c r="X173" s="1148"/>
      <c r="Y173" s="1148"/>
      <c r="Z173" s="1148"/>
      <c r="AA173" s="1148"/>
      <c r="AB173" s="1148"/>
      <c r="AC173" s="1148"/>
      <c r="AD173" s="1148"/>
      <c r="AE173" s="1148"/>
      <c r="AF173" s="1149"/>
      <c r="AG173" s="1166"/>
      <c r="AH173" s="1167"/>
      <c r="AI173" s="468"/>
      <c r="AJ173" s="467"/>
      <c r="AK173" s="466"/>
      <c r="AL173" s="467"/>
      <c r="AM173" s="470"/>
      <c r="AN173" s="465">
        <f t="shared" ref="AN173:AN177" si="3">AL173</f>
        <v>0</v>
      </c>
    </row>
    <row r="174" spans="1:40" ht="15.5" x14ac:dyDescent="0.35">
      <c r="A174" s="1147"/>
      <c r="B174" s="1148"/>
      <c r="C174" s="1148"/>
      <c r="D174" s="1148"/>
      <c r="E174" s="1148"/>
      <c r="F174" s="1148"/>
      <c r="G174" s="1148"/>
      <c r="H174" s="1148"/>
      <c r="I174" s="1148"/>
      <c r="J174" s="1148"/>
      <c r="K174" s="1148"/>
      <c r="L174" s="1148"/>
      <c r="M174" s="1148"/>
      <c r="N174" s="1148"/>
      <c r="O174" s="1148"/>
      <c r="P174" s="1148"/>
      <c r="Q174" s="1148"/>
      <c r="R174" s="1148"/>
      <c r="S174" s="1148"/>
      <c r="T174" s="1148"/>
      <c r="U174" s="1148"/>
      <c r="V174" s="1148"/>
      <c r="W174" s="1148"/>
      <c r="X174" s="1148"/>
      <c r="Y174" s="1148"/>
      <c r="Z174" s="1148"/>
      <c r="AA174" s="1148"/>
      <c r="AB174" s="1148"/>
      <c r="AC174" s="1148"/>
      <c r="AD174" s="1148"/>
      <c r="AE174" s="1148"/>
      <c r="AF174" s="1149"/>
      <c r="AG174" s="1166"/>
      <c r="AH174" s="1167"/>
      <c r="AI174" s="468"/>
      <c r="AJ174" s="467"/>
      <c r="AK174" s="466"/>
      <c r="AL174" s="467"/>
      <c r="AM174" s="470"/>
      <c r="AN174" s="465">
        <f t="shared" si="3"/>
        <v>0</v>
      </c>
    </row>
    <row r="175" spans="1:40" ht="15.5" x14ac:dyDescent="0.35">
      <c r="A175" s="1147"/>
      <c r="B175" s="1148"/>
      <c r="C175" s="1148"/>
      <c r="D175" s="1148"/>
      <c r="E175" s="1148"/>
      <c r="F175" s="1148"/>
      <c r="G175" s="1148"/>
      <c r="H175" s="1148"/>
      <c r="I175" s="1148"/>
      <c r="J175" s="1148"/>
      <c r="K175" s="1148"/>
      <c r="L175" s="1148"/>
      <c r="M175" s="1148"/>
      <c r="N175" s="1148"/>
      <c r="O175" s="1148"/>
      <c r="P175" s="1148"/>
      <c r="Q175" s="1148"/>
      <c r="R175" s="1148"/>
      <c r="S175" s="1148"/>
      <c r="T175" s="1148"/>
      <c r="U175" s="1148"/>
      <c r="V175" s="1148"/>
      <c r="W175" s="1148"/>
      <c r="X175" s="1148"/>
      <c r="Y175" s="1148"/>
      <c r="Z175" s="1148"/>
      <c r="AA175" s="1148"/>
      <c r="AB175" s="1148"/>
      <c r="AC175" s="1148"/>
      <c r="AD175" s="1148"/>
      <c r="AE175" s="1148"/>
      <c r="AF175" s="1149"/>
      <c r="AG175" s="1166"/>
      <c r="AH175" s="1167"/>
      <c r="AI175" s="468"/>
      <c r="AJ175" s="467"/>
      <c r="AK175" s="466"/>
      <c r="AL175" s="467"/>
      <c r="AM175" s="470"/>
      <c r="AN175" s="465">
        <f t="shared" si="3"/>
        <v>0</v>
      </c>
    </row>
    <row r="176" spans="1:40" ht="15.5" x14ac:dyDescent="0.35">
      <c r="A176" s="1147"/>
      <c r="B176" s="1148"/>
      <c r="C176" s="1148"/>
      <c r="D176" s="1148"/>
      <c r="E176" s="1148"/>
      <c r="F176" s="1148"/>
      <c r="G176" s="1148"/>
      <c r="H176" s="1148"/>
      <c r="I176" s="1148"/>
      <c r="J176" s="1148"/>
      <c r="K176" s="1148"/>
      <c r="L176" s="1148"/>
      <c r="M176" s="1148"/>
      <c r="N176" s="1148"/>
      <c r="O176" s="1148"/>
      <c r="P176" s="1148"/>
      <c r="Q176" s="1148"/>
      <c r="R176" s="1148"/>
      <c r="S176" s="1148"/>
      <c r="T176" s="1148"/>
      <c r="U176" s="1148"/>
      <c r="V176" s="1148"/>
      <c r="W176" s="1148"/>
      <c r="X176" s="1148"/>
      <c r="Y176" s="1148"/>
      <c r="Z176" s="1148"/>
      <c r="AA176" s="1148"/>
      <c r="AB176" s="1148"/>
      <c r="AC176" s="1148"/>
      <c r="AD176" s="1148"/>
      <c r="AE176" s="1148"/>
      <c r="AF176" s="1149"/>
      <c r="AG176" s="1166"/>
      <c r="AH176" s="1167"/>
      <c r="AI176" s="469"/>
      <c r="AJ176" s="467"/>
      <c r="AK176" s="466"/>
      <c r="AL176" s="467"/>
      <c r="AM176" s="470"/>
      <c r="AN176" s="465">
        <f t="shared" si="3"/>
        <v>0</v>
      </c>
    </row>
    <row r="177" spans="1:40" ht="15.5" x14ac:dyDescent="0.35">
      <c r="A177" s="1147"/>
      <c r="B177" s="1148"/>
      <c r="C177" s="1148"/>
      <c r="D177" s="1148"/>
      <c r="E177" s="1148"/>
      <c r="F177" s="1148"/>
      <c r="G177" s="1148"/>
      <c r="H177" s="1148"/>
      <c r="I177" s="1148"/>
      <c r="J177" s="1148"/>
      <c r="K177" s="1148"/>
      <c r="L177" s="1148"/>
      <c r="M177" s="1148"/>
      <c r="N177" s="1148"/>
      <c r="O177" s="1148"/>
      <c r="P177" s="1148"/>
      <c r="Q177" s="1148"/>
      <c r="R177" s="1148"/>
      <c r="S177" s="1148"/>
      <c r="T177" s="1148"/>
      <c r="U177" s="1148"/>
      <c r="V177" s="1148"/>
      <c r="W177" s="1148"/>
      <c r="X177" s="1148"/>
      <c r="Y177" s="1148"/>
      <c r="Z177" s="1148"/>
      <c r="AA177" s="1148"/>
      <c r="AB177" s="1148"/>
      <c r="AC177" s="1148"/>
      <c r="AD177" s="1148"/>
      <c r="AE177" s="1148"/>
      <c r="AF177" s="1149"/>
      <c r="AG177" s="1166"/>
      <c r="AH177" s="1167"/>
      <c r="AI177" s="468"/>
      <c r="AJ177" s="467"/>
      <c r="AK177" s="466"/>
      <c r="AL177" s="467"/>
      <c r="AM177" s="470"/>
      <c r="AN177" s="465">
        <f t="shared" si="3"/>
        <v>0</v>
      </c>
    </row>
    <row r="178" spans="1:40" ht="15.5" x14ac:dyDescent="0.35">
      <c r="A178" s="1147"/>
      <c r="B178" s="1148"/>
      <c r="C178" s="1148"/>
      <c r="D178" s="1148"/>
      <c r="E178" s="1148"/>
      <c r="F178" s="1148"/>
      <c r="G178" s="1148"/>
      <c r="H178" s="1148"/>
      <c r="I178" s="1148"/>
      <c r="J178" s="1148"/>
      <c r="K178" s="1148"/>
      <c r="L178" s="1148"/>
      <c r="M178" s="1148"/>
      <c r="N178" s="1148"/>
      <c r="O178" s="1148"/>
      <c r="P178" s="1148"/>
      <c r="Q178" s="1148"/>
      <c r="R178" s="1148"/>
      <c r="S178" s="1148"/>
      <c r="T178" s="1148"/>
      <c r="U178" s="1148"/>
      <c r="V178" s="1148"/>
      <c r="W178" s="1148"/>
      <c r="X178" s="1148"/>
      <c r="Y178" s="1148"/>
      <c r="Z178" s="1148"/>
      <c r="AA178" s="1148"/>
      <c r="AB178" s="1148"/>
      <c r="AC178" s="1148"/>
      <c r="AD178" s="1148"/>
      <c r="AE178" s="1148"/>
      <c r="AF178" s="1149"/>
      <c r="AG178" s="1166"/>
      <c r="AH178" s="1167"/>
      <c r="AI178" s="468"/>
      <c r="AJ178" s="467"/>
      <c r="AK178" s="467"/>
      <c r="AL178" s="466"/>
      <c r="AM178" s="466"/>
      <c r="AN178" s="465"/>
    </row>
    <row r="179" spans="1:40" ht="15.5" x14ac:dyDescent="0.35">
      <c r="A179" s="1147"/>
      <c r="B179" s="1148"/>
      <c r="C179" s="1148"/>
      <c r="D179" s="1148"/>
      <c r="E179" s="1148"/>
      <c r="F179" s="1148"/>
      <c r="G179" s="1148"/>
      <c r="H179" s="1148"/>
      <c r="I179" s="1148"/>
      <c r="J179" s="1148"/>
      <c r="K179" s="1148"/>
      <c r="L179" s="1148"/>
      <c r="M179" s="1148"/>
      <c r="N179" s="1148"/>
      <c r="O179" s="1148"/>
      <c r="P179" s="1148"/>
      <c r="Q179" s="1148"/>
      <c r="R179" s="1148"/>
      <c r="S179" s="1148"/>
      <c r="T179" s="1148"/>
      <c r="U179" s="1148"/>
      <c r="V179" s="1148"/>
      <c r="W179" s="1148"/>
      <c r="X179" s="1148"/>
      <c r="Y179" s="1148"/>
      <c r="Z179" s="1148"/>
      <c r="AA179" s="1148"/>
      <c r="AB179" s="1148"/>
      <c r="AC179" s="1148"/>
      <c r="AD179" s="1148"/>
      <c r="AE179" s="1148"/>
      <c r="AF179" s="1149"/>
      <c r="AG179" s="1166"/>
      <c r="AH179" s="1167"/>
      <c r="AI179" s="469"/>
      <c r="AJ179" s="467"/>
      <c r="AK179" s="467"/>
      <c r="AL179" s="466"/>
      <c r="AM179" s="466"/>
      <c r="AN179" s="465"/>
    </row>
    <row r="180" spans="1:40" ht="15.5" x14ac:dyDescent="0.35">
      <c r="A180" s="1147"/>
      <c r="B180" s="1148"/>
      <c r="C180" s="1148"/>
      <c r="D180" s="1148"/>
      <c r="E180" s="1148"/>
      <c r="F180" s="1148"/>
      <c r="G180" s="1148"/>
      <c r="H180" s="1148"/>
      <c r="I180" s="1148"/>
      <c r="J180" s="1148"/>
      <c r="K180" s="1148"/>
      <c r="L180" s="1148"/>
      <c r="M180" s="1148"/>
      <c r="N180" s="1148"/>
      <c r="O180" s="1148"/>
      <c r="P180" s="1148"/>
      <c r="Q180" s="1148"/>
      <c r="R180" s="1148"/>
      <c r="S180" s="1148"/>
      <c r="T180" s="1148"/>
      <c r="U180" s="1148"/>
      <c r="V180" s="1148"/>
      <c r="W180" s="1148"/>
      <c r="X180" s="1148"/>
      <c r="Y180" s="1148"/>
      <c r="Z180" s="1148"/>
      <c r="AA180" s="1148"/>
      <c r="AB180" s="1148"/>
      <c r="AC180" s="1148"/>
      <c r="AD180" s="1148"/>
      <c r="AE180" s="1148"/>
      <c r="AF180" s="1149"/>
      <c r="AG180" s="1166"/>
      <c r="AH180" s="1167"/>
      <c r="AI180" s="468"/>
      <c r="AJ180" s="467"/>
      <c r="AK180" s="467"/>
      <c r="AL180" s="466"/>
      <c r="AM180" s="466"/>
      <c r="AN180" s="465"/>
    </row>
    <row r="181" spans="1:40" ht="15.5" x14ac:dyDescent="0.35">
      <c r="A181" s="1147"/>
      <c r="B181" s="1148"/>
      <c r="C181" s="1148"/>
      <c r="D181" s="1148"/>
      <c r="E181" s="1148"/>
      <c r="F181" s="1148"/>
      <c r="G181" s="1148"/>
      <c r="H181" s="1148"/>
      <c r="I181" s="1148"/>
      <c r="J181" s="1148"/>
      <c r="K181" s="1148"/>
      <c r="L181" s="1148"/>
      <c r="M181" s="1148"/>
      <c r="N181" s="1148"/>
      <c r="O181" s="1148"/>
      <c r="P181" s="1148"/>
      <c r="Q181" s="1148"/>
      <c r="R181" s="1148"/>
      <c r="S181" s="1148"/>
      <c r="T181" s="1148"/>
      <c r="U181" s="1148"/>
      <c r="V181" s="1148"/>
      <c r="W181" s="1148"/>
      <c r="X181" s="1148"/>
      <c r="Y181" s="1148"/>
      <c r="Z181" s="1148"/>
      <c r="AA181" s="1148"/>
      <c r="AB181" s="1148"/>
      <c r="AC181" s="1148"/>
      <c r="AD181" s="1148"/>
      <c r="AE181" s="1148"/>
      <c r="AF181" s="1149"/>
      <c r="AG181" s="545"/>
      <c r="AH181" s="546"/>
      <c r="AI181" s="468"/>
      <c r="AJ181" s="467"/>
      <c r="AK181" s="467"/>
      <c r="AL181" s="466"/>
      <c r="AM181" s="466"/>
      <c r="AN181" s="465"/>
    </row>
    <row r="182" spans="1:40" ht="15.5" x14ac:dyDescent="0.35">
      <c r="A182" s="1147"/>
      <c r="B182" s="1148"/>
      <c r="C182" s="1148"/>
      <c r="D182" s="1148"/>
      <c r="E182" s="1148"/>
      <c r="F182" s="1148"/>
      <c r="G182" s="1148"/>
      <c r="H182" s="1148"/>
      <c r="I182" s="1148"/>
      <c r="J182" s="1148"/>
      <c r="K182" s="1148"/>
      <c r="L182" s="1148"/>
      <c r="M182" s="1148"/>
      <c r="N182" s="1148"/>
      <c r="O182" s="1148"/>
      <c r="P182" s="1148"/>
      <c r="Q182" s="1148"/>
      <c r="R182" s="1148"/>
      <c r="S182" s="1148"/>
      <c r="T182" s="1148"/>
      <c r="U182" s="1148"/>
      <c r="V182" s="1148"/>
      <c r="W182" s="1148"/>
      <c r="X182" s="1148"/>
      <c r="Y182" s="1148"/>
      <c r="Z182" s="1148"/>
      <c r="AA182" s="1148"/>
      <c r="AB182" s="1148"/>
      <c r="AC182" s="1148"/>
      <c r="AD182" s="1148"/>
      <c r="AE182" s="1148"/>
      <c r="AF182" s="1149"/>
      <c r="AG182" s="545"/>
      <c r="AH182" s="546"/>
      <c r="AI182" s="468"/>
      <c r="AJ182" s="467"/>
      <c r="AK182" s="467"/>
      <c r="AL182" s="466"/>
      <c r="AM182" s="466"/>
      <c r="AN182" s="465"/>
    </row>
    <row r="183" spans="1:40" ht="15.5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545"/>
      <c r="AH183" s="546"/>
      <c r="AI183" s="468"/>
      <c r="AJ183" s="467"/>
      <c r="AK183" s="467"/>
      <c r="AL183" s="466"/>
      <c r="AM183" s="466"/>
      <c r="AN183" s="465"/>
    </row>
    <row r="184" spans="1:40" ht="15.5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545"/>
      <c r="AH184" s="546"/>
      <c r="AI184" s="468"/>
      <c r="AJ184" s="467"/>
      <c r="AK184" s="467"/>
      <c r="AL184" s="466"/>
      <c r="AM184" s="466"/>
      <c r="AN184" s="465"/>
    </row>
    <row r="185" spans="1:40" ht="15.5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545"/>
      <c r="AH185" s="546"/>
      <c r="AI185" s="468"/>
      <c r="AJ185" s="467"/>
      <c r="AK185" s="467"/>
      <c r="AL185" s="466"/>
      <c r="AM185" s="466"/>
      <c r="AN185" s="465"/>
    </row>
    <row r="186" spans="1:40" ht="15.5" x14ac:dyDescent="0.35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545"/>
      <c r="AH186" s="546"/>
      <c r="AI186" s="468"/>
      <c r="AJ186" s="467"/>
      <c r="AK186" s="467"/>
      <c r="AL186" s="466"/>
      <c r="AM186" s="466"/>
      <c r="AN186" s="465"/>
    </row>
    <row r="187" spans="1:40" ht="15.5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545"/>
      <c r="AH187" s="546"/>
      <c r="AI187" s="468"/>
      <c r="AJ187" s="467"/>
      <c r="AK187" s="467"/>
      <c r="AL187" s="466"/>
      <c r="AM187" s="466"/>
      <c r="AN187" s="465"/>
    </row>
    <row r="188" spans="1:40" ht="15.5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66"/>
      <c r="AH188" s="1167"/>
      <c r="AI188" s="468"/>
      <c r="AJ188" s="467"/>
      <c r="AK188" s="467"/>
      <c r="AL188" s="466"/>
      <c r="AM188" s="466"/>
      <c r="AN188" s="465"/>
    </row>
    <row r="189" spans="1:40" ht="15.5" x14ac:dyDescent="0.35">
      <c r="A189" s="1147"/>
      <c r="B189" s="1148"/>
      <c r="C189" s="1148"/>
      <c r="D189" s="1148"/>
      <c r="E189" s="1148"/>
      <c r="F189" s="1148"/>
      <c r="G189" s="1148"/>
      <c r="H189" s="1148"/>
      <c r="I189" s="1148"/>
      <c r="J189" s="1148"/>
      <c r="K189" s="1148"/>
      <c r="L189" s="1148"/>
      <c r="M189" s="1148"/>
      <c r="N189" s="1148"/>
      <c r="O189" s="1148"/>
      <c r="P189" s="1148"/>
      <c r="Q189" s="1148"/>
      <c r="R189" s="1148"/>
      <c r="S189" s="1148"/>
      <c r="T189" s="1148"/>
      <c r="U189" s="1148"/>
      <c r="V189" s="1148"/>
      <c r="W189" s="1148"/>
      <c r="X189" s="1148"/>
      <c r="Y189" s="1148"/>
      <c r="Z189" s="1148"/>
      <c r="AA189" s="1148"/>
      <c r="AB189" s="1148"/>
      <c r="AC189" s="1148"/>
      <c r="AD189" s="1148"/>
      <c r="AE189" s="1148"/>
      <c r="AF189" s="1149"/>
      <c r="AG189" s="1166"/>
      <c r="AH189" s="1167"/>
      <c r="AI189" s="468"/>
      <c r="AJ189" s="467"/>
      <c r="AK189" s="467"/>
      <c r="AL189" s="466"/>
      <c r="AM189" s="466"/>
      <c r="AN189" s="465"/>
    </row>
    <row r="190" spans="1:40" ht="15.5" x14ac:dyDescent="0.35">
      <c r="A190" s="1147"/>
      <c r="B190" s="1148"/>
      <c r="C190" s="1148"/>
      <c r="D190" s="1148"/>
      <c r="E190" s="1148"/>
      <c r="F190" s="1148"/>
      <c r="G190" s="1148"/>
      <c r="H190" s="1148"/>
      <c r="I190" s="1148"/>
      <c r="J190" s="1148"/>
      <c r="K190" s="1148"/>
      <c r="L190" s="1148"/>
      <c r="M190" s="1148"/>
      <c r="N190" s="1148"/>
      <c r="O190" s="1148"/>
      <c r="P190" s="1148"/>
      <c r="Q190" s="1148"/>
      <c r="R190" s="1148"/>
      <c r="S190" s="1148"/>
      <c r="T190" s="1148"/>
      <c r="U190" s="1148"/>
      <c r="V190" s="1148"/>
      <c r="W190" s="1148"/>
      <c r="X190" s="1148"/>
      <c r="Y190" s="1148"/>
      <c r="Z190" s="1148"/>
      <c r="AA190" s="1148"/>
      <c r="AB190" s="1148"/>
      <c r="AC190" s="1148"/>
      <c r="AD190" s="1148"/>
      <c r="AE190" s="1148"/>
      <c r="AF190" s="1149"/>
      <c r="AG190" s="1166"/>
      <c r="AH190" s="1167"/>
      <c r="AI190" s="468"/>
      <c r="AJ190" s="467"/>
      <c r="AK190" s="467"/>
      <c r="AL190" s="466"/>
      <c r="AM190" s="466"/>
      <c r="AN190" s="465"/>
    </row>
    <row r="191" spans="1:40" ht="15.5" x14ac:dyDescent="0.35">
      <c r="A191" s="1147"/>
      <c r="B191" s="1148"/>
      <c r="C191" s="1148"/>
      <c r="D191" s="1148"/>
      <c r="E191" s="1148"/>
      <c r="F191" s="1148"/>
      <c r="G191" s="1148"/>
      <c r="H191" s="1148"/>
      <c r="I191" s="1148"/>
      <c r="J191" s="1148"/>
      <c r="K191" s="1148"/>
      <c r="L191" s="1148"/>
      <c r="M191" s="1148"/>
      <c r="N191" s="1148"/>
      <c r="O191" s="1148"/>
      <c r="P191" s="1148"/>
      <c r="Q191" s="1148"/>
      <c r="R191" s="1148"/>
      <c r="S191" s="1148"/>
      <c r="T191" s="1148"/>
      <c r="U191" s="1148"/>
      <c r="V191" s="1148"/>
      <c r="W191" s="1148"/>
      <c r="X191" s="1148"/>
      <c r="Y191" s="1148"/>
      <c r="Z191" s="1148"/>
      <c r="AA191" s="1148"/>
      <c r="AB191" s="1148"/>
      <c r="AC191" s="1148"/>
      <c r="AD191" s="1148"/>
      <c r="AE191" s="1148"/>
      <c r="AF191" s="1149"/>
      <c r="AG191" s="1166"/>
      <c r="AH191" s="1167"/>
      <c r="AI191" s="468"/>
      <c r="AJ191" s="467"/>
      <c r="AK191" s="467"/>
      <c r="AL191" s="466"/>
      <c r="AM191" s="466"/>
      <c r="AN191" s="465"/>
    </row>
    <row r="192" spans="1:40" ht="15.5" x14ac:dyDescent="0.35">
      <c r="A192" s="1147"/>
      <c r="B192" s="1148"/>
      <c r="C192" s="1148"/>
      <c r="D192" s="1148"/>
      <c r="E192" s="1148"/>
      <c r="F192" s="1148"/>
      <c r="G192" s="1148"/>
      <c r="H192" s="1148"/>
      <c r="I192" s="1148"/>
      <c r="J192" s="1148"/>
      <c r="K192" s="1148"/>
      <c r="L192" s="1148"/>
      <c r="M192" s="1148"/>
      <c r="N192" s="1148"/>
      <c r="O192" s="1148"/>
      <c r="P192" s="1148"/>
      <c r="Q192" s="1148"/>
      <c r="R192" s="1148"/>
      <c r="S192" s="1148"/>
      <c r="T192" s="1148"/>
      <c r="U192" s="1148"/>
      <c r="V192" s="1148"/>
      <c r="W192" s="1148"/>
      <c r="X192" s="1148"/>
      <c r="Y192" s="1148"/>
      <c r="Z192" s="1148"/>
      <c r="AA192" s="1148"/>
      <c r="AB192" s="1148"/>
      <c r="AC192" s="1148"/>
      <c r="AD192" s="1148"/>
      <c r="AE192" s="1148"/>
      <c r="AF192" s="1149"/>
      <c r="AG192" s="1168"/>
      <c r="AH192" s="1169"/>
      <c r="AI192" s="551"/>
      <c r="AJ192" s="547"/>
      <c r="AK192" s="548"/>
      <c r="AL192" s="548"/>
      <c r="AM192" s="549"/>
      <c r="AN192" s="550"/>
    </row>
    <row r="193" spans="1:40" ht="15.5" x14ac:dyDescent="0.35">
      <c r="A193" s="1147"/>
      <c r="B193" s="1148"/>
      <c r="C193" s="1148"/>
      <c r="D193" s="1148"/>
      <c r="E193" s="1148"/>
      <c r="F193" s="1148"/>
      <c r="G193" s="1148"/>
      <c r="H193" s="1148"/>
      <c r="I193" s="1148"/>
      <c r="J193" s="1148"/>
      <c r="K193" s="1148"/>
      <c r="L193" s="1148"/>
      <c r="M193" s="1148"/>
      <c r="N193" s="1148"/>
      <c r="O193" s="1148"/>
      <c r="P193" s="1148"/>
      <c r="Q193" s="1148"/>
      <c r="R193" s="1148"/>
      <c r="S193" s="1148"/>
      <c r="T193" s="1148"/>
      <c r="U193" s="1148"/>
      <c r="V193" s="1148"/>
      <c r="W193" s="1148"/>
      <c r="X193" s="1148"/>
      <c r="Y193" s="1148"/>
      <c r="Z193" s="1148"/>
      <c r="AA193" s="1148"/>
      <c r="AB193" s="1148"/>
      <c r="AC193" s="1148"/>
      <c r="AD193" s="1148"/>
      <c r="AE193" s="1148"/>
      <c r="AF193" s="1149"/>
      <c r="AG193" s="472"/>
      <c r="AH193" s="471"/>
      <c r="AI193" s="468"/>
      <c r="AJ193" s="467"/>
      <c r="AK193" s="466"/>
      <c r="AL193" s="466"/>
      <c r="AM193" s="470"/>
      <c r="AN193" s="465"/>
    </row>
    <row r="194" spans="1:40" ht="15.5" x14ac:dyDescent="0.35">
      <c r="A194" s="1147"/>
      <c r="B194" s="1148"/>
      <c r="C194" s="1148"/>
      <c r="D194" s="1148"/>
      <c r="E194" s="1148"/>
      <c r="F194" s="1148"/>
      <c r="G194" s="1148"/>
      <c r="H194" s="1148"/>
      <c r="I194" s="1148"/>
      <c r="J194" s="1148"/>
      <c r="K194" s="1148"/>
      <c r="L194" s="1148"/>
      <c r="M194" s="1148"/>
      <c r="N194" s="1148"/>
      <c r="O194" s="1148"/>
      <c r="P194" s="1148"/>
      <c r="Q194" s="1148"/>
      <c r="R194" s="1148"/>
      <c r="S194" s="1148"/>
      <c r="T194" s="1148"/>
      <c r="U194" s="1148"/>
      <c r="V194" s="1148"/>
      <c r="W194" s="1148"/>
      <c r="X194" s="1148"/>
      <c r="Y194" s="1148"/>
      <c r="Z194" s="1148"/>
      <c r="AA194" s="1148"/>
      <c r="AB194" s="1148"/>
      <c r="AC194" s="1148"/>
      <c r="AD194" s="1148"/>
      <c r="AE194" s="1148"/>
      <c r="AF194" s="1149"/>
      <c r="AG194" s="1168"/>
      <c r="AH194" s="1169"/>
      <c r="AI194" s="469"/>
      <c r="AJ194" s="467"/>
      <c r="AK194" s="467"/>
      <c r="AL194" s="466"/>
      <c r="AM194" s="466"/>
      <c r="AN194" s="465"/>
    </row>
    <row r="195" spans="1:40" ht="15.5" x14ac:dyDescent="0.35">
      <c r="A195" s="1147"/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9"/>
      <c r="AG195" s="1168"/>
      <c r="AH195" s="1169"/>
      <c r="AI195" s="468"/>
      <c r="AJ195" s="547"/>
      <c r="AK195" s="548"/>
      <c r="AL195" s="548"/>
      <c r="AM195" s="549"/>
      <c r="AN195" s="550"/>
    </row>
    <row r="196" spans="1:40" ht="15.5" x14ac:dyDescent="0.35">
      <c r="A196" s="1147"/>
      <c r="B196" s="1148"/>
      <c r="C196" s="1148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8"/>
      <c r="AD196" s="1148"/>
      <c r="AE196" s="1148"/>
      <c r="AF196" s="1149"/>
      <c r="AG196" s="1168"/>
      <c r="AH196" s="1169"/>
      <c r="AI196" s="468"/>
      <c r="AJ196" s="467"/>
      <c r="AK196" s="466"/>
      <c r="AL196" s="466"/>
      <c r="AM196" s="470"/>
      <c r="AN196" s="465"/>
    </row>
    <row r="197" spans="1:40" ht="15.5" x14ac:dyDescent="0.35">
      <c r="A197" s="1147"/>
      <c r="B197" s="1148"/>
      <c r="C197" s="1148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8"/>
      <c r="AD197" s="1148"/>
      <c r="AE197" s="1148"/>
      <c r="AF197" s="1149"/>
      <c r="AG197" s="1168"/>
      <c r="AH197" s="1169"/>
      <c r="AI197" s="468"/>
      <c r="AJ197" s="547"/>
      <c r="AK197" s="548"/>
      <c r="AL197" s="548"/>
      <c r="AM197" s="549"/>
      <c r="AN197" s="550"/>
    </row>
    <row r="198" spans="1:40" ht="15.5" x14ac:dyDescent="0.35">
      <c r="A198" s="1147"/>
      <c r="B198" s="1148"/>
      <c r="C198" s="1148"/>
      <c r="D198" s="1148"/>
      <c r="E198" s="1148"/>
      <c r="F198" s="1148"/>
      <c r="G198" s="1148"/>
      <c r="H198" s="1148"/>
      <c r="I198" s="1148"/>
      <c r="J198" s="1148"/>
      <c r="K198" s="1148"/>
      <c r="L198" s="1148"/>
      <c r="M198" s="1148"/>
      <c r="N198" s="1148"/>
      <c r="O198" s="1148"/>
      <c r="P198" s="1148"/>
      <c r="Q198" s="1148"/>
      <c r="R198" s="1148"/>
      <c r="S198" s="1148"/>
      <c r="T198" s="1148"/>
      <c r="U198" s="1148"/>
      <c r="V198" s="1148"/>
      <c r="W198" s="1148"/>
      <c r="X198" s="1148"/>
      <c r="Y198" s="1148"/>
      <c r="Z198" s="1148"/>
      <c r="AA198" s="1148"/>
      <c r="AB198" s="1148"/>
      <c r="AC198" s="1148"/>
      <c r="AD198" s="1148"/>
      <c r="AE198" s="1148"/>
      <c r="AF198" s="1149"/>
      <c r="AG198" s="1166"/>
      <c r="AH198" s="1167"/>
      <c r="AI198" s="468"/>
      <c r="AJ198" s="467"/>
      <c r="AK198" s="466"/>
      <c r="AL198" s="466"/>
      <c r="AM198" s="466"/>
      <c r="AN198" s="465"/>
    </row>
    <row r="199" spans="1:40" ht="16" thickBot="1" x14ac:dyDescent="0.4">
      <c r="A199" s="1147"/>
      <c r="B199" s="1148"/>
      <c r="C199" s="1148"/>
      <c r="D199" s="1148"/>
      <c r="E199" s="1148"/>
      <c r="F199" s="1148"/>
      <c r="G199" s="1148"/>
      <c r="H199" s="1148"/>
      <c r="I199" s="1148"/>
      <c r="J199" s="1148"/>
      <c r="K199" s="1148"/>
      <c r="L199" s="1148"/>
      <c r="M199" s="1148"/>
      <c r="N199" s="1148"/>
      <c r="O199" s="1148"/>
      <c r="P199" s="1148"/>
      <c r="Q199" s="1148"/>
      <c r="R199" s="1148"/>
      <c r="S199" s="1148"/>
      <c r="T199" s="1148"/>
      <c r="U199" s="1148"/>
      <c r="V199" s="1148"/>
      <c r="W199" s="1148"/>
      <c r="X199" s="1148"/>
      <c r="Y199" s="1148"/>
      <c r="Z199" s="1148"/>
      <c r="AA199" s="1148"/>
      <c r="AB199" s="1148"/>
      <c r="AC199" s="1148"/>
      <c r="AD199" s="1148"/>
      <c r="AE199" s="1148"/>
      <c r="AF199" s="1149"/>
      <c r="AG199" s="1185"/>
      <c r="AH199" s="1186"/>
      <c r="AI199" s="464"/>
      <c r="AJ199" s="463"/>
      <c r="AK199" s="463"/>
      <c r="AL199" s="463"/>
      <c r="AM199" s="463"/>
      <c r="AN199" s="462"/>
    </row>
    <row r="200" spans="1:40" ht="15.5" x14ac:dyDescent="0.35">
      <c r="A200" s="1147"/>
      <c r="B200" s="1148"/>
      <c r="C200" s="1148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8"/>
      <c r="AD200" s="1148"/>
      <c r="AE200" s="1148"/>
      <c r="AF200" s="1149"/>
      <c r="AG200" s="1187" t="s">
        <v>416</v>
      </c>
      <c r="AH200" s="1188"/>
      <c r="AI200" s="1188"/>
      <c r="AJ200" s="1188"/>
      <c r="AK200" s="1188"/>
      <c r="AL200" s="1188"/>
      <c r="AM200" s="1189"/>
      <c r="AN200" s="461">
        <f>SUM(AN171:AN199)</f>
        <v>21</v>
      </c>
    </row>
    <row r="201" spans="1:40" ht="15.5" x14ac:dyDescent="0.35">
      <c r="A201" s="1147"/>
      <c r="B201" s="1148"/>
      <c r="C201" s="1148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8"/>
      <c r="AD201" s="1148"/>
      <c r="AE201" s="1148"/>
      <c r="AF201" s="1149"/>
      <c r="AG201" s="1190"/>
      <c r="AH201" s="1191"/>
      <c r="AI201" s="1191"/>
      <c r="AJ201" s="1191"/>
      <c r="AK201" s="1191"/>
      <c r="AL201" s="1191"/>
      <c r="AM201" s="1192"/>
      <c r="AN201" s="460"/>
    </row>
    <row r="202" spans="1:40" ht="18.5" thickBot="1" x14ac:dyDescent="0.45">
      <c r="A202" s="1150"/>
      <c r="B202" s="1151"/>
      <c r="C202" s="1151"/>
      <c r="D202" s="1151"/>
      <c r="E202" s="1151"/>
      <c r="F202" s="1151"/>
      <c r="G202" s="1151"/>
      <c r="H202" s="1151"/>
      <c r="I202" s="1151"/>
      <c r="J202" s="1151"/>
      <c r="K202" s="1151"/>
      <c r="L202" s="1151"/>
      <c r="M202" s="1151"/>
      <c r="N202" s="1151"/>
      <c r="O202" s="1151"/>
      <c r="P202" s="1151"/>
      <c r="Q202" s="1151"/>
      <c r="R202" s="1151"/>
      <c r="S202" s="1151"/>
      <c r="T202" s="1151"/>
      <c r="U202" s="1151"/>
      <c r="V202" s="1151"/>
      <c r="W202" s="1151"/>
      <c r="X202" s="1151"/>
      <c r="Y202" s="1151"/>
      <c r="Z202" s="1151"/>
      <c r="AA202" s="1151"/>
      <c r="AB202" s="1151"/>
      <c r="AC202" s="1151"/>
      <c r="AD202" s="1151"/>
      <c r="AE202" s="1151"/>
      <c r="AF202" s="1152"/>
      <c r="AG202" s="1193" t="s">
        <v>415</v>
      </c>
      <c r="AH202" s="1194"/>
      <c r="AI202" s="1194"/>
      <c r="AJ202" s="1194"/>
      <c r="AK202" s="1194"/>
      <c r="AL202" s="1194"/>
      <c r="AM202" s="1195"/>
      <c r="AN202" s="459">
        <f>AN200-AN201</f>
        <v>21</v>
      </c>
    </row>
    <row r="203" spans="1:40" ht="15.5" x14ac:dyDescent="0.35">
      <c r="A203" s="458"/>
      <c r="B203" s="457"/>
      <c r="C203" s="453"/>
      <c r="D203" s="453"/>
      <c r="E203" s="453"/>
      <c r="F203" s="453"/>
      <c r="G203" s="453"/>
      <c r="H203" s="454"/>
      <c r="I203" s="453"/>
      <c r="J203" s="453"/>
      <c r="K203" s="453"/>
      <c r="L203" s="453"/>
      <c r="M203" s="453"/>
      <c r="N203" s="453"/>
      <c r="O203" s="453"/>
      <c r="P203" s="453"/>
      <c r="Q203" s="453"/>
      <c r="R203" s="453"/>
      <c r="S203" s="1170"/>
      <c r="T203" s="1170"/>
      <c r="U203" s="1170"/>
      <c r="V203" s="1170"/>
      <c r="W203" s="1170"/>
      <c r="X203" s="1170"/>
      <c r="Y203" s="1170"/>
      <c r="Z203" s="1170"/>
      <c r="AA203" s="1170"/>
      <c r="AB203" s="1170"/>
      <c r="AC203" s="1170"/>
      <c r="AD203" s="1170"/>
      <c r="AE203" s="1170"/>
      <c r="AF203" s="1170"/>
      <c r="AG203" s="1170"/>
      <c r="AH203" s="1170"/>
      <c r="AI203" s="456"/>
      <c r="AJ203" s="455"/>
      <c r="AK203" s="454"/>
      <c r="AL203" s="453"/>
      <c r="AM203" s="453"/>
      <c r="AN203" s="452"/>
    </row>
    <row r="204" spans="1:40" ht="15.5" x14ac:dyDescent="0.35">
      <c r="A204" s="448"/>
      <c r="B204" s="447"/>
      <c r="H204" s="446"/>
      <c r="S204" s="1171"/>
      <c r="T204" s="1171"/>
      <c r="U204" s="1171"/>
      <c r="V204" s="1171"/>
      <c r="W204" s="1171"/>
      <c r="X204" s="1171"/>
      <c r="Y204" s="1171"/>
      <c r="Z204" s="1171"/>
      <c r="AA204" s="1171"/>
      <c r="AB204" s="1171"/>
      <c r="AC204" s="1171"/>
      <c r="AD204" s="1171"/>
      <c r="AE204" s="1171"/>
      <c r="AF204" s="1171"/>
      <c r="AG204" s="1171"/>
      <c r="AH204" s="1171"/>
      <c r="AI204" s="451"/>
      <c r="AJ204" s="450"/>
      <c r="AK204" s="446"/>
      <c r="AN204" s="449"/>
    </row>
    <row r="205" spans="1:40" ht="15.5" x14ac:dyDescent="0.35">
      <c r="A205" s="448"/>
      <c r="B205" s="447"/>
      <c r="H205" s="446"/>
      <c r="S205" s="1171"/>
      <c r="T205" s="1171"/>
      <c r="U205" s="1171"/>
      <c r="V205" s="1171"/>
      <c r="W205" s="1171"/>
      <c r="X205" s="1171"/>
      <c r="Y205" s="1171"/>
      <c r="Z205" s="1171"/>
      <c r="AA205" s="1171"/>
      <c r="AB205" s="1171"/>
      <c r="AC205" s="1171"/>
      <c r="AD205" s="1171"/>
      <c r="AE205" s="1171"/>
      <c r="AF205" s="1171"/>
      <c r="AG205" s="1171"/>
      <c r="AH205" s="1171"/>
      <c r="AI205" s="451"/>
      <c r="AJ205" s="450"/>
      <c r="AK205" s="446"/>
      <c r="AN205" s="449"/>
    </row>
    <row r="206" spans="1:40" ht="15.5" x14ac:dyDescent="0.35">
      <c r="A206" s="448"/>
      <c r="B206" s="447"/>
      <c r="H206" s="446"/>
      <c r="S206" s="1171"/>
      <c r="T206" s="1171"/>
      <c r="U206" s="1171"/>
      <c r="V206" s="1171"/>
      <c r="W206" s="1171"/>
      <c r="X206" s="1171"/>
      <c r="Y206" s="1171"/>
      <c r="Z206" s="1171"/>
      <c r="AA206" s="1171"/>
      <c r="AB206" s="1171"/>
      <c r="AC206" s="1171"/>
      <c r="AD206" s="1171"/>
      <c r="AE206" s="1171"/>
      <c r="AF206" s="1171"/>
      <c r="AG206" s="1171"/>
      <c r="AH206" s="1171"/>
      <c r="AI206" s="451"/>
      <c r="AJ206" s="450"/>
      <c r="AK206" s="446"/>
      <c r="AN206" s="449"/>
    </row>
    <row r="207" spans="1:40" ht="15.5" x14ac:dyDescent="0.35">
      <c r="A207" s="448"/>
      <c r="B207" s="447"/>
      <c r="H207" s="446"/>
      <c r="S207" s="1171"/>
      <c r="T207" s="1171"/>
      <c r="U207" s="1171"/>
      <c r="V207" s="1171"/>
      <c r="W207" s="1171"/>
      <c r="X207" s="1171"/>
      <c r="Y207" s="1171"/>
      <c r="Z207" s="1171"/>
      <c r="AA207" s="1171"/>
      <c r="AB207" s="1171"/>
      <c r="AC207" s="1171"/>
      <c r="AD207" s="1171"/>
      <c r="AE207" s="1171"/>
      <c r="AF207" s="1171"/>
      <c r="AG207" s="1171"/>
      <c r="AH207" s="1171"/>
      <c r="AI207" s="451"/>
      <c r="AJ207" s="450"/>
      <c r="AK207" s="446"/>
      <c r="AN207" s="449"/>
    </row>
    <row r="208" spans="1:40" ht="15.5" x14ac:dyDescent="0.35">
      <c r="A208" s="448"/>
      <c r="B208" s="447"/>
      <c r="H208" s="446"/>
      <c r="S208" s="1171"/>
      <c r="T208" s="1171"/>
      <c r="U208" s="1171"/>
      <c r="V208" s="1171"/>
      <c r="W208" s="1171"/>
      <c r="X208" s="1171"/>
      <c r="Y208" s="1171"/>
      <c r="Z208" s="1171"/>
      <c r="AA208" s="1171"/>
      <c r="AB208" s="1171"/>
      <c r="AC208" s="1171"/>
      <c r="AD208" s="1171"/>
      <c r="AE208" s="1171"/>
      <c r="AF208" s="1171"/>
      <c r="AG208" s="1171"/>
      <c r="AH208" s="1171"/>
      <c r="AI208" s="451"/>
      <c r="AJ208" s="450"/>
      <c r="AK208" s="446"/>
      <c r="AN208" s="449"/>
    </row>
    <row r="209" spans="1:40" ht="15.5" x14ac:dyDescent="0.35">
      <c r="A209" s="448"/>
      <c r="B209" s="447"/>
      <c r="H209" s="446"/>
      <c r="S209" s="1171"/>
      <c r="T209" s="1171"/>
      <c r="U209" s="1171"/>
      <c r="V209" s="1171"/>
      <c r="W209" s="1171"/>
      <c r="X209" s="1171"/>
      <c r="Y209" s="1171"/>
      <c r="Z209" s="1171"/>
      <c r="AA209" s="1171"/>
      <c r="AB209" s="1171"/>
      <c r="AC209" s="1171"/>
      <c r="AD209" s="1171"/>
      <c r="AE209" s="1171"/>
      <c r="AF209" s="1171"/>
      <c r="AG209" s="1171"/>
      <c r="AH209" s="1171"/>
      <c r="AI209" s="1173" t="s">
        <v>541</v>
      </c>
      <c r="AJ209" s="1174"/>
      <c r="AK209" s="1174"/>
      <c r="AL209" s="1174"/>
      <c r="AM209" s="1174"/>
      <c r="AN209" s="1175"/>
    </row>
    <row r="210" spans="1:40" ht="13" x14ac:dyDescent="0.3">
      <c r="A210" s="1176"/>
      <c r="B210" s="1177"/>
      <c r="C210" s="1177"/>
      <c r="D210" s="1177"/>
      <c r="E210" s="1177"/>
      <c r="F210" s="1177"/>
      <c r="G210" s="1177"/>
      <c r="H210" s="1177"/>
      <c r="I210" s="1177"/>
      <c r="J210" s="1177"/>
      <c r="K210" s="1177"/>
      <c r="L210" s="1177"/>
      <c r="M210" s="1177"/>
      <c r="N210" s="1177"/>
      <c r="O210" s="1177"/>
      <c r="P210" s="1177"/>
      <c r="Q210" s="1177"/>
      <c r="R210" s="1177"/>
      <c r="S210" s="1171"/>
      <c r="T210" s="1171"/>
      <c r="U210" s="1171"/>
      <c r="V210" s="1171"/>
      <c r="W210" s="1171"/>
      <c r="X210" s="1171"/>
      <c r="Y210" s="1171"/>
      <c r="Z210" s="1171"/>
      <c r="AA210" s="1171"/>
      <c r="AB210" s="1171"/>
      <c r="AC210" s="1171"/>
      <c r="AD210" s="1171"/>
      <c r="AE210" s="1171"/>
      <c r="AF210" s="1171"/>
      <c r="AG210" s="1171"/>
      <c r="AH210" s="1171"/>
      <c r="AI210" s="1173" t="s">
        <v>542</v>
      </c>
      <c r="AJ210" s="1174"/>
      <c r="AK210" s="1174"/>
      <c r="AL210" s="1174"/>
      <c r="AM210" s="1174"/>
      <c r="AN210" s="1175"/>
    </row>
    <row r="211" spans="1:40" ht="13" x14ac:dyDescent="0.3">
      <c r="A211" s="1176"/>
      <c r="B211" s="1177"/>
      <c r="C211" s="1177"/>
      <c r="D211" s="1177"/>
      <c r="E211" s="1177"/>
      <c r="F211" s="1177"/>
      <c r="G211" s="1177"/>
      <c r="H211" s="1177"/>
      <c r="I211" s="1177"/>
      <c r="J211" s="1177"/>
      <c r="K211" s="1177"/>
      <c r="L211" s="1177"/>
      <c r="M211" s="1177"/>
      <c r="N211" s="1177"/>
      <c r="O211" s="1177"/>
      <c r="P211" s="1177"/>
      <c r="Q211" s="1177"/>
      <c r="R211" s="1177"/>
      <c r="S211" s="1171"/>
      <c r="T211" s="1171"/>
      <c r="U211" s="1171"/>
      <c r="V211" s="1171"/>
      <c r="W211" s="1171"/>
      <c r="X211" s="1171"/>
      <c r="Y211" s="1171"/>
      <c r="Z211" s="1171"/>
      <c r="AA211" s="1171"/>
      <c r="AB211" s="1171"/>
      <c r="AC211" s="1171"/>
      <c r="AD211" s="1171"/>
      <c r="AE211" s="1171"/>
      <c r="AF211" s="1171"/>
      <c r="AG211" s="1171"/>
      <c r="AH211" s="1171"/>
      <c r="AI211" s="1173" t="s">
        <v>543</v>
      </c>
      <c r="AJ211" s="1174"/>
      <c r="AK211" s="1174"/>
      <c r="AL211" s="1174"/>
      <c r="AM211" s="1174"/>
      <c r="AN211" s="1175"/>
    </row>
    <row r="212" spans="1:40" ht="13.5" thickBot="1" x14ac:dyDescent="0.35">
      <c r="A212" s="1179"/>
      <c r="B212" s="1180"/>
      <c r="C212" s="1180"/>
      <c r="D212" s="1180"/>
      <c r="E212" s="1180"/>
      <c r="F212" s="1180"/>
      <c r="G212" s="1180"/>
      <c r="H212" s="1180"/>
      <c r="I212" s="1180"/>
      <c r="J212" s="1180"/>
      <c r="K212" s="1180"/>
      <c r="L212" s="1180"/>
      <c r="M212" s="1180"/>
      <c r="N212" s="1180"/>
      <c r="O212" s="1180"/>
      <c r="P212" s="1180"/>
      <c r="Q212" s="1180"/>
      <c r="R212" s="1180"/>
      <c r="S212" s="1172"/>
      <c r="T212" s="1172"/>
      <c r="U212" s="1172"/>
      <c r="V212" s="1172"/>
      <c r="W212" s="1172"/>
      <c r="X212" s="1172"/>
      <c r="Y212" s="1172"/>
      <c r="Z212" s="1172"/>
      <c r="AA212" s="1172"/>
      <c r="AB212" s="1172"/>
      <c r="AC212" s="1172"/>
      <c r="AD212" s="1172"/>
      <c r="AE212" s="1172"/>
      <c r="AF212" s="1172"/>
      <c r="AG212" s="1172"/>
      <c r="AH212" s="1172"/>
      <c r="AI212" s="1182"/>
      <c r="AJ212" s="1183"/>
      <c r="AK212" s="1183"/>
      <c r="AL212" s="1183"/>
      <c r="AM212" s="1183"/>
      <c r="AN212" s="1184"/>
    </row>
  </sheetData>
  <mergeCells count="288">
    <mergeCell ref="AG148:AM148"/>
    <mergeCell ref="AG149:AM149"/>
    <mergeCell ref="S150:AH159"/>
    <mergeCell ref="AI156:AN156"/>
    <mergeCell ref="A157:R157"/>
    <mergeCell ref="AI157:AN157"/>
    <mergeCell ref="A158:R158"/>
    <mergeCell ref="AI158:AN158"/>
    <mergeCell ref="A159:R159"/>
    <mergeCell ref="AI159:AN159"/>
    <mergeCell ref="AG138:AH138"/>
    <mergeCell ref="AG139:AH139"/>
    <mergeCell ref="AG141:AH141"/>
    <mergeCell ref="AG142:AH142"/>
    <mergeCell ref="AG143:AH143"/>
    <mergeCell ref="AG144:AH144"/>
    <mergeCell ref="AG145:AH145"/>
    <mergeCell ref="AG146:AH146"/>
    <mergeCell ref="AG147:AM147"/>
    <mergeCell ref="A115:G115"/>
    <mergeCell ref="H115:T115"/>
    <mergeCell ref="U115:AD115"/>
    <mergeCell ref="AE115:AI115"/>
    <mergeCell ref="AM115:AN115"/>
    <mergeCell ref="A116:AF149"/>
    <mergeCell ref="AG116:AH117"/>
    <mergeCell ref="AI116:AI117"/>
    <mergeCell ref="AJ116:AL116"/>
    <mergeCell ref="AM116:AM117"/>
    <mergeCell ref="AN116:AN117"/>
    <mergeCell ref="AG118:AH118"/>
    <mergeCell ref="AG119:AH119"/>
    <mergeCell ref="AG120:AH120"/>
    <mergeCell ref="AG121:AH121"/>
    <mergeCell ref="AG122:AH122"/>
    <mergeCell ref="AG123:AH123"/>
    <mergeCell ref="AG124:AH124"/>
    <mergeCell ref="AG125:AH125"/>
    <mergeCell ref="AG126:AH126"/>
    <mergeCell ref="AG127:AH127"/>
    <mergeCell ref="AG135:AH135"/>
    <mergeCell ref="AG136:AH136"/>
    <mergeCell ref="AG137:AH137"/>
    <mergeCell ref="A111:H111"/>
    <mergeCell ref="I111:AN111"/>
    <mergeCell ref="A112:H112"/>
    <mergeCell ref="I112:AD112"/>
    <mergeCell ref="AE112:AH112"/>
    <mergeCell ref="AJ112:AL112"/>
    <mergeCell ref="AM112:AN112"/>
    <mergeCell ref="A113:H113"/>
    <mergeCell ref="I113:AD113"/>
    <mergeCell ref="AE113:AH113"/>
    <mergeCell ref="AJ113:AL113"/>
    <mergeCell ref="AM113:AN113"/>
    <mergeCell ref="A107:H109"/>
    <mergeCell ref="I107:AK108"/>
    <mergeCell ref="AL107:AN107"/>
    <mergeCell ref="AL108:AN108"/>
    <mergeCell ref="I109:AK109"/>
    <mergeCell ref="AL109:AN109"/>
    <mergeCell ref="A110:E110"/>
    <mergeCell ref="F110:G110"/>
    <mergeCell ref="H110:I110"/>
    <mergeCell ref="J110:K110"/>
    <mergeCell ref="L110:M110"/>
    <mergeCell ref="N110:O110"/>
    <mergeCell ref="P110:Q110"/>
    <mergeCell ref="U110:Y110"/>
    <mergeCell ref="Z110:AF110"/>
    <mergeCell ref="AG110:AI110"/>
    <mergeCell ref="AJ110:AN110"/>
    <mergeCell ref="AG43:AM43"/>
    <mergeCell ref="S44:AH53"/>
    <mergeCell ref="AI50:AN50"/>
    <mergeCell ref="A51:R51"/>
    <mergeCell ref="AI51:AN51"/>
    <mergeCell ref="A52:R52"/>
    <mergeCell ref="AI52:AN52"/>
    <mergeCell ref="A53:R53"/>
    <mergeCell ref="AI53:AN53"/>
    <mergeCell ref="AG39:AH39"/>
    <mergeCell ref="AG40:AH40"/>
    <mergeCell ref="AG41:AM41"/>
    <mergeCell ref="AG42:AM42"/>
    <mergeCell ref="AG30:AH30"/>
    <mergeCell ref="AG31:AH31"/>
    <mergeCell ref="AG32:AH32"/>
    <mergeCell ref="AG33:AH33"/>
    <mergeCell ref="AG35:AH35"/>
    <mergeCell ref="AG36:AH36"/>
    <mergeCell ref="A9:G9"/>
    <mergeCell ref="H9:T9"/>
    <mergeCell ref="U9:AD9"/>
    <mergeCell ref="AE9:AI9"/>
    <mergeCell ref="AM9:AN9"/>
    <mergeCell ref="A10:AF43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21:AH21"/>
    <mergeCell ref="AG29:AH29"/>
    <mergeCell ref="AN10:AN11"/>
    <mergeCell ref="AG12:AH12"/>
    <mergeCell ref="AG13:AH13"/>
    <mergeCell ref="AG14:AH14"/>
    <mergeCell ref="AG15:AH15"/>
    <mergeCell ref="AG16:AH16"/>
    <mergeCell ref="AG37:AH37"/>
    <mergeCell ref="AG38:AH38"/>
    <mergeCell ref="N4:O4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54:H56"/>
    <mergeCell ref="I54:AK55"/>
    <mergeCell ref="AL54:AN54"/>
    <mergeCell ref="AL55:AN55"/>
    <mergeCell ref="I56:AK56"/>
    <mergeCell ref="AL56:AN56"/>
    <mergeCell ref="AJ4:AN4"/>
    <mergeCell ref="A1:H3"/>
    <mergeCell ref="I1:AK2"/>
    <mergeCell ref="AL1:AN1"/>
    <mergeCell ref="AL2:AN2"/>
    <mergeCell ref="I3:AK3"/>
    <mergeCell ref="AL3:AN3"/>
    <mergeCell ref="P4:Q4"/>
    <mergeCell ref="U4:Y4"/>
    <mergeCell ref="Z4:AF4"/>
    <mergeCell ref="AG4:AI4"/>
    <mergeCell ref="A5:H5"/>
    <mergeCell ref="I5:AN5"/>
    <mergeCell ref="A4:E4"/>
    <mergeCell ref="F4:G4"/>
    <mergeCell ref="H4:I4"/>
    <mergeCell ref="J4:K4"/>
    <mergeCell ref="L4:M4"/>
    <mergeCell ref="AM60:AN60"/>
    <mergeCell ref="A62:G62"/>
    <mergeCell ref="H62:T62"/>
    <mergeCell ref="U62:AD62"/>
    <mergeCell ref="AE62:AI62"/>
    <mergeCell ref="AM62:AN62"/>
    <mergeCell ref="AG57:AI57"/>
    <mergeCell ref="AJ57:AN57"/>
    <mergeCell ref="A58:H58"/>
    <mergeCell ref="I58:AN58"/>
    <mergeCell ref="A59:H59"/>
    <mergeCell ref="I59:AD59"/>
    <mergeCell ref="AE59:AH59"/>
    <mergeCell ref="AJ59:AL59"/>
    <mergeCell ref="AM59:AN59"/>
    <mergeCell ref="A57:E57"/>
    <mergeCell ref="F57:G57"/>
    <mergeCell ref="H57:I57"/>
    <mergeCell ref="J57:K57"/>
    <mergeCell ref="L57:M57"/>
    <mergeCell ref="N57:O57"/>
    <mergeCell ref="P57:Q57"/>
    <mergeCell ref="U57:Y57"/>
    <mergeCell ref="Z57:AF57"/>
    <mergeCell ref="AG85:AH85"/>
    <mergeCell ref="AG86:AH86"/>
    <mergeCell ref="AG88:AH88"/>
    <mergeCell ref="AG89:AH89"/>
    <mergeCell ref="AG90:AH90"/>
    <mergeCell ref="A60:H60"/>
    <mergeCell ref="I60:AD60"/>
    <mergeCell ref="AE60:AH60"/>
    <mergeCell ref="AJ60:AL60"/>
    <mergeCell ref="AG69:AH69"/>
    <mergeCell ref="AG70:AH70"/>
    <mergeCell ref="AG71:AH71"/>
    <mergeCell ref="AG72:AH72"/>
    <mergeCell ref="AG73:AH73"/>
    <mergeCell ref="AG74:AH74"/>
    <mergeCell ref="AG82:AH82"/>
    <mergeCell ref="AG83:AH83"/>
    <mergeCell ref="AG84:AH84"/>
    <mergeCell ref="AG91:AH91"/>
    <mergeCell ref="AG92:AH92"/>
    <mergeCell ref="AG93:AH93"/>
    <mergeCell ref="AG94:AM94"/>
    <mergeCell ref="AG95:AM95"/>
    <mergeCell ref="AG96:AM96"/>
    <mergeCell ref="S97:AH106"/>
    <mergeCell ref="AI103:AN103"/>
    <mergeCell ref="A104:R104"/>
    <mergeCell ref="AI104:AN104"/>
    <mergeCell ref="A105:R105"/>
    <mergeCell ref="AI105:AN105"/>
    <mergeCell ref="A106:R106"/>
    <mergeCell ref="AI106:AN106"/>
    <mergeCell ref="A63:AF96"/>
    <mergeCell ref="AG63:AH64"/>
    <mergeCell ref="AI63:AI64"/>
    <mergeCell ref="AJ63:AL63"/>
    <mergeCell ref="AM63:AM64"/>
    <mergeCell ref="AN63:AN64"/>
    <mergeCell ref="AG65:AH65"/>
    <mergeCell ref="AG66:AH66"/>
    <mergeCell ref="AG67:AH67"/>
    <mergeCell ref="AG68:AH68"/>
    <mergeCell ref="A160:H162"/>
    <mergeCell ref="I160:AK161"/>
    <mergeCell ref="AL160:AN160"/>
    <mergeCell ref="AL161:AN161"/>
    <mergeCell ref="I162:AK162"/>
    <mergeCell ref="AL162:AN162"/>
    <mergeCell ref="A163:E163"/>
    <mergeCell ref="F163:G163"/>
    <mergeCell ref="H163:I163"/>
    <mergeCell ref="J163:K163"/>
    <mergeCell ref="L163:M163"/>
    <mergeCell ref="N163:O163"/>
    <mergeCell ref="P163:Q163"/>
    <mergeCell ref="U163:Y163"/>
    <mergeCell ref="Z163:AF163"/>
    <mergeCell ref="AG163:AI163"/>
    <mergeCell ref="AJ163:AN163"/>
    <mergeCell ref="A164:H164"/>
    <mergeCell ref="I164:AN164"/>
    <mergeCell ref="A165:H165"/>
    <mergeCell ref="I165:AD165"/>
    <mergeCell ref="AE165:AH165"/>
    <mergeCell ref="AJ165:AL165"/>
    <mergeCell ref="AM165:AN165"/>
    <mergeCell ref="A166:H166"/>
    <mergeCell ref="I166:AD166"/>
    <mergeCell ref="AE166:AH166"/>
    <mergeCell ref="AJ166:AL166"/>
    <mergeCell ref="AM166:AN166"/>
    <mergeCell ref="A168:G168"/>
    <mergeCell ref="H168:T168"/>
    <mergeCell ref="U168:AD168"/>
    <mergeCell ref="AE168:AI168"/>
    <mergeCell ref="AM168:AN168"/>
    <mergeCell ref="A169:AF202"/>
    <mergeCell ref="AG169:AH170"/>
    <mergeCell ref="AI169:AI170"/>
    <mergeCell ref="AJ169:AL169"/>
    <mergeCell ref="AM169:AM170"/>
    <mergeCell ref="AN169:AN170"/>
    <mergeCell ref="AG171:AH171"/>
    <mergeCell ref="AG172:AH172"/>
    <mergeCell ref="AG173:AH173"/>
    <mergeCell ref="AG174:AH174"/>
    <mergeCell ref="AG175:AH175"/>
    <mergeCell ref="AG176:AH176"/>
    <mergeCell ref="AG177:AH177"/>
    <mergeCell ref="AG178:AH178"/>
    <mergeCell ref="AG179:AH179"/>
    <mergeCell ref="AG180:AH180"/>
    <mergeCell ref="AG188:AH188"/>
    <mergeCell ref="AG189:AH189"/>
    <mergeCell ref="AG190:AH190"/>
    <mergeCell ref="AG191:AH191"/>
    <mergeCell ref="AG192:AH192"/>
    <mergeCell ref="AG194:AH194"/>
    <mergeCell ref="AG195:AH195"/>
    <mergeCell ref="AG196:AH196"/>
    <mergeCell ref="AG197:AH197"/>
    <mergeCell ref="AG198:AH198"/>
    <mergeCell ref="AG199:AH199"/>
    <mergeCell ref="AG200:AM200"/>
    <mergeCell ref="AG201:AM201"/>
    <mergeCell ref="AG202:AM202"/>
    <mergeCell ref="S203:AH212"/>
    <mergeCell ref="AI209:AN209"/>
    <mergeCell ref="A210:R210"/>
    <mergeCell ref="AI210:AN210"/>
    <mergeCell ref="A211:R211"/>
    <mergeCell ref="AI211:AN211"/>
    <mergeCell ref="A212:R212"/>
    <mergeCell ref="AI212:AN212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2" manualBreakCount="2">
    <brk id="53" max="39" man="1"/>
    <brk id="106" max="3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2E99-5D29-46B5-AE1A-EF40D80CD9E6}">
  <sheetPr>
    <tabColor theme="8" tint="0.59999389629810485"/>
  </sheetPr>
  <dimension ref="A1:AU380"/>
  <sheetViews>
    <sheetView view="pageBreakPreview" topLeftCell="B38" zoomScale="60" zoomScaleNormal="55" workbookViewId="0">
      <selection activeCell="AN325" sqref="AN325:AN336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9.7265625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41" width="6.7265625" style="445" customWidth="1"/>
    <col min="42" max="42" width="28.54296875" style="445" bestFit="1" customWidth="1"/>
    <col min="43" max="241" width="10.81640625" style="445"/>
    <col min="242" max="271" width="3.7265625" style="445" customWidth="1"/>
    <col min="272" max="272" width="10.54296875" style="445" customWidth="1"/>
    <col min="273" max="273" width="8.1796875" style="445" customWidth="1"/>
    <col min="274" max="274" width="10.54296875" style="445" customWidth="1"/>
    <col min="275" max="275" width="7.7265625" style="445" customWidth="1"/>
    <col min="276" max="276" width="26.1796875" style="445" customWidth="1"/>
    <col min="277" max="278" width="10.81640625" style="445"/>
    <col min="279" max="279" width="13.453125" style="445" customWidth="1"/>
    <col min="280" max="280" width="10.81640625" style="445"/>
    <col min="281" max="281" width="14.7265625" style="445" bestFit="1" customWidth="1"/>
    <col min="282" max="497" width="10.81640625" style="445"/>
    <col min="498" max="527" width="3.7265625" style="445" customWidth="1"/>
    <col min="528" max="528" width="10.54296875" style="445" customWidth="1"/>
    <col min="529" max="529" width="8.1796875" style="445" customWidth="1"/>
    <col min="530" max="530" width="10.54296875" style="445" customWidth="1"/>
    <col min="531" max="531" width="7.7265625" style="445" customWidth="1"/>
    <col min="532" max="532" width="26.1796875" style="445" customWidth="1"/>
    <col min="533" max="534" width="10.81640625" style="445"/>
    <col min="535" max="535" width="13.453125" style="445" customWidth="1"/>
    <col min="536" max="536" width="10.81640625" style="445"/>
    <col min="537" max="537" width="14.7265625" style="445" bestFit="1" customWidth="1"/>
    <col min="538" max="753" width="10.81640625" style="445"/>
    <col min="754" max="783" width="3.7265625" style="445" customWidth="1"/>
    <col min="784" max="784" width="10.54296875" style="445" customWidth="1"/>
    <col min="785" max="785" width="8.1796875" style="445" customWidth="1"/>
    <col min="786" max="786" width="10.54296875" style="445" customWidth="1"/>
    <col min="787" max="787" width="7.7265625" style="445" customWidth="1"/>
    <col min="788" max="788" width="26.1796875" style="445" customWidth="1"/>
    <col min="789" max="790" width="10.81640625" style="445"/>
    <col min="791" max="791" width="13.453125" style="445" customWidth="1"/>
    <col min="792" max="792" width="10.81640625" style="445"/>
    <col min="793" max="793" width="14.7265625" style="445" bestFit="1" customWidth="1"/>
    <col min="794" max="1009" width="10.81640625" style="445"/>
    <col min="1010" max="1039" width="3.7265625" style="445" customWidth="1"/>
    <col min="1040" max="1040" width="10.54296875" style="445" customWidth="1"/>
    <col min="1041" max="1041" width="8.1796875" style="445" customWidth="1"/>
    <col min="1042" max="1042" width="10.54296875" style="445" customWidth="1"/>
    <col min="1043" max="1043" width="7.7265625" style="445" customWidth="1"/>
    <col min="1044" max="1044" width="26.1796875" style="445" customWidth="1"/>
    <col min="1045" max="1046" width="10.81640625" style="445"/>
    <col min="1047" max="1047" width="13.453125" style="445" customWidth="1"/>
    <col min="1048" max="1048" width="10.81640625" style="445"/>
    <col min="1049" max="1049" width="14.7265625" style="445" bestFit="1" customWidth="1"/>
    <col min="1050" max="1265" width="10.81640625" style="445"/>
    <col min="1266" max="1295" width="3.7265625" style="445" customWidth="1"/>
    <col min="1296" max="1296" width="10.54296875" style="445" customWidth="1"/>
    <col min="1297" max="1297" width="8.1796875" style="445" customWidth="1"/>
    <col min="1298" max="1298" width="10.54296875" style="445" customWidth="1"/>
    <col min="1299" max="1299" width="7.7265625" style="445" customWidth="1"/>
    <col min="1300" max="1300" width="26.1796875" style="445" customWidth="1"/>
    <col min="1301" max="1302" width="10.81640625" style="445"/>
    <col min="1303" max="1303" width="13.453125" style="445" customWidth="1"/>
    <col min="1304" max="1304" width="10.81640625" style="445"/>
    <col min="1305" max="1305" width="14.7265625" style="445" bestFit="1" customWidth="1"/>
    <col min="1306" max="1521" width="10.81640625" style="445"/>
    <col min="1522" max="1551" width="3.7265625" style="445" customWidth="1"/>
    <col min="1552" max="1552" width="10.54296875" style="445" customWidth="1"/>
    <col min="1553" max="1553" width="8.1796875" style="445" customWidth="1"/>
    <col min="1554" max="1554" width="10.54296875" style="445" customWidth="1"/>
    <col min="1555" max="1555" width="7.7265625" style="445" customWidth="1"/>
    <col min="1556" max="1556" width="26.1796875" style="445" customWidth="1"/>
    <col min="1557" max="1558" width="10.81640625" style="445"/>
    <col min="1559" max="1559" width="13.453125" style="445" customWidth="1"/>
    <col min="1560" max="1560" width="10.81640625" style="445"/>
    <col min="1561" max="1561" width="14.7265625" style="445" bestFit="1" customWidth="1"/>
    <col min="1562" max="1777" width="10.81640625" style="445"/>
    <col min="1778" max="1807" width="3.7265625" style="445" customWidth="1"/>
    <col min="1808" max="1808" width="10.54296875" style="445" customWidth="1"/>
    <col min="1809" max="1809" width="8.1796875" style="445" customWidth="1"/>
    <col min="1810" max="1810" width="10.54296875" style="445" customWidth="1"/>
    <col min="1811" max="1811" width="7.7265625" style="445" customWidth="1"/>
    <col min="1812" max="1812" width="26.1796875" style="445" customWidth="1"/>
    <col min="1813" max="1814" width="10.81640625" style="445"/>
    <col min="1815" max="1815" width="13.453125" style="445" customWidth="1"/>
    <col min="1816" max="1816" width="10.81640625" style="445"/>
    <col min="1817" max="1817" width="14.7265625" style="445" bestFit="1" customWidth="1"/>
    <col min="1818" max="2033" width="10.81640625" style="445"/>
    <col min="2034" max="2063" width="3.7265625" style="445" customWidth="1"/>
    <col min="2064" max="2064" width="10.54296875" style="445" customWidth="1"/>
    <col min="2065" max="2065" width="8.1796875" style="445" customWidth="1"/>
    <col min="2066" max="2066" width="10.54296875" style="445" customWidth="1"/>
    <col min="2067" max="2067" width="7.7265625" style="445" customWidth="1"/>
    <col min="2068" max="2068" width="26.1796875" style="445" customWidth="1"/>
    <col min="2069" max="2070" width="10.81640625" style="445"/>
    <col min="2071" max="2071" width="13.453125" style="445" customWidth="1"/>
    <col min="2072" max="2072" width="10.81640625" style="445"/>
    <col min="2073" max="2073" width="14.7265625" style="445" bestFit="1" customWidth="1"/>
    <col min="2074" max="2289" width="10.81640625" style="445"/>
    <col min="2290" max="2319" width="3.7265625" style="445" customWidth="1"/>
    <col min="2320" max="2320" width="10.54296875" style="445" customWidth="1"/>
    <col min="2321" max="2321" width="8.1796875" style="445" customWidth="1"/>
    <col min="2322" max="2322" width="10.54296875" style="445" customWidth="1"/>
    <col min="2323" max="2323" width="7.7265625" style="445" customWidth="1"/>
    <col min="2324" max="2324" width="26.1796875" style="445" customWidth="1"/>
    <col min="2325" max="2326" width="10.81640625" style="445"/>
    <col min="2327" max="2327" width="13.453125" style="445" customWidth="1"/>
    <col min="2328" max="2328" width="10.81640625" style="445"/>
    <col min="2329" max="2329" width="14.7265625" style="445" bestFit="1" customWidth="1"/>
    <col min="2330" max="2545" width="10.81640625" style="445"/>
    <col min="2546" max="2575" width="3.7265625" style="445" customWidth="1"/>
    <col min="2576" max="2576" width="10.54296875" style="445" customWidth="1"/>
    <col min="2577" max="2577" width="8.1796875" style="445" customWidth="1"/>
    <col min="2578" max="2578" width="10.54296875" style="445" customWidth="1"/>
    <col min="2579" max="2579" width="7.7265625" style="445" customWidth="1"/>
    <col min="2580" max="2580" width="26.1796875" style="445" customWidth="1"/>
    <col min="2581" max="2582" width="10.81640625" style="445"/>
    <col min="2583" max="2583" width="13.453125" style="445" customWidth="1"/>
    <col min="2584" max="2584" width="10.81640625" style="445"/>
    <col min="2585" max="2585" width="14.7265625" style="445" bestFit="1" customWidth="1"/>
    <col min="2586" max="2801" width="10.81640625" style="445"/>
    <col min="2802" max="2831" width="3.7265625" style="445" customWidth="1"/>
    <col min="2832" max="2832" width="10.54296875" style="445" customWidth="1"/>
    <col min="2833" max="2833" width="8.1796875" style="445" customWidth="1"/>
    <col min="2834" max="2834" width="10.54296875" style="445" customWidth="1"/>
    <col min="2835" max="2835" width="7.7265625" style="445" customWidth="1"/>
    <col min="2836" max="2836" width="26.1796875" style="445" customWidth="1"/>
    <col min="2837" max="2838" width="10.81640625" style="445"/>
    <col min="2839" max="2839" width="13.453125" style="445" customWidth="1"/>
    <col min="2840" max="2840" width="10.81640625" style="445"/>
    <col min="2841" max="2841" width="14.7265625" style="445" bestFit="1" customWidth="1"/>
    <col min="2842" max="3057" width="10.81640625" style="445"/>
    <col min="3058" max="3087" width="3.7265625" style="445" customWidth="1"/>
    <col min="3088" max="3088" width="10.54296875" style="445" customWidth="1"/>
    <col min="3089" max="3089" width="8.1796875" style="445" customWidth="1"/>
    <col min="3090" max="3090" width="10.54296875" style="445" customWidth="1"/>
    <col min="3091" max="3091" width="7.7265625" style="445" customWidth="1"/>
    <col min="3092" max="3092" width="26.1796875" style="445" customWidth="1"/>
    <col min="3093" max="3094" width="10.81640625" style="445"/>
    <col min="3095" max="3095" width="13.453125" style="445" customWidth="1"/>
    <col min="3096" max="3096" width="10.81640625" style="445"/>
    <col min="3097" max="3097" width="14.7265625" style="445" bestFit="1" customWidth="1"/>
    <col min="3098" max="3313" width="10.81640625" style="445"/>
    <col min="3314" max="3343" width="3.7265625" style="445" customWidth="1"/>
    <col min="3344" max="3344" width="10.54296875" style="445" customWidth="1"/>
    <col min="3345" max="3345" width="8.1796875" style="445" customWidth="1"/>
    <col min="3346" max="3346" width="10.54296875" style="445" customWidth="1"/>
    <col min="3347" max="3347" width="7.7265625" style="445" customWidth="1"/>
    <col min="3348" max="3348" width="26.1796875" style="445" customWidth="1"/>
    <col min="3349" max="3350" width="10.81640625" style="445"/>
    <col min="3351" max="3351" width="13.453125" style="445" customWidth="1"/>
    <col min="3352" max="3352" width="10.81640625" style="445"/>
    <col min="3353" max="3353" width="14.7265625" style="445" bestFit="1" customWidth="1"/>
    <col min="3354" max="3569" width="10.81640625" style="445"/>
    <col min="3570" max="3599" width="3.7265625" style="445" customWidth="1"/>
    <col min="3600" max="3600" width="10.54296875" style="445" customWidth="1"/>
    <col min="3601" max="3601" width="8.1796875" style="445" customWidth="1"/>
    <col min="3602" max="3602" width="10.54296875" style="445" customWidth="1"/>
    <col min="3603" max="3603" width="7.7265625" style="445" customWidth="1"/>
    <col min="3604" max="3604" width="26.1796875" style="445" customWidth="1"/>
    <col min="3605" max="3606" width="10.81640625" style="445"/>
    <col min="3607" max="3607" width="13.453125" style="445" customWidth="1"/>
    <col min="3608" max="3608" width="10.81640625" style="445"/>
    <col min="3609" max="3609" width="14.7265625" style="445" bestFit="1" customWidth="1"/>
    <col min="3610" max="3825" width="10.81640625" style="445"/>
    <col min="3826" max="3855" width="3.7265625" style="445" customWidth="1"/>
    <col min="3856" max="3856" width="10.54296875" style="445" customWidth="1"/>
    <col min="3857" max="3857" width="8.1796875" style="445" customWidth="1"/>
    <col min="3858" max="3858" width="10.54296875" style="445" customWidth="1"/>
    <col min="3859" max="3859" width="7.7265625" style="445" customWidth="1"/>
    <col min="3860" max="3860" width="26.1796875" style="445" customWidth="1"/>
    <col min="3861" max="3862" width="10.81640625" style="445"/>
    <col min="3863" max="3863" width="13.453125" style="445" customWidth="1"/>
    <col min="3864" max="3864" width="10.81640625" style="445"/>
    <col min="3865" max="3865" width="14.7265625" style="445" bestFit="1" customWidth="1"/>
    <col min="3866" max="4081" width="10.81640625" style="445"/>
    <col min="4082" max="4111" width="3.7265625" style="445" customWidth="1"/>
    <col min="4112" max="4112" width="10.54296875" style="445" customWidth="1"/>
    <col min="4113" max="4113" width="8.1796875" style="445" customWidth="1"/>
    <col min="4114" max="4114" width="10.54296875" style="445" customWidth="1"/>
    <col min="4115" max="4115" width="7.7265625" style="445" customWidth="1"/>
    <col min="4116" max="4116" width="26.1796875" style="445" customWidth="1"/>
    <col min="4117" max="4118" width="10.81640625" style="445"/>
    <col min="4119" max="4119" width="13.453125" style="445" customWidth="1"/>
    <col min="4120" max="4120" width="10.81640625" style="445"/>
    <col min="4121" max="4121" width="14.7265625" style="445" bestFit="1" customWidth="1"/>
    <col min="4122" max="4337" width="10.81640625" style="445"/>
    <col min="4338" max="4367" width="3.7265625" style="445" customWidth="1"/>
    <col min="4368" max="4368" width="10.54296875" style="445" customWidth="1"/>
    <col min="4369" max="4369" width="8.1796875" style="445" customWidth="1"/>
    <col min="4370" max="4370" width="10.54296875" style="445" customWidth="1"/>
    <col min="4371" max="4371" width="7.7265625" style="445" customWidth="1"/>
    <col min="4372" max="4372" width="26.1796875" style="445" customWidth="1"/>
    <col min="4373" max="4374" width="10.81640625" style="445"/>
    <col min="4375" max="4375" width="13.453125" style="445" customWidth="1"/>
    <col min="4376" max="4376" width="10.81640625" style="445"/>
    <col min="4377" max="4377" width="14.7265625" style="445" bestFit="1" customWidth="1"/>
    <col min="4378" max="4593" width="10.81640625" style="445"/>
    <col min="4594" max="4623" width="3.7265625" style="445" customWidth="1"/>
    <col min="4624" max="4624" width="10.54296875" style="445" customWidth="1"/>
    <col min="4625" max="4625" width="8.1796875" style="445" customWidth="1"/>
    <col min="4626" max="4626" width="10.54296875" style="445" customWidth="1"/>
    <col min="4627" max="4627" width="7.7265625" style="445" customWidth="1"/>
    <col min="4628" max="4628" width="26.1796875" style="445" customWidth="1"/>
    <col min="4629" max="4630" width="10.81640625" style="445"/>
    <col min="4631" max="4631" width="13.453125" style="445" customWidth="1"/>
    <col min="4632" max="4632" width="10.81640625" style="445"/>
    <col min="4633" max="4633" width="14.7265625" style="445" bestFit="1" customWidth="1"/>
    <col min="4634" max="4849" width="10.81640625" style="445"/>
    <col min="4850" max="4879" width="3.7265625" style="445" customWidth="1"/>
    <col min="4880" max="4880" width="10.54296875" style="445" customWidth="1"/>
    <col min="4881" max="4881" width="8.1796875" style="445" customWidth="1"/>
    <col min="4882" max="4882" width="10.54296875" style="445" customWidth="1"/>
    <col min="4883" max="4883" width="7.7265625" style="445" customWidth="1"/>
    <col min="4884" max="4884" width="26.1796875" style="445" customWidth="1"/>
    <col min="4885" max="4886" width="10.81640625" style="445"/>
    <col min="4887" max="4887" width="13.453125" style="445" customWidth="1"/>
    <col min="4888" max="4888" width="10.81640625" style="445"/>
    <col min="4889" max="4889" width="14.7265625" style="445" bestFit="1" customWidth="1"/>
    <col min="4890" max="5105" width="10.81640625" style="445"/>
    <col min="5106" max="5135" width="3.7265625" style="445" customWidth="1"/>
    <col min="5136" max="5136" width="10.54296875" style="445" customWidth="1"/>
    <col min="5137" max="5137" width="8.1796875" style="445" customWidth="1"/>
    <col min="5138" max="5138" width="10.54296875" style="445" customWidth="1"/>
    <col min="5139" max="5139" width="7.7265625" style="445" customWidth="1"/>
    <col min="5140" max="5140" width="26.1796875" style="445" customWidth="1"/>
    <col min="5141" max="5142" width="10.81640625" style="445"/>
    <col min="5143" max="5143" width="13.453125" style="445" customWidth="1"/>
    <col min="5144" max="5144" width="10.81640625" style="445"/>
    <col min="5145" max="5145" width="14.7265625" style="445" bestFit="1" customWidth="1"/>
    <col min="5146" max="5361" width="10.81640625" style="445"/>
    <col min="5362" max="5391" width="3.7265625" style="445" customWidth="1"/>
    <col min="5392" max="5392" width="10.54296875" style="445" customWidth="1"/>
    <col min="5393" max="5393" width="8.1796875" style="445" customWidth="1"/>
    <col min="5394" max="5394" width="10.54296875" style="445" customWidth="1"/>
    <col min="5395" max="5395" width="7.7265625" style="445" customWidth="1"/>
    <col min="5396" max="5396" width="26.1796875" style="445" customWidth="1"/>
    <col min="5397" max="5398" width="10.81640625" style="445"/>
    <col min="5399" max="5399" width="13.453125" style="445" customWidth="1"/>
    <col min="5400" max="5400" width="10.81640625" style="445"/>
    <col min="5401" max="5401" width="14.7265625" style="445" bestFit="1" customWidth="1"/>
    <col min="5402" max="5617" width="10.81640625" style="445"/>
    <col min="5618" max="5647" width="3.7265625" style="445" customWidth="1"/>
    <col min="5648" max="5648" width="10.54296875" style="445" customWidth="1"/>
    <col min="5649" max="5649" width="8.1796875" style="445" customWidth="1"/>
    <col min="5650" max="5650" width="10.54296875" style="445" customWidth="1"/>
    <col min="5651" max="5651" width="7.7265625" style="445" customWidth="1"/>
    <col min="5652" max="5652" width="26.1796875" style="445" customWidth="1"/>
    <col min="5653" max="5654" width="10.81640625" style="445"/>
    <col min="5655" max="5655" width="13.453125" style="445" customWidth="1"/>
    <col min="5656" max="5656" width="10.81640625" style="445"/>
    <col min="5657" max="5657" width="14.7265625" style="445" bestFit="1" customWidth="1"/>
    <col min="5658" max="5873" width="10.81640625" style="445"/>
    <col min="5874" max="5903" width="3.7265625" style="445" customWidth="1"/>
    <col min="5904" max="5904" width="10.54296875" style="445" customWidth="1"/>
    <col min="5905" max="5905" width="8.1796875" style="445" customWidth="1"/>
    <col min="5906" max="5906" width="10.54296875" style="445" customWidth="1"/>
    <col min="5907" max="5907" width="7.7265625" style="445" customWidth="1"/>
    <col min="5908" max="5908" width="26.1796875" style="445" customWidth="1"/>
    <col min="5909" max="5910" width="10.81640625" style="445"/>
    <col min="5911" max="5911" width="13.453125" style="445" customWidth="1"/>
    <col min="5912" max="5912" width="10.81640625" style="445"/>
    <col min="5913" max="5913" width="14.7265625" style="445" bestFit="1" customWidth="1"/>
    <col min="5914" max="6129" width="10.81640625" style="445"/>
    <col min="6130" max="6159" width="3.7265625" style="445" customWidth="1"/>
    <col min="6160" max="6160" width="10.54296875" style="445" customWidth="1"/>
    <col min="6161" max="6161" width="8.1796875" style="445" customWidth="1"/>
    <col min="6162" max="6162" width="10.54296875" style="445" customWidth="1"/>
    <col min="6163" max="6163" width="7.7265625" style="445" customWidth="1"/>
    <col min="6164" max="6164" width="26.1796875" style="445" customWidth="1"/>
    <col min="6165" max="6166" width="10.81640625" style="445"/>
    <col min="6167" max="6167" width="13.453125" style="445" customWidth="1"/>
    <col min="6168" max="6168" width="10.81640625" style="445"/>
    <col min="6169" max="6169" width="14.7265625" style="445" bestFit="1" customWidth="1"/>
    <col min="6170" max="6385" width="10.81640625" style="445"/>
    <col min="6386" max="6415" width="3.7265625" style="445" customWidth="1"/>
    <col min="6416" max="6416" width="10.54296875" style="445" customWidth="1"/>
    <col min="6417" max="6417" width="8.1796875" style="445" customWidth="1"/>
    <col min="6418" max="6418" width="10.54296875" style="445" customWidth="1"/>
    <col min="6419" max="6419" width="7.7265625" style="445" customWidth="1"/>
    <col min="6420" max="6420" width="26.1796875" style="445" customWidth="1"/>
    <col min="6421" max="6422" width="10.81640625" style="445"/>
    <col min="6423" max="6423" width="13.453125" style="445" customWidth="1"/>
    <col min="6424" max="6424" width="10.81640625" style="445"/>
    <col min="6425" max="6425" width="14.7265625" style="445" bestFit="1" customWidth="1"/>
    <col min="6426" max="6641" width="10.81640625" style="445"/>
    <col min="6642" max="6671" width="3.7265625" style="445" customWidth="1"/>
    <col min="6672" max="6672" width="10.54296875" style="445" customWidth="1"/>
    <col min="6673" max="6673" width="8.1796875" style="445" customWidth="1"/>
    <col min="6674" max="6674" width="10.54296875" style="445" customWidth="1"/>
    <col min="6675" max="6675" width="7.7265625" style="445" customWidth="1"/>
    <col min="6676" max="6676" width="26.1796875" style="445" customWidth="1"/>
    <col min="6677" max="6678" width="10.81640625" style="445"/>
    <col min="6679" max="6679" width="13.453125" style="445" customWidth="1"/>
    <col min="6680" max="6680" width="10.81640625" style="445"/>
    <col min="6681" max="6681" width="14.7265625" style="445" bestFit="1" customWidth="1"/>
    <col min="6682" max="6897" width="10.81640625" style="445"/>
    <col min="6898" max="6927" width="3.7265625" style="445" customWidth="1"/>
    <col min="6928" max="6928" width="10.54296875" style="445" customWidth="1"/>
    <col min="6929" max="6929" width="8.1796875" style="445" customWidth="1"/>
    <col min="6930" max="6930" width="10.54296875" style="445" customWidth="1"/>
    <col min="6931" max="6931" width="7.7265625" style="445" customWidth="1"/>
    <col min="6932" max="6932" width="26.1796875" style="445" customWidth="1"/>
    <col min="6933" max="6934" width="10.81640625" style="445"/>
    <col min="6935" max="6935" width="13.453125" style="445" customWidth="1"/>
    <col min="6936" max="6936" width="10.81640625" style="445"/>
    <col min="6937" max="6937" width="14.7265625" style="445" bestFit="1" customWidth="1"/>
    <col min="6938" max="7153" width="10.81640625" style="445"/>
    <col min="7154" max="7183" width="3.7265625" style="445" customWidth="1"/>
    <col min="7184" max="7184" width="10.54296875" style="445" customWidth="1"/>
    <col min="7185" max="7185" width="8.1796875" style="445" customWidth="1"/>
    <col min="7186" max="7186" width="10.54296875" style="445" customWidth="1"/>
    <col min="7187" max="7187" width="7.7265625" style="445" customWidth="1"/>
    <col min="7188" max="7188" width="26.1796875" style="445" customWidth="1"/>
    <col min="7189" max="7190" width="10.81640625" style="445"/>
    <col min="7191" max="7191" width="13.453125" style="445" customWidth="1"/>
    <col min="7192" max="7192" width="10.81640625" style="445"/>
    <col min="7193" max="7193" width="14.7265625" style="445" bestFit="1" customWidth="1"/>
    <col min="7194" max="7409" width="10.81640625" style="445"/>
    <col min="7410" max="7439" width="3.7265625" style="445" customWidth="1"/>
    <col min="7440" max="7440" width="10.54296875" style="445" customWidth="1"/>
    <col min="7441" max="7441" width="8.1796875" style="445" customWidth="1"/>
    <col min="7442" max="7442" width="10.54296875" style="445" customWidth="1"/>
    <col min="7443" max="7443" width="7.7265625" style="445" customWidth="1"/>
    <col min="7444" max="7444" width="26.1796875" style="445" customWidth="1"/>
    <col min="7445" max="7446" width="10.81640625" style="445"/>
    <col min="7447" max="7447" width="13.453125" style="445" customWidth="1"/>
    <col min="7448" max="7448" width="10.81640625" style="445"/>
    <col min="7449" max="7449" width="14.7265625" style="445" bestFit="1" customWidth="1"/>
    <col min="7450" max="7665" width="10.81640625" style="445"/>
    <col min="7666" max="7695" width="3.7265625" style="445" customWidth="1"/>
    <col min="7696" max="7696" width="10.54296875" style="445" customWidth="1"/>
    <col min="7697" max="7697" width="8.1796875" style="445" customWidth="1"/>
    <col min="7698" max="7698" width="10.54296875" style="445" customWidth="1"/>
    <col min="7699" max="7699" width="7.7265625" style="445" customWidth="1"/>
    <col min="7700" max="7700" width="26.1796875" style="445" customWidth="1"/>
    <col min="7701" max="7702" width="10.81640625" style="445"/>
    <col min="7703" max="7703" width="13.453125" style="445" customWidth="1"/>
    <col min="7704" max="7704" width="10.81640625" style="445"/>
    <col min="7705" max="7705" width="14.7265625" style="445" bestFit="1" customWidth="1"/>
    <col min="7706" max="7921" width="10.81640625" style="445"/>
    <col min="7922" max="7951" width="3.7265625" style="445" customWidth="1"/>
    <col min="7952" max="7952" width="10.54296875" style="445" customWidth="1"/>
    <col min="7953" max="7953" width="8.1796875" style="445" customWidth="1"/>
    <col min="7954" max="7954" width="10.54296875" style="445" customWidth="1"/>
    <col min="7955" max="7955" width="7.7265625" style="445" customWidth="1"/>
    <col min="7956" max="7956" width="26.1796875" style="445" customWidth="1"/>
    <col min="7957" max="7958" width="10.81640625" style="445"/>
    <col min="7959" max="7959" width="13.453125" style="445" customWidth="1"/>
    <col min="7960" max="7960" width="10.81640625" style="445"/>
    <col min="7961" max="7961" width="14.7265625" style="445" bestFit="1" customWidth="1"/>
    <col min="7962" max="8177" width="10.81640625" style="445"/>
    <col min="8178" max="8207" width="3.7265625" style="445" customWidth="1"/>
    <col min="8208" max="8208" width="10.54296875" style="445" customWidth="1"/>
    <col min="8209" max="8209" width="8.1796875" style="445" customWidth="1"/>
    <col min="8210" max="8210" width="10.54296875" style="445" customWidth="1"/>
    <col min="8211" max="8211" width="7.7265625" style="445" customWidth="1"/>
    <col min="8212" max="8212" width="26.1796875" style="445" customWidth="1"/>
    <col min="8213" max="8214" width="10.81640625" style="445"/>
    <col min="8215" max="8215" width="13.453125" style="445" customWidth="1"/>
    <col min="8216" max="8216" width="10.81640625" style="445"/>
    <col min="8217" max="8217" width="14.7265625" style="445" bestFit="1" customWidth="1"/>
    <col min="8218" max="8433" width="10.81640625" style="445"/>
    <col min="8434" max="8463" width="3.7265625" style="445" customWidth="1"/>
    <col min="8464" max="8464" width="10.54296875" style="445" customWidth="1"/>
    <col min="8465" max="8465" width="8.1796875" style="445" customWidth="1"/>
    <col min="8466" max="8466" width="10.54296875" style="445" customWidth="1"/>
    <col min="8467" max="8467" width="7.7265625" style="445" customWidth="1"/>
    <col min="8468" max="8468" width="26.1796875" style="445" customWidth="1"/>
    <col min="8469" max="8470" width="10.81640625" style="445"/>
    <col min="8471" max="8471" width="13.453125" style="445" customWidth="1"/>
    <col min="8472" max="8472" width="10.81640625" style="445"/>
    <col min="8473" max="8473" width="14.7265625" style="445" bestFit="1" customWidth="1"/>
    <col min="8474" max="8689" width="10.81640625" style="445"/>
    <col min="8690" max="8719" width="3.7265625" style="445" customWidth="1"/>
    <col min="8720" max="8720" width="10.54296875" style="445" customWidth="1"/>
    <col min="8721" max="8721" width="8.1796875" style="445" customWidth="1"/>
    <col min="8722" max="8722" width="10.54296875" style="445" customWidth="1"/>
    <col min="8723" max="8723" width="7.7265625" style="445" customWidth="1"/>
    <col min="8724" max="8724" width="26.1796875" style="445" customWidth="1"/>
    <col min="8725" max="8726" width="10.81640625" style="445"/>
    <col min="8727" max="8727" width="13.453125" style="445" customWidth="1"/>
    <col min="8728" max="8728" width="10.81640625" style="445"/>
    <col min="8729" max="8729" width="14.7265625" style="445" bestFit="1" customWidth="1"/>
    <col min="8730" max="8945" width="10.81640625" style="445"/>
    <col min="8946" max="8975" width="3.7265625" style="445" customWidth="1"/>
    <col min="8976" max="8976" width="10.54296875" style="445" customWidth="1"/>
    <col min="8977" max="8977" width="8.1796875" style="445" customWidth="1"/>
    <col min="8978" max="8978" width="10.54296875" style="445" customWidth="1"/>
    <col min="8979" max="8979" width="7.7265625" style="445" customWidth="1"/>
    <col min="8980" max="8980" width="26.1796875" style="445" customWidth="1"/>
    <col min="8981" max="8982" width="10.81640625" style="445"/>
    <col min="8983" max="8983" width="13.453125" style="445" customWidth="1"/>
    <col min="8984" max="8984" width="10.81640625" style="445"/>
    <col min="8985" max="8985" width="14.7265625" style="445" bestFit="1" customWidth="1"/>
    <col min="8986" max="9201" width="10.81640625" style="445"/>
    <col min="9202" max="9231" width="3.7265625" style="445" customWidth="1"/>
    <col min="9232" max="9232" width="10.54296875" style="445" customWidth="1"/>
    <col min="9233" max="9233" width="8.1796875" style="445" customWidth="1"/>
    <col min="9234" max="9234" width="10.54296875" style="445" customWidth="1"/>
    <col min="9235" max="9235" width="7.7265625" style="445" customWidth="1"/>
    <col min="9236" max="9236" width="26.1796875" style="445" customWidth="1"/>
    <col min="9237" max="9238" width="10.81640625" style="445"/>
    <col min="9239" max="9239" width="13.453125" style="445" customWidth="1"/>
    <col min="9240" max="9240" width="10.81640625" style="445"/>
    <col min="9241" max="9241" width="14.7265625" style="445" bestFit="1" customWidth="1"/>
    <col min="9242" max="9457" width="10.81640625" style="445"/>
    <col min="9458" max="9487" width="3.7265625" style="445" customWidth="1"/>
    <col min="9488" max="9488" width="10.54296875" style="445" customWidth="1"/>
    <col min="9489" max="9489" width="8.1796875" style="445" customWidth="1"/>
    <col min="9490" max="9490" width="10.54296875" style="445" customWidth="1"/>
    <col min="9491" max="9491" width="7.7265625" style="445" customWidth="1"/>
    <col min="9492" max="9492" width="26.1796875" style="445" customWidth="1"/>
    <col min="9493" max="9494" width="10.81640625" style="445"/>
    <col min="9495" max="9495" width="13.453125" style="445" customWidth="1"/>
    <col min="9496" max="9496" width="10.81640625" style="445"/>
    <col min="9497" max="9497" width="14.7265625" style="445" bestFit="1" customWidth="1"/>
    <col min="9498" max="9713" width="10.81640625" style="445"/>
    <col min="9714" max="9743" width="3.7265625" style="445" customWidth="1"/>
    <col min="9744" max="9744" width="10.54296875" style="445" customWidth="1"/>
    <col min="9745" max="9745" width="8.1796875" style="445" customWidth="1"/>
    <col min="9746" max="9746" width="10.54296875" style="445" customWidth="1"/>
    <col min="9747" max="9747" width="7.7265625" style="445" customWidth="1"/>
    <col min="9748" max="9748" width="26.1796875" style="445" customWidth="1"/>
    <col min="9749" max="9750" width="10.81640625" style="445"/>
    <col min="9751" max="9751" width="13.453125" style="445" customWidth="1"/>
    <col min="9752" max="9752" width="10.81640625" style="445"/>
    <col min="9753" max="9753" width="14.7265625" style="445" bestFit="1" customWidth="1"/>
    <col min="9754" max="9969" width="10.81640625" style="445"/>
    <col min="9970" max="9999" width="3.7265625" style="445" customWidth="1"/>
    <col min="10000" max="10000" width="10.54296875" style="445" customWidth="1"/>
    <col min="10001" max="10001" width="8.1796875" style="445" customWidth="1"/>
    <col min="10002" max="10002" width="10.54296875" style="445" customWidth="1"/>
    <col min="10003" max="10003" width="7.7265625" style="445" customWidth="1"/>
    <col min="10004" max="10004" width="26.1796875" style="445" customWidth="1"/>
    <col min="10005" max="10006" width="10.81640625" style="445"/>
    <col min="10007" max="10007" width="13.453125" style="445" customWidth="1"/>
    <col min="10008" max="10008" width="10.81640625" style="445"/>
    <col min="10009" max="10009" width="14.7265625" style="445" bestFit="1" customWidth="1"/>
    <col min="10010" max="10225" width="10.81640625" style="445"/>
    <col min="10226" max="10255" width="3.7265625" style="445" customWidth="1"/>
    <col min="10256" max="10256" width="10.54296875" style="445" customWidth="1"/>
    <col min="10257" max="10257" width="8.1796875" style="445" customWidth="1"/>
    <col min="10258" max="10258" width="10.54296875" style="445" customWidth="1"/>
    <col min="10259" max="10259" width="7.7265625" style="445" customWidth="1"/>
    <col min="10260" max="10260" width="26.1796875" style="445" customWidth="1"/>
    <col min="10261" max="10262" width="10.81640625" style="445"/>
    <col min="10263" max="10263" width="13.453125" style="445" customWidth="1"/>
    <col min="10264" max="10264" width="10.81640625" style="445"/>
    <col min="10265" max="10265" width="14.7265625" style="445" bestFit="1" customWidth="1"/>
    <col min="10266" max="10481" width="10.81640625" style="445"/>
    <col min="10482" max="10511" width="3.7265625" style="445" customWidth="1"/>
    <col min="10512" max="10512" width="10.54296875" style="445" customWidth="1"/>
    <col min="10513" max="10513" width="8.1796875" style="445" customWidth="1"/>
    <col min="10514" max="10514" width="10.54296875" style="445" customWidth="1"/>
    <col min="10515" max="10515" width="7.7265625" style="445" customWidth="1"/>
    <col min="10516" max="10516" width="26.1796875" style="445" customWidth="1"/>
    <col min="10517" max="10518" width="10.81640625" style="445"/>
    <col min="10519" max="10519" width="13.453125" style="445" customWidth="1"/>
    <col min="10520" max="10520" width="10.81640625" style="445"/>
    <col min="10521" max="10521" width="14.7265625" style="445" bestFit="1" customWidth="1"/>
    <col min="10522" max="10737" width="10.81640625" style="445"/>
    <col min="10738" max="10767" width="3.7265625" style="445" customWidth="1"/>
    <col min="10768" max="10768" width="10.54296875" style="445" customWidth="1"/>
    <col min="10769" max="10769" width="8.1796875" style="445" customWidth="1"/>
    <col min="10770" max="10770" width="10.54296875" style="445" customWidth="1"/>
    <col min="10771" max="10771" width="7.7265625" style="445" customWidth="1"/>
    <col min="10772" max="10772" width="26.1796875" style="445" customWidth="1"/>
    <col min="10773" max="10774" width="10.81640625" style="445"/>
    <col min="10775" max="10775" width="13.453125" style="445" customWidth="1"/>
    <col min="10776" max="10776" width="10.81640625" style="445"/>
    <col min="10777" max="10777" width="14.7265625" style="445" bestFit="1" customWidth="1"/>
    <col min="10778" max="10993" width="10.81640625" style="445"/>
    <col min="10994" max="11023" width="3.7265625" style="445" customWidth="1"/>
    <col min="11024" max="11024" width="10.54296875" style="445" customWidth="1"/>
    <col min="11025" max="11025" width="8.1796875" style="445" customWidth="1"/>
    <col min="11026" max="11026" width="10.54296875" style="445" customWidth="1"/>
    <col min="11027" max="11027" width="7.7265625" style="445" customWidth="1"/>
    <col min="11028" max="11028" width="26.1796875" style="445" customWidth="1"/>
    <col min="11029" max="11030" width="10.81640625" style="445"/>
    <col min="11031" max="11031" width="13.453125" style="445" customWidth="1"/>
    <col min="11032" max="11032" width="10.81640625" style="445"/>
    <col min="11033" max="11033" width="14.7265625" style="445" bestFit="1" customWidth="1"/>
    <col min="11034" max="11249" width="10.81640625" style="445"/>
    <col min="11250" max="11279" width="3.7265625" style="445" customWidth="1"/>
    <col min="11280" max="11280" width="10.54296875" style="445" customWidth="1"/>
    <col min="11281" max="11281" width="8.1796875" style="445" customWidth="1"/>
    <col min="11282" max="11282" width="10.54296875" style="445" customWidth="1"/>
    <col min="11283" max="11283" width="7.7265625" style="445" customWidth="1"/>
    <col min="11284" max="11284" width="26.1796875" style="445" customWidth="1"/>
    <col min="11285" max="11286" width="10.81640625" style="445"/>
    <col min="11287" max="11287" width="13.453125" style="445" customWidth="1"/>
    <col min="11288" max="11288" width="10.81640625" style="445"/>
    <col min="11289" max="11289" width="14.7265625" style="445" bestFit="1" customWidth="1"/>
    <col min="11290" max="11505" width="10.81640625" style="445"/>
    <col min="11506" max="11535" width="3.7265625" style="445" customWidth="1"/>
    <col min="11536" max="11536" width="10.54296875" style="445" customWidth="1"/>
    <col min="11537" max="11537" width="8.1796875" style="445" customWidth="1"/>
    <col min="11538" max="11538" width="10.54296875" style="445" customWidth="1"/>
    <col min="11539" max="11539" width="7.7265625" style="445" customWidth="1"/>
    <col min="11540" max="11540" width="26.1796875" style="445" customWidth="1"/>
    <col min="11541" max="11542" width="10.81640625" style="445"/>
    <col min="11543" max="11543" width="13.453125" style="445" customWidth="1"/>
    <col min="11544" max="11544" width="10.81640625" style="445"/>
    <col min="11545" max="11545" width="14.7265625" style="445" bestFit="1" customWidth="1"/>
    <col min="11546" max="11761" width="10.81640625" style="445"/>
    <col min="11762" max="11791" width="3.7265625" style="445" customWidth="1"/>
    <col min="11792" max="11792" width="10.54296875" style="445" customWidth="1"/>
    <col min="11793" max="11793" width="8.1796875" style="445" customWidth="1"/>
    <col min="11794" max="11794" width="10.54296875" style="445" customWidth="1"/>
    <col min="11795" max="11795" width="7.7265625" style="445" customWidth="1"/>
    <col min="11796" max="11796" width="26.1796875" style="445" customWidth="1"/>
    <col min="11797" max="11798" width="10.81640625" style="445"/>
    <col min="11799" max="11799" width="13.453125" style="445" customWidth="1"/>
    <col min="11800" max="11800" width="10.81640625" style="445"/>
    <col min="11801" max="11801" width="14.7265625" style="445" bestFit="1" customWidth="1"/>
    <col min="11802" max="12017" width="10.81640625" style="445"/>
    <col min="12018" max="12047" width="3.7265625" style="445" customWidth="1"/>
    <col min="12048" max="12048" width="10.54296875" style="445" customWidth="1"/>
    <col min="12049" max="12049" width="8.1796875" style="445" customWidth="1"/>
    <col min="12050" max="12050" width="10.54296875" style="445" customWidth="1"/>
    <col min="12051" max="12051" width="7.7265625" style="445" customWidth="1"/>
    <col min="12052" max="12052" width="26.1796875" style="445" customWidth="1"/>
    <col min="12053" max="12054" width="10.81640625" style="445"/>
    <col min="12055" max="12055" width="13.453125" style="445" customWidth="1"/>
    <col min="12056" max="12056" width="10.81640625" style="445"/>
    <col min="12057" max="12057" width="14.7265625" style="445" bestFit="1" customWidth="1"/>
    <col min="12058" max="12273" width="10.81640625" style="445"/>
    <col min="12274" max="12303" width="3.7265625" style="445" customWidth="1"/>
    <col min="12304" max="12304" width="10.54296875" style="445" customWidth="1"/>
    <col min="12305" max="12305" width="8.1796875" style="445" customWidth="1"/>
    <col min="12306" max="12306" width="10.54296875" style="445" customWidth="1"/>
    <col min="12307" max="12307" width="7.7265625" style="445" customWidth="1"/>
    <col min="12308" max="12308" width="26.1796875" style="445" customWidth="1"/>
    <col min="12309" max="12310" width="10.81640625" style="445"/>
    <col min="12311" max="12311" width="13.453125" style="445" customWidth="1"/>
    <col min="12312" max="12312" width="10.81640625" style="445"/>
    <col min="12313" max="12313" width="14.7265625" style="445" bestFit="1" customWidth="1"/>
    <col min="12314" max="12529" width="10.81640625" style="445"/>
    <col min="12530" max="12559" width="3.7265625" style="445" customWidth="1"/>
    <col min="12560" max="12560" width="10.54296875" style="445" customWidth="1"/>
    <col min="12561" max="12561" width="8.1796875" style="445" customWidth="1"/>
    <col min="12562" max="12562" width="10.54296875" style="445" customWidth="1"/>
    <col min="12563" max="12563" width="7.7265625" style="445" customWidth="1"/>
    <col min="12564" max="12564" width="26.1796875" style="445" customWidth="1"/>
    <col min="12565" max="12566" width="10.81640625" style="445"/>
    <col min="12567" max="12567" width="13.453125" style="445" customWidth="1"/>
    <col min="12568" max="12568" width="10.81640625" style="445"/>
    <col min="12569" max="12569" width="14.7265625" style="445" bestFit="1" customWidth="1"/>
    <col min="12570" max="12785" width="10.81640625" style="445"/>
    <col min="12786" max="12815" width="3.7265625" style="445" customWidth="1"/>
    <col min="12816" max="12816" width="10.54296875" style="445" customWidth="1"/>
    <col min="12817" max="12817" width="8.1796875" style="445" customWidth="1"/>
    <col min="12818" max="12818" width="10.54296875" style="445" customWidth="1"/>
    <col min="12819" max="12819" width="7.7265625" style="445" customWidth="1"/>
    <col min="12820" max="12820" width="26.1796875" style="445" customWidth="1"/>
    <col min="12821" max="12822" width="10.81640625" style="445"/>
    <col min="12823" max="12823" width="13.453125" style="445" customWidth="1"/>
    <col min="12824" max="12824" width="10.81640625" style="445"/>
    <col min="12825" max="12825" width="14.7265625" style="445" bestFit="1" customWidth="1"/>
    <col min="12826" max="13041" width="10.81640625" style="445"/>
    <col min="13042" max="13071" width="3.7265625" style="445" customWidth="1"/>
    <col min="13072" max="13072" width="10.54296875" style="445" customWidth="1"/>
    <col min="13073" max="13073" width="8.1796875" style="445" customWidth="1"/>
    <col min="13074" max="13074" width="10.54296875" style="445" customWidth="1"/>
    <col min="13075" max="13075" width="7.7265625" style="445" customWidth="1"/>
    <col min="13076" max="13076" width="26.1796875" style="445" customWidth="1"/>
    <col min="13077" max="13078" width="10.81640625" style="445"/>
    <col min="13079" max="13079" width="13.453125" style="445" customWidth="1"/>
    <col min="13080" max="13080" width="10.81640625" style="445"/>
    <col min="13081" max="13081" width="14.7265625" style="445" bestFit="1" customWidth="1"/>
    <col min="13082" max="13297" width="10.81640625" style="445"/>
    <col min="13298" max="13327" width="3.7265625" style="445" customWidth="1"/>
    <col min="13328" max="13328" width="10.54296875" style="445" customWidth="1"/>
    <col min="13329" max="13329" width="8.1796875" style="445" customWidth="1"/>
    <col min="13330" max="13330" width="10.54296875" style="445" customWidth="1"/>
    <col min="13331" max="13331" width="7.7265625" style="445" customWidth="1"/>
    <col min="13332" max="13332" width="26.1796875" style="445" customWidth="1"/>
    <col min="13333" max="13334" width="10.81640625" style="445"/>
    <col min="13335" max="13335" width="13.453125" style="445" customWidth="1"/>
    <col min="13336" max="13336" width="10.81640625" style="445"/>
    <col min="13337" max="13337" width="14.7265625" style="445" bestFit="1" customWidth="1"/>
    <col min="13338" max="13553" width="10.81640625" style="445"/>
    <col min="13554" max="13583" width="3.7265625" style="445" customWidth="1"/>
    <col min="13584" max="13584" width="10.54296875" style="445" customWidth="1"/>
    <col min="13585" max="13585" width="8.1796875" style="445" customWidth="1"/>
    <col min="13586" max="13586" width="10.54296875" style="445" customWidth="1"/>
    <col min="13587" max="13587" width="7.7265625" style="445" customWidth="1"/>
    <col min="13588" max="13588" width="26.1796875" style="445" customWidth="1"/>
    <col min="13589" max="13590" width="10.81640625" style="445"/>
    <col min="13591" max="13591" width="13.453125" style="445" customWidth="1"/>
    <col min="13592" max="13592" width="10.81640625" style="445"/>
    <col min="13593" max="13593" width="14.7265625" style="445" bestFit="1" customWidth="1"/>
    <col min="13594" max="13809" width="10.81640625" style="445"/>
    <col min="13810" max="13839" width="3.7265625" style="445" customWidth="1"/>
    <col min="13840" max="13840" width="10.54296875" style="445" customWidth="1"/>
    <col min="13841" max="13841" width="8.1796875" style="445" customWidth="1"/>
    <col min="13842" max="13842" width="10.54296875" style="445" customWidth="1"/>
    <col min="13843" max="13843" width="7.7265625" style="445" customWidth="1"/>
    <col min="13844" max="13844" width="26.1796875" style="445" customWidth="1"/>
    <col min="13845" max="13846" width="10.81640625" style="445"/>
    <col min="13847" max="13847" width="13.453125" style="445" customWidth="1"/>
    <col min="13848" max="13848" width="10.81640625" style="445"/>
    <col min="13849" max="13849" width="14.7265625" style="445" bestFit="1" customWidth="1"/>
    <col min="13850" max="14065" width="10.81640625" style="445"/>
    <col min="14066" max="14095" width="3.7265625" style="445" customWidth="1"/>
    <col min="14096" max="14096" width="10.54296875" style="445" customWidth="1"/>
    <col min="14097" max="14097" width="8.1796875" style="445" customWidth="1"/>
    <col min="14098" max="14098" width="10.54296875" style="445" customWidth="1"/>
    <col min="14099" max="14099" width="7.7265625" style="445" customWidth="1"/>
    <col min="14100" max="14100" width="26.1796875" style="445" customWidth="1"/>
    <col min="14101" max="14102" width="10.81640625" style="445"/>
    <col min="14103" max="14103" width="13.453125" style="445" customWidth="1"/>
    <col min="14104" max="14104" width="10.81640625" style="445"/>
    <col min="14105" max="14105" width="14.7265625" style="445" bestFit="1" customWidth="1"/>
    <col min="14106" max="14321" width="10.81640625" style="445"/>
    <col min="14322" max="14351" width="3.7265625" style="445" customWidth="1"/>
    <col min="14352" max="14352" width="10.54296875" style="445" customWidth="1"/>
    <col min="14353" max="14353" width="8.1796875" style="445" customWidth="1"/>
    <col min="14354" max="14354" width="10.54296875" style="445" customWidth="1"/>
    <col min="14355" max="14355" width="7.7265625" style="445" customWidth="1"/>
    <col min="14356" max="14356" width="26.1796875" style="445" customWidth="1"/>
    <col min="14357" max="14358" width="10.81640625" style="445"/>
    <col min="14359" max="14359" width="13.453125" style="445" customWidth="1"/>
    <col min="14360" max="14360" width="10.81640625" style="445"/>
    <col min="14361" max="14361" width="14.7265625" style="445" bestFit="1" customWidth="1"/>
    <col min="14362" max="14577" width="10.81640625" style="445"/>
    <col min="14578" max="14607" width="3.7265625" style="445" customWidth="1"/>
    <col min="14608" max="14608" width="10.54296875" style="445" customWidth="1"/>
    <col min="14609" max="14609" width="8.1796875" style="445" customWidth="1"/>
    <col min="14610" max="14610" width="10.54296875" style="445" customWidth="1"/>
    <col min="14611" max="14611" width="7.7265625" style="445" customWidth="1"/>
    <col min="14612" max="14612" width="26.1796875" style="445" customWidth="1"/>
    <col min="14613" max="14614" width="10.81640625" style="445"/>
    <col min="14615" max="14615" width="13.453125" style="445" customWidth="1"/>
    <col min="14616" max="14616" width="10.81640625" style="445"/>
    <col min="14617" max="14617" width="14.7265625" style="445" bestFit="1" customWidth="1"/>
    <col min="14618" max="14833" width="10.81640625" style="445"/>
    <col min="14834" max="14863" width="3.7265625" style="445" customWidth="1"/>
    <col min="14864" max="14864" width="10.54296875" style="445" customWidth="1"/>
    <col min="14865" max="14865" width="8.1796875" style="445" customWidth="1"/>
    <col min="14866" max="14866" width="10.54296875" style="445" customWidth="1"/>
    <col min="14867" max="14867" width="7.7265625" style="445" customWidth="1"/>
    <col min="14868" max="14868" width="26.1796875" style="445" customWidth="1"/>
    <col min="14869" max="14870" width="10.81640625" style="445"/>
    <col min="14871" max="14871" width="13.453125" style="445" customWidth="1"/>
    <col min="14872" max="14872" width="10.81640625" style="445"/>
    <col min="14873" max="14873" width="14.7265625" style="445" bestFit="1" customWidth="1"/>
    <col min="14874" max="15089" width="10.81640625" style="445"/>
    <col min="15090" max="15119" width="3.7265625" style="445" customWidth="1"/>
    <col min="15120" max="15120" width="10.54296875" style="445" customWidth="1"/>
    <col min="15121" max="15121" width="8.1796875" style="445" customWidth="1"/>
    <col min="15122" max="15122" width="10.54296875" style="445" customWidth="1"/>
    <col min="15123" max="15123" width="7.7265625" style="445" customWidth="1"/>
    <col min="15124" max="15124" width="26.1796875" style="445" customWidth="1"/>
    <col min="15125" max="15126" width="10.81640625" style="445"/>
    <col min="15127" max="15127" width="13.453125" style="445" customWidth="1"/>
    <col min="15128" max="15128" width="10.81640625" style="445"/>
    <col min="15129" max="15129" width="14.7265625" style="445" bestFit="1" customWidth="1"/>
    <col min="15130" max="15345" width="10.81640625" style="445"/>
    <col min="15346" max="15375" width="3.7265625" style="445" customWidth="1"/>
    <col min="15376" max="15376" width="10.54296875" style="445" customWidth="1"/>
    <col min="15377" max="15377" width="8.1796875" style="445" customWidth="1"/>
    <col min="15378" max="15378" width="10.54296875" style="445" customWidth="1"/>
    <col min="15379" max="15379" width="7.7265625" style="445" customWidth="1"/>
    <col min="15380" max="15380" width="26.1796875" style="445" customWidth="1"/>
    <col min="15381" max="15382" width="10.81640625" style="445"/>
    <col min="15383" max="15383" width="13.453125" style="445" customWidth="1"/>
    <col min="15384" max="15384" width="10.81640625" style="445"/>
    <col min="15385" max="15385" width="14.7265625" style="445" bestFit="1" customWidth="1"/>
    <col min="15386" max="15601" width="10.81640625" style="445"/>
    <col min="15602" max="15631" width="3.7265625" style="445" customWidth="1"/>
    <col min="15632" max="15632" width="10.54296875" style="445" customWidth="1"/>
    <col min="15633" max="15633" width="8.1796875" style="445" customWidth="1"/>
    <col min="15634" max="15634" width="10.54296875" style="445" customWidth="1"/>
    <col min="15635" max="15635" width="7.7265625" style="445" customWidth="1"/>
    <col min="15636" max="15636" width="26.1796875" style="445" customWidth="1"/>
    <col min="15637" max="15638" width="10.81640625" style="445"/>
    <col min="15639" max="15639" width="13.453125" style="445" customWidth="1"/>
    <col min="15640" max="15640" width="10.81640625" style="445"/>
    <col min="15641" max="15641" width="14.7265625" style="445" bestFit="1" customWidth="1"/>
    <col min="15642" max="15857" width="10.81640625" style="445"/>
    <col min="15858" max="15887" width="3.7265625" style="445" customWidth="1"/>
    <col min="15888" max="15888" width="10.54296875" style="445" customWidth="1"/>
    <col min="15889" max="15889" width="8.1796875" style="445" customWidth="1"/>
    <col min="15890" max="15890" width="10.54296875" style="445" customWidth="1"/>
    <col min="15891" max="15891" width="7.7265625" style="445" customWidth="1"/>
    <col min="15892" max="15892" width="26.1796875" style="445" customWidth="1"/>
    <col min="15893" max="15894" width="10.81640625" style="445"/>
    <col min="15895" max="15895" width="13.453125" style="445" customWidth="1"/>
    <col min="15896" max="15896" width="10.81640625" style="445"/>
    <col min="15897" max="15897" width="14.7265625" style="445" bestFit="1" customWidth="1"/>
    <col min="15898" max="16113" width="10.81640625" style="445"/>
    <col min="16114" max="16143" width="3.7265625" style="445" customWidth="1"/>
    <col min="16144" max="16144" width="10.54296875" style="445" customWidth="1"/>
    <col min="16145" max="16145" width="8.1796875" style="445" customWidth="1"/>
    <col min="16146" max="16146" width="10.54296875" style="445" customWidth="1"/>
    <col min="16147" max="16147" width="7.7265625" style="445" customWidth="1"/>
    <col min="16148" max="16148" width="26.1796875" style="445" customWidth="1"/>
    <col min="16149" max="16150" width="10.81640625" style="445"/>
    <col min="16151" max="16151" width="13.453125" style="445" customWidth="1"/>
    <col min="16152" max="16152" width="10.81640625" style="445"/>
    <col min="16153" max="16153" width="14.7265625" style="445" bestFit="1" customWidth="1"/>
    <col min="16154" max="16384" width="10.81640625" style="445"/>
  </cols>
  <sheetData>
    <row r="1" spans="1:40" ht="23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0" ht="23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0" ht="23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0" ht="14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0" ht="17.5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0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0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0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0" ht="31.15" customHeight="1" thickBot="1" x14ac:dyDescent="0.3">
      <c r="A9" s="1246" t="s">
        <v>70</v>
      </c>
      <c r="B9" s="1247"/>
      <c r="C9" s="1247"/>
      <c r="D9" s="1247"/>
      <c r="E9" s="1247"/>
      <c r="F9" s="1247"/>
      <c r="G9" s="1247"/>
      <c r="H9" s="1248" t="s">
        <v>76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734</v>
      </c>
      <c r="AF9" s="1197"/>
      <c r="AG9" s="1198"/>
      <c r="AH9" s="1198"/>
      <c r="AI9" s="1199"/>
      <c r="AJ9" s="478" t="s">
        <v>427</v>
      </c>
      <c r="AK9" s="477" t="s">
        <v>36</v>
      </c>
      <c r="AL9" s="476" t="s">
        <v>426</v>
      </c>
      <c r="AM9" s="1200" t="s">
        <v>425</v>
      </c>
      <c r="AN9" s="1201"/>
    </row>
    <row r="10" spans="1:40" ht="13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0" ht="13.5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705</v>
      </c>
      <c r="AL11" s="475" t="s">
        <v>417</v>
      </c>
      <c r="AM11" s="1158"/>
      <c r="AN11" s="1163"/>
    </row>
    <row r="12" spans="1:40" ht="3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6"/>
      <c r="AH12" s="1167"/>
      <c r="AI12" s="468" t="s">
        <v>703</v>
      </c>
      <c r="AJ12" s="467"/>
      <c r="AK12" s="466">
        <v>2.1</v>
      </c>
      <c r="AL12" s="466">
        <v>1.9</v>
      </c>
      <c r="AM12" s="470"/>
      <c r="AN12" s="465">
        <f>AK12*AL12</f>
        <v>3.9899999999999998</v>
      </c>
    </row>
    <row r="13" spans="1:40" ht="3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704</v>
      </c>
      <c r="AJ13" s="467"/>
      <c r="AK13" s="466">
        <v>2.2999999999999998</v>
      </c>
      <c r="AL13" s="466">
        <v>2.2000000000000002</v>
      </c>
      <c r="AM13" s="470"/>
      <c r="AN13" s="465">
        <f>AK13*AL13</f>
        <v>5.0599999999999996</v>
      </c>
    </row>
    <row r="14" spans="1:40" ht="15.5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/>
      <c r="AJ14" s="467"/>
      <c r="AK14" s="466"/>
      <c r="AL14" s="466"/>
      <c r="AM14" s="470"/>
      <c r="AN14" s="465">
        <f>AM14</f>
        <v>0</v>
      </c>
    </row>
    <row r="15" spans="1:40" ht="15.5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/>
      <c r="AJ15" s="467"/>
      <c r="AK15" s="466"/>
      <c r="AL15" s="467"/>
      <c r="AM15" s="470"/>
      <c r="AN15" s="465">
        <f>AK15*AL15</f>
        <v>0</v>
      </c>
    </row>
    <row r="16" spans="1:40" ht="15.5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/>
      <c r="AJ16" s="467"/>
      <c r="AK16" s="466"/>
      <c r="AL16" s="466"/>
      <c r="AM16" s="470"/>
      <c r="AN16" s="465"/>
    </row>
    <row r="17" spans="1:40" ht="15.5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/>
      <c r="AJ17" s="467"/>
      <c r="AK17" s="466"/>
      <c r="AL17" s="466"/>
      <c r="AM17" s="470"/>
      <c r="AN17" s="465">
        <f>AK17*AL17</f>
        <v>0</v>
      </c>
    </row>
    <row r="18" spans="1:40" ht="15.5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/>
      <c r="AJ18" s="467"/>
      <c r="AK18" s="466"/>
      <c r="AL18" s="466"/>
      <c r="AM18" s="466"/>
      <c r="AN18" s="465">
        <f>AM18</f>
        <v>0</v>
      </c>
    </row>
    <row r="19" spans="1:40" ht="15.5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/>
      <c r="AJ19" s="467"/>
      <c r="AK19" s="466"/>
      <c r="AL19" s="466"/>
      <c r="AM19" s="466"/>
      <c r="AN19" s="465"/>
    </row>
    <row r="20" spans="1:40" ht="15.5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8"/>
      <c r="AJ20" s="467"/>
      <c r="AK20" s="466"/>
      <c r="AL20" s="466"/>
      <c r="AM20" s="466"/>
      <c r="AN20" s="465"/>
    </row>
    <row r="21" spans="1:40" ht="15.5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/>
      <c r="AJ21" s="467"/>
      <c r="AK21" s="466"/>
      <c r="AL21" s="466"/>
      <c r="AM21" s="466"/>
      <c r="AN21" s="465"/>
    </row>
    <row r="22" spans="1:40" ht="15.5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1166"/>
      <c r="AH22" s="1167"/>
      <c r="AI22" s="468"/>
      <c r="AJ22" s="467"/>
      <c r="AK22" s="466"/>
      <c r="AL22" s="466"/>
      <c r="AM22" s="466"/>
      <c r="AN22" s="465"/>
    </row>
    <row r="23" spans="1:40" ht="15.5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545"/>
      <c r="AH23" s="546"/>
      <c r="AI23" s="468"/>
      <c r="AJ23" s="467"/>
      <c r="AK23" s="466"/>
      <c r="AL23" s="466"/>
      <c r="AM23" s="466"/>
      <c r="AN23" s="465"/>
    </row>
    <row r="24" spans="1:40" ht="15.5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545"/>
      <c r="AH24" s="546"/>
      <c r="AI24" s="468"/>
      <c r="AJ24" s="467"/>
      <c r="AK24" s="466"/>
      <c r="AL24" s="466"/>
      <c r="AM24" s="466"/>
      <c r="AN24" s="465"/>
    </row>
    <row r="25" spans="1:40" ht="15.5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545"/>
      <c r="AH25" s="546"/>
      <c r="AI25" s="468"/>
      <c r="AJ25" s="467"/>
      <c r="AK25" s="467"/>
      <c r="AL25" s="466"/>
      <c r="AM25" s="466"/>
      <c r="AN25" s="465"/>
    </row>
    <row r="26" spans="1:40" ht="15.5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545"/>
      <c r="AH26" s="546"/>
      <c r="AI26" s="468"/>
      <c r="AJ26" s="467"/>
      <c r="AK26" s="467"/>
      <c r="AL26" s="466"/>
      <c r="AM26" s="466"/>
      <c r="AN26" s="465"/>
    </row>
    <row r="27" spans="1:40" ht="15.5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545"/>
      <c r="AH27" s="546"/>
      <c r="AI27" s="468"/>
      <c r="AJ27" s="467"/>
      <c r="AK27" s="467"/>
      <c r="AL27" s="466"/>
      <c r="AM27" s="466"/>
      <c r="AN27" s="465"/>
    </row>
    <row r="28" spans="1:40" ht="15.5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545"/>
      <c r="AH28" s="546"/>
      <c r="AI28" s="468"/>
      <c r="AJ28" s="467"/>
      <c r="AK28" s="467"/>
      <c r="AL28" s="466"/>
      <c r="AM28" s="466"/>
      <c r="AN28" s="465"/>
    </row>
    <row r="29" spans="1:40" ht="15.5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545"/>
      <c r="AH29" s="546"/>
      <c r="AI29" s="468"/>
      <c r="AJ29" s="467"/>
      <c r="AK29" s="467"/>
      <c r="AL29" s="466"/>
      <c r="AM29" s="466"/>
      <c r="AN29" s="465"/>
    </row>
    <row r="30" spans="1:40" ht="15.5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545"/>
      <c r="AH30" s="546"/>
      <c r="AI30" s="468"/>
      <c r="AJ30" s="467"/>
      <c r="AK30" s="467"/>
      <c r="AL30" s="466"/>
      <c r="AM30" s="466"/>
      <c r="AN30" s="465"/>
    </row>
    <row r="31" spans="1:40" ht="15.5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545"/>
      <c r="AH31" s="546"/>
      <c r="AI31" s="468"/>
      <c r="AJ31" s="467"/>
      <c r="AK31" s="467"/>
      <c r="AL31" s="466"/>
      <c r="AM31" s="466"/>
      <c r="AN31" s="465"/>
    </row>
    <row r="32" spans="1:40" ht="15.5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545"/>
      <c r="AH32" s="546"/>
      <c r="AI32" s="468"/>
      <c r="AJ32" s="467"/>
      <c r="AK32" s="467"/>
      <c r="AL32" s="466"/>
      <c r="AM32" s="466"/>
      <c r="AN32" s="465"/>
    </row>
    <row r="33" spans="1:40" ht="15.5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545"/>
      <c r="AH33" s="546"/>
      <c r="AI33" s="468"/>
      <c r="AJ33" s="467"/>
      <c r="AK33" s="467"/>
      <c r="AL33" s="466"/>
      <c r="AM33" s="466"/>
      <c r="AN33" s="465"/>
    </row>
    <row r="34" spans="1:40" ht="15.5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545"/>
      <c r="AH34" s="546"/>
      <c r="AI34" s="468"/>
      <c r="AJ34" s="467"/>
      <c r="AK34" s="467"/>
      <c r="AL34" s="466"/>
      <c r="AM34" s="466"/>
      <c r="AN34" s="465"/>
    </row>
    <row r="35" spans="1:40" ht="15.5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545"/>
      <c r="AH35" s="546"/>
      <c r="AI35" s="468"/>
      <c r="AJ35" s="467"/>
      <c r="AK35" s="467"/>
      <c r="AL35" s="466"/>
      <c r="AM35" s="466"/>
      <c r="AN35" s="465"/>
    </row>
    <row r="36" spans="1:40" ht="15.5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545"/>
      <c r="AH36" s="546"/>
      <c r="AI36" s="468"/>
      <c r="AJ36" s="467"/>
      <c r="AK36" s="467"/>
      <c r="AL36" s="466"/>
      <c r="AM36" s="466"/>
      <c r="AN36" s="465"/>
    </row>
    <row r="37" spans="1:40" ht="15.5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545"/>
      <c r="AH37" s="546"/>
      <c r="AI37" s="468"/>
      <c r="AJ37" s="467"/>
      <c r="AK37" s="467"/>
      <c r="AL37" s="466"/>
      <c r="AM37" s="466"/>
      <c r="AN37" s="465"/>
    </row>
    <row r="38" spans="1:40" ht="15.5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545"/>
      <c r="AH38" s="546"/>
      <c r="AI38" s="468"/>
      <c r="AJ38" s="467"/>
      <c r="AK38" s="467"/>
      <c r="AL38" s="466"/>
      <c r="AM38" s="466"/>
      <c r="AN38" s="465"/>
    </row>
    <row r="39" spans="1:40" ht="15.5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1168"/>
      <c r="AH39" s="1169"/>
      <c r="AI39" s="469"/>
      <c r="AJ39" s="467"/>
      <c r="AK39" s="467"/>
      <c r="AL39" s="466"/>
      <c r="AM39" s="466"/>
      <c r="AN39" s="465"/>
    </row>
    <row r="40" spans="1:40" ht="15.5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1168"/>
      <c r="AH40" s="1169"/>
      <c r="AI40" s="468"/>
      <c r="AJ40" s="547"/>
      <c r="AK40" s="548"/>
      <c r="AL40" s="548"/>
      <c r="AM40" s="549"/>
      <c r="AN40" s="550"/>
    </row>
    <row r="41" spans="1:40" ht="16" thickBot="1" x14ac:dyDescent="0.4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1185"/>
      <c r="AH41" s="1186"/>
      <c r="AI41" s="464"/>
      <c r="AJ41" s="463"/>
      <c r="AK41" s="463"/>
      <c r="AL41" s="463"/>
      <c r="AM41" s="463"/>
      <c r="AN41" s="462"/>
    </row>
    <row r="42" spans="1:40" ht="15.5" x14ac:dyDescent="0.35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1187" t="s">
        <v>416</v>
      </c>
      <c r="AH42" s="1188"/>
      <c r="AI42" s="1188"/>
      <c r="AJ42" s="1188"/>
      <c r="AK42" s="1188"/>
      <c r="AL42" s="1188"/>
      <c r="AM42" s="1189"/>
      <c r="AN42" s="461">
        <f>SUM(AN12:AN41)</f>
        <v>9.0499999999999989</v>
      </c>
    </row>
    <row r="43" spans="1:40" ht="15.5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1190" t="s">
        <v>449</v>
      </c>
      <c r="AH43" s="1191"/>
      <c r="AI43" s="1191"/>
      <c r="AJ43" s="1191"/>
      <c r="AK43" s="1191"/>
      <c r="AL43" s="1191"/>
      <c r="AM43" s="1192"/>
      <c r="AN43" s="460">
        <f>1.5*1.3</f>
        <v>1.9500000000000002</v>
      </c>
    </row>
    <row r="44" spans="1:40" ht="18.5" thickBot="1" x14ac:dyDescent="0.45">
      <c r="A44" s="1150"/>
      <c r="B44" s="1151"/>
      <c r="C44" s="1151"/>
      <c r="D44" s="1151"/>
      <c r="E44" s="1151"/>
      <c r="F44" s="1151"/>
      <c r="G44" s="1151"/>
      <c r="H44" s="1151"/>
      <c r="I44" s="1151"/>
      <c r="J44" s="1151"/>
      <c r="K44" s="1151"/>
      <c r="L44" s="1151"/>
      <c r="M44" s="1151"/>
      <c r="N44" s="1151"/>
      <c r="O44" s="1151"/>
      <c r="P44" s="1151"/>
      <c r="Q44" s="1151"/>
      <c r="R44" s="1151"/>
      <c r="S44" s="1151"/>
      <c r="T44" s="1151"/>
      <c r="U44" s="1151"/>
      <c r="V44" s="1151"/>
      <c r="W44" s="1151"/>
      <c r="X44" s="1151"/>
      <c r="Y44" s="1151"/>
      <c r="Z44" s="1151"/>
      <c r="AA44" s="1151"/>
      <c r="AB44" s="1151"/>
      <c r="AC44" s="1151"/>
      <c r="AD44" s="1151"/>
      <c r="AE44" s="1151"/>
      <c r="AF44" s="1152"/>
      <c r="AG44" s="1193" t="s">
        <v>452</v>
      </c>
      <c r="AH44" s="1194"/>
      <c r="AI44" s="1194"/>
      <c r="AJ44" s="1194"/>
      <c r="AK44" s="1194"/>
      <c r="AL44" s="1194"/>
      <c r="AM44" s="1195"/>
      <c r="AN44" s="459">
        <f>AN42-AN43</f>
        <v>7.0999999999999988</v>
      </c>
    </row>
    <row r="45" spans="1:40" ht="15.5" x14ac:dyDescent="0.35">
      <c r="A45" s="458"/>
      <c r="B45" s="457"/>
      <c r="C45" s="453"/>
      <c r="D45" s="453"/>
      <c r="E45" s="453"/>
      <c r="F45" s="453"/>
      <c r="G45" s="453"/>
      <c r="H45" s="454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1170"/>
      <c r="T45" s="1170"/>
      <c r="U45" s="1170"/>
      <c r="V45" s="1170"/>
      <c r="W45" s="1170"/>
      <c r="X45" s="1170"/>
      <c r="Y45" s="1170"/>
      <c r="Z45" s="1170"/>
      <c r="AA45" s="1170"/>
      <c r="AB45" s="1170"/>
      <c r="AC45" s="1170"/>
      <c r="AD45" s="1170"/>
      <c r="AE45" s="1170"/>
      <c r="AF45" s="1170"/>
      <c r="AG45" s="1170"/>
      <c r="AH45" s="1170"/>
      <c r="AI45" s="456"/>
      <c r="AJ45" s="455"/>
      <c r="AK45" s="454"/>
      <c r="AL45" s="453"/>
      <c r="AM45" s="453"/>
      <c r="AN45" s="452"/>
    </row>
    <row r="46" spans="1:40" ht="15.5" x14ac:dyDescent="0.35">
      <c r="A46" s="448"/>
      <c r="B46" s="447"/>
      <c r="H46" s="446"/>
      <c r="S46" s="1171"/>
      <c r="T46" s="1171"/>
      <c r="U46" s="1171"/>
      <c r="V46" s="1171"/>
      <c r="W46" s="1171"/>
      <c r="X46" s="1171"/>
      <c r="Y46" s="1171"/>
      <c r="Z46" s="1171"/>
      <c r="AA46" s="1171"/>
      <c r="AB46" s="1171"/>
      <c r="AC46" s="1171"/>
      <c r="AD46" s="1171"/>
      <c r="AE46" s="1171"/>
      <c r="AF46" s="1171"/>
      <c r="AG46" s="1171"/>
      <c r="AH46" s="1171"/>
      <c r="AI46" s="451"/>
      <c r="AJ46" s="450"/>
      <c r="AK46" s="446"/>
      <c r="AN46" s="449"/>
    </row>
    <row r="47" spans="1:40" ht="15.5" x14ac:dyDescent="0.35">
      <c r="A47" s="448"/>
      <c r="B47" s="447"/>
      <c r="H47" s="446"/>
      <c r="S47" s="1171"/>
      <c r="T47" s="1171"/>
      <c r="U47" s="1171"/>
      <c r="V47" s="1171"/>
      <c r="W47" s="1171"/>
      <c r="X47" s="1171"/>
      <c r="Y47" s="1171"/>
      <c r="Z47" s="1171"/>
      <c r="AA47" s="1171"/>
      <c r="AB47" s="1171"/>
      <c r="AC47" s="1171"/>
      <c r="AD47" s="1171"/>
      <c r="AE47" s="1171"/>
      <c r="AF47" s="1171"/>
      <c r="AG47" s="1171"/>
      <c r="AH47" s="1171"/>
      <c r="AI47" s="451"/>
      <c r="AJ47" s="450"/>
      <c r="AK47" s="446"/>
      <c r="AN47" s="449"/>
    </row>
    <row r="48" spans="1:40" ht="15.5" x14ac:dyDescent="0.35">
      <c r="A48" s="448"/>
      <c r="B48" s="447"/>
      <c r="H48" s="446"/>
      <c r="S48" s="1171"/>
      <c r="T48" s="1171"/>
      <c r="U48" s="1171"/>
      <c r="V48" s="1171"/>
      <c r="W48" s="1171"/>
      <c r="X48" s="1171"/>
      <c r="Y48" s="1171"/>
      <c r="Z48" s="1171"/>
      <c r="AA48" s="1171"/>
      <c r="AB48" s="1171"/>
      <c r="AC48" s="1171"/>
      <c r="AD48" s="1171"/>
      <c r="AE48" s="1171"/>
      <c r="AF48" s="1171"/>
      <c r="AG48" s="1171"/>
      <c r="AH48" s="1171"/>
      <c r="AI48" s="451"/>
      <c r="AJ48" s="450"/>
      <c r="AK48" s="446"/>
      <c r="AN48" s="449"/>
    </row>
    <row r="49" spans="1:47" ht="15.5" x14ac:dyDescent="0.35">
      <c r="A49" s="448"/>
      <c r="B49" s="447"/>
      <c r="H49" s="446"/>
      <c r="S49" s="1171"/>
      <c r="T49" s="1171"/>
      <c r="U49" s="1171"/>
      <c r="V49" s="1171"/>
      <c r="W49" s="1171"/>
      <c r="X49" s="1171"/>
      <c r="Y49" s="1171"/>
      <c r="Z49" s="1171"/>
      <c r="AA49" s="1171"/>
      <c r="AB49" s="1171"/>
      <c r="AC49" s="1171"/>
      <c r="AD49" s="1171"/>
      <c r="AE49" s="1171"/>
      <c r="AF49" s="1171"/>
      <c r="AG49" s="1171"/>
      <c r="AH49" s="1171"/>
      <c r="AI49" s="451"/>
      <c r="AJ49" s="450"/>
      <c r="AK49" s="446"/>
      <c r="AN49" s="449"/>
    </row>
    <row r="50" spans="1:47" ht="15.5" x14ac:dyDescent="0.35">
      <c r="A50" s="448"/>
      <c r="B50" s="447"/>
      <c r="H50" s="446"/>
      <c r="S50" s="1171"/>
      <c r="T50" s="1171"/>
      <c r="U50" s="1171"/>
      <c r="V50" s="1171"/>
      <c r="W50" s="1171"/>
      <c r="X50" s="1171"/>
      <c r="Y50" s="1171"/>
      <c r="Z50" s="1171"/>
      <c r="AA50" s="1171"/>
      <c r="AB50" s="1171"/>
      <c r="AC50" s="1171"/>
      <c r="AD50" s="1171"/>
      <c r="AE50" s="1171"/>
      <c r="AF50" s="1171"/>
      <c r="AG50" s="1171"/>
      <c r="AH50" s="1171"/>
      <c r="AI50" s="1173" t="s">
        <v>541</v>
      </c>
      <c r="AJ50" s="1174"/>
      <c r="AK50" s="1174"/>
      <c r="AL50" s="1174"/>
      <c r="AM50" s="1174"/>
      <c r="AN50" s="1175"/>
    </row>
    <row r="51" spans="1:47" ht="13" x14ac:dyDescent="0.3">
      <c r="A51" s="1176"/>
      <c r="B51" s="1177"/>
      <c r="C51" s="1177"/>
      <c r="D51" s="1177"/>
      <c r="E51" s="1177"/>
      <c r="F51" s="1177"/>
      <c r="G51" s="1177"/>
      <c r="H51" s="1177"/>
      <c r="I51" s="1177"/>
      <c r="J51" s="1177"/>
      <c r="K51" s="1177"/>
      <c r="L51" s="1177"/>
      <c r="M51" s="1177"/>
      <c r="N51" s="1177"/>
      <c r="O51" s="1177"/>
      <c r="P51" s="1177"/>
      <c r="Q51" s="1177"/>
      <c r="R51" s="1177"/>
      <c r="S51" s="1171"/>
      <c r="T51" s="1171"/>
      <c r="U51" s="1171"/>
      <c r="V51" s="1171"/>
      <c r="W51" s="1171"/>
      <c r="X51" s="1171"/>
      <c r="Y51" s="1171"/>
      <c r="Z51" s="1171"/>
      <c r="AA51" s="1171"/>
      <c r="AB51" s="1171"/>
      <c r="AC51" s="1171"/>
      <c r="AD51" s="1171"/>
      <c r="AE51" s="1171"/>
      <c r="AF51" s="1171"/>
      <c r="AG51" s="1171"/>
      <c r="AH51" s="1171"/>
      <c r="AI51" s="1173" t="s">
        <v>542</v>
      </c>
      <c r="AJ51" s="1174"/>
      <c r="AK51" s="1174"/>
      <c r="AL51" s="1174"/>
      <c r="AM51" s="1174"/>
      <c r="AN51" s="1175"/>
    </row>
    <row r="52" spans="1:47" ht="13" x14ac:dyDescent="0.3">
      <c r="A52" s="1176"/>
      <c r="B52" s="1177"/>
      <c r="C52" s="1177"/>
      <c r="D52" s="1177"/>
      <c r="E52" s="1177"/>
      <c r="F52" s="1177"/>
      <c r="G52" s="1177"/>
      <c r="H52" s="1177"/>
      <c r="I52" s="1177"/>
      <c r="J52" s="1177"/>
      <c r="K52" s="1177"/>
      <c r="L52" s="1177"/>
      <c r="M52" s="1177"/>
      <c r="N52" s="1177"/>
      <c r="O52" s="1177"/>
      <c r="P52" s="1177"/>
      <c r="Q52" s="1177"/>
      <c r="R52" s="1177"/>
      <c r="S52" s="1171"/>
      <c r="T52" s="1171"/>
      <c r="U52" s="1171"/>
      <c r="V52" s="1171"/>
      <c r="W52" s="1171"/>
      <c r="X52" s="1171"/>
      <c r="Y52" s="1171"/>
      <c r="Z52" s="1171"/>
      <c r="AA52" s="1171"/>
      <c r="AB52" s="1171"/>
      <c r="AC52" s="1171"/>
      <c r="AD52" s="1171"/>
      <c r="AE52" s="1171"/>
      <c r="AF52" s="1171"/>
      <c r="AG52" s="1171"/>
      <c r="AH52" s="1171"/>
      <c r="AI52" s="1173" t="s">
        <v>543</v>
      </c>
      <c r="AJ52" s="1174"/>
      <c r="AK52" s="1174"/>
      <c r="AL52" s="1174"/>
      <c r="AM52" s="1174"/>
      <c r="AN52" s="1175"/>
    </row>
    <row r="53" spans="1:47" ht="13.5" thickBot="1" x14ac:dyDescent="0.35">
      <c r="A53" s="1179"/>
      <c r="B53" s="1180"/>
      <c r="C53" s="1180"/>
      <c r="D53" s="1180"/>
      <c r="E53" s="1180"/>
      <c r="F53" s="1180"/>
      <c r="G53" s="1180"/>
      <c r="H53" s="1180"/>
      <c r="I53" s="1180"/>
      <c r="J53" s="1180"/>
      <c r="K53" s="1180"/>
      <c r="L53" s="1180"/>
      <c r="M53" s="1180"/>
      <c r="N53" s="1180"/>
      <c r="O53" s="1180"/>
      <c r="P53" s="1180"/>
      <c r="Q53" s="1180"/>
      <c r="R53" s="1180"/>
      <c r="S53" s="1172"/>
      <c r="T53" s="1172"/>
      <c r="U53" s="1172"/>
      <c r="V53" s="1172"/>
      <c r="W53" s="1172"/>
      <c r="X53" s="1172"/>
      <c r="Y53" s="1172"/>
      <c r="Z53" s="1172"/>
      <c r="AA53" s="1172"/>
      <c r="AB53" s="1172"/>
      <c r="AC53" s="1172"/>
      <c r="AD53" s="1172"/>
      <c r="AE53" s="1172"/>
      <c r="AF53" s="1172"/>
      <c r="AG53" s="1172"/>
      <c r="AH53" s="1172"/>
      <c r="AI53" s="1182"/>
      <c r="AJ53" s="1183"/>
      <c r="AK53" s="1183"/>
      <c r="AL53" s="1183"/>
      <c r="AM53" s="1183"/>
      <c r="AN53" s="1184"/>
    </row>
    <row r="54" spans="1:47" ht="25.15" customHeight="1" x14ac:dyDescent="0.5">
      <c r="A54" s="1202"/>
      <c r="B54" s="1203"/>
      <c r="C54" s="1203"/>
      <c r="D54" s="1203"/>
      <c r="E54" s="1203"/>
      <c r="F54" s="1203"/>
      <c r="G54" s="1203"/>
      <c r="H54" s="1204"/>
      <c r="I54" s="1208" t="s">
        <v>443</v>
      </c>
      <c r="J54" s="1209"/>
      <c r="K54" s="1209"/>
      <c r="L54" s="1209"/>
      <c r="M54" s="1209"/>
      <c r="N54" s="1209"/>
      <c r="O54" s="1209"/>
      <c r="P54" s="1209"/>
      <c r="Q54" s="1209"/>
      <c r="R54" s="1209"/>
      <c r="S54" s="1209"/>
      <c r="T54" s="1209"/>
      <c r="U54" s="1209"/>
      <c r="V54" s="1209"/>
      <c r="W54" s="1209"/>
      <c r="X54" s="1209"/>
      <c r="Y54" s="1209"/>
      <c r="Z54" s="1209"/>
      <c r="AA54" s="1209"/>
      <c r="AB54" s="1209"/>
      <c r="AC54" s="1209"/>
      <c r="AD54" s="1209"/>
      <c r="AE54" s="1209"/>
      <c r="AF54" s="1209"/>
      <c r="AG54" s="1209"/>
      <c r="AH54" s="1209"/>
      <c r="AI54" s="1209"/>
      <c r="AJ54" s="1209"/>
      <c r="AK54" s="1210"/>
      <c r="AL54" s="1214" t="s">
        <v>442</v>
      </c>
      <c r="AM54" s="1215"/>
      <c r="AN54" s="1216"/>
    </row>
    <row r="55" spans="1:47" ht="25.15" customHeight="1" x14ac:dyDescent="0.5">
      <c r="A55" s="1205"/>
      <c r="B55" s="1206"/>
      <c r="C55" s="1206"/>
      <c r="D55" s="1206"/>
      <c r="E55" s="1206"/>
      <c r="F55" s="1206"/>
      <c r="G55" s="1206"/>
      <c r="H55" s="1207"/>
      <c r="I55" s="1211"/>
      <c r="J55" s="1212"/>
      <c r="K55" s="1212"/>
      <c r="L55" s="1212"/>
      <c r="M55" s="1212"/>
      <c r="N55" s="1212"/>
      <c r="O55" s="1212"/>
      <c r="P55" s="1212"/>
      <c r="Q55" s="1212"/>
      <c r="R55" s="1212"/>
      <c r="S55" s="1212"/>
      <c r="T55" s="1212"/>
      <c r="U55" s="1212"/>
      <c r="V55" s="1212"/>
      <c r="W55" s="1212"/>
      <c r="X55" s="1212"/>
      <c r="Y55" s="1212"/>
      <c r="Z55" s="1212"/>
      <c r="AA55" s="1212"/>
      <c r="AB55" s="1212"/>
      <c r="AC55" s="1212"/>
      <c r="AD55" s="1212"/>
      <c r="AE55" s="1212"/>
      <c r="AF55" s="1212"/>
      <c r="AG55" s="1212"/>
      <c r="AH55" s="1212"/>
      <c r="AI55" s="1212"/>
      <c r="AJ55" s="1212"/>
      <c r="AK55" s="1213"/>
      <c r="AL55" s="1217" t="s">
        <v>441</v>
      </c>
      <c r="AM55" s="1218"/>
      <c r="AN55" s="1219"/>
    </row>
    <row r="56" spans="1:47" ht="25.15" customHeight="1" x14ac:dyDescent="0.5">
      <c r="A56" s="1205"/>
      <c r="B56" s="1206"/>
      <c r="C56" s="1206"/>
      <c r="D56" s="1206"/>
      <c r="E56" s="1206"/>
      <c r="F56" s="1206"/>
      <c r="G56" s="1206"/>
      <c r="H56" s="1207"/>
      <c r="I56" s="1220" t="s">
        <v>440</v>
      </c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221"/>
      <c r="AF56" s="1221"/>
      <c r="AG56" s="1221"/>
      <c r="AH56" s="1221"/>
      <c r="AI56" s="1221"/>
      <c r="AJ56" s="1221"/>
      <c r="AK56" s="1222"/>
      <c r="AL56" s="1223" t="s">
        <v>439</v>
      </c>
      <c r="AM56" s="1224"/>
      <c r="AN56" s="1225"/>
    </row>
    <row r="57" spans="1:47" s="485" customFormat="1" ht="21.4" customHeight="1" x14ac:dyDescent="0.25">
      <c r="A57" s="1226" t="s">
        <v>438</v>
      </c>
      <c r="B57" s="1227"/>
      <c r="C57" s="1227"/>
      <c r="D57" s="1227"/>
      <c r="E57" s="1227"/>
      <c r="F57" s="1227" t="s">
        <v>437</v>
      </c>
      <c r="G57" s="1227"/>
      <c r="H57" s="1230">
        <v>15</v>
      </c>
      <c r="I57" s="1230"/>
      <c r="J57" s="1227" t="s">
        <v>436</v>
      </c>
      <c r="K57" s="1227"/>
      <c r="L57" s="1230">
        <v>6</v>
      </c>
      <c r="M57" s="1230"/>
      <c r="N57" s="1227" t="s">
        <v>8</v>
      </c>
      <c r="O57" s="1227"/>
      <c r="P57" s="1230">
        <v>2025</v>
      </c>
      <c r="Q57" s="1230"/>
      <c r="R57" s="482"/>
      <c r="S57" s="482"/>
      <c r="T57" s="482"/>
      <c r="U57" s="1227" t="s">
        <v>435</v>
      </c>
      <c r="V57" s="1227"/>
      <c r="W57" s="1227"/>
      <c r="X57" s="1227"/>
      <c r="Y57" s="1227"/>
      <c r="Z57" s="1231"/>
      <c r="AA57" s="1231"/>
      <c r="AB57" s="1231"/>
      <c r="AC57" s="1231"/>
      <c r="AD57" s="1231"/>
      <c r="AE57" s="1231"/>
      <c r="AF57" s="1231"/>
      <c r="AG57" s="1227" t="s">
        <v>434</v>
      </c>
      <c r="AH57" s="1227"/>
      <c r="AI57" s="1227"/>
      <c r="AJ57" s="1142" t="s">
        <v>541</v>
      </c>
      <c r="AK57" s="1142"/>
      <c r="AL57" s="1142"/>
      <c r="AM57" s="1142"/>
      <c r="AN57" s="1143"/>
    </row>
    <row r="58" spans="1:47" ht="40.75" customHeight="1" x14ac:dyDescent="0.25">
      <c r="A58" s="1232" t="s">
        <v>433</v>
      </c>
      <c r="B58" s="1233"/>
      <c r="C58" s="1233"/>
      <c r="D58" s="1233"/>
      <c r="E58" s="1233"/>
      <c r="F58" s="1233"/>
      <c r="G58" s="1233"/>
      <c r="H58" s="1233"/>
      <c r="I58" s="1234" t="s">
        <v>540</v>
      </c>
      <c r="J58" s="1235"/>
      <c r="K58" s="1235"/>
      <c r="L58" s="1235"/>
      <c r="M58" s="1235"/>
      <c r="N58" s="1235"/>
      <c r="O58" s="1235"/>
      <c r="P58" s="1235"/>
      <c r="Q58" s="1235"/>
      <c r="R58" s="1235"/>
      <c r="S58" s="1235"/>
      <c r="T58" s="1235"/>
      <c r="U58" s="1235"/>
      <c r="V58" s="1235"/>
      <c r="W58" s="1235"/>
      <c r="X58" s="1235"/>
      <c r="Y58" s="1235"/>
      <c r="Z58" s="1235"/>
      <c r="AA58" s="1235"/>
      <c r="AB58" s="1235"/>
      <c r="AC58" s="1235"/>
      <c r="AD58" s="1235"/>
      <c r="AE58" s="1235"/>
      <c r="AF58" s="1235"/>
      <c r="AG58" s="1235"/>
      <c r="AH58" s="1235"/>
      <c r="AI58" s="1235"/>
      <c r="AJ58" s="1235"/>
      <c r="AK58" s="1235"/>
      <c r="AL58" s="1235"/>
      <c r="AM58" s="1235"/>
      <c r="AN58" s="1236"/>
    </row>
    <row r="59" spans="1:47" ht="20" x14ac:dyDescent="0.4">
      <c r="A59" s="1226" t="s">
        <v>432</v>
      </c>
      <c r="B59" s="1227"/>
      <c r="C59" s="1227"/>
      <c r="D59" s="1227"/>
      <c r="E59" s="1227"/>
      <c r="F59" s="1227"/>
      <c r="G59" s="1227"/>
      <c r="H59" s="1227"/>
      <c r="I59" s="1237"/>
      <c r="J59" s="1237"/>
      <c r="K59" s="1237"/>
      <c r="L59" s="1237"/>
      <c r="M59" s="1237"/>
      <c r="N59" s="1237"/>
      <c r="O59" s="1237"/>
      <c r="P59" s="1237"/>
      <c r="Q59" s="1237"/>
      <c r="R59" s="1237"/>
      <c r="S59" s="1237"/>
      <c r="T59" s="1237"/>
      <c r="U59" s="1237"/>
      <c r="V59" s="1237"/>
      <c r="W59" s="1237"/>
      <c r="X59" s="1237"/>
      <c r="Y59" s="1237"/>
      <c r="Z59" s="1237"/>
      <c r="AA59" s="1237"/>
      <c r="AB59" s="1237"/>
      <c r="AC59" s="1237"/>
      <c r="AD59" s="1237"/>
      <c r="AE59" s="1238" t="s">
        <v>429</v>
      </c>
      <c r="AF59" s="1239"/>
      <c r="AG59" s="1239"/>
      <c r="AH59" s="1240"/>
      <c r="AI59" s="484"/>
      <c r="AJ59" s="1241" t="s">
        <v>431</v>
      </c>
      <c r="AK59" s="1242"/>
      <c r="AL59" s="1243"/>
      <c r="AM59" s="1244"/>
      <c r="AN59" s="1245"/>
    </row>
    <row r="60" spans="1:47" ht="20" x14ac:dyDescent="0.4">
      <c r="A60" s="1226" t="s">
        <v>430</v>
      </c>
      <c r="B60" s="1227"/>
      <c r="C60" s="1227"/>
      <c r="D60" s="1227"/>
      <c r="E60" s="1227"/>
      <c r="F60" s="1227"/>
      <c r="G60" s="1227"/>
      <c r="H60" s="1227"/>
      <c r="I60" s="1237"/>
      <c r="J60" s="1237"/>
      <c r="K60" s="1237"/>
      <c r="L60" s="1237"/>
      <c r="M60" s="1237"/>
      <c r="N60" s="1237"/>
      <c r="O60" s="1237"/>
      <c r="P60" s="1237"/>
      <c r="Q60" s="1237"/>
      <c r="R60" s="1237"/>
      <c r="S60" s="1237"/>
      <c r="T60" s="1237"/>
      <c r="U60" s="1237"/>
      <c r="V60" s="1237"/>
      <c r="W60" s="1237"/>
      <c r="X60" s="1237"/>
      <c r="Y60" s="1237"/>
      <c r="Z60" s="1237"/>
      <c r="AA60" s="1237"/>
      <c r="AB60" s="1237"/>
      <c r="AC60" s="1237"/>
      <c r="AD60" s="1237"/>
      <c r="AE60" s="1238" t="s">
        <v>429</v>
      </c>
      <c r="AF60" s="1239"/>
      <c r="AG60" s="1239"/>
      <c r="AH60" s="1240"/>
      <c r="AI60" s="484"/>
      <c r="AJ60" s="1238" t="s">
        <v>428</v>
      </c>
      <c r="AK60" s="1239"/>
      <c r="AL60" s="1240"/>
      <c r="AM60" s="1244"/>
      <c r="AN60" s="1245"/>
    </row>
    <row r="61" spans="1:47" ht="16" thickBot="1" x14ac:dyDescent="0.3">
      <c r="A61" s="483"/>
      <c r="B61" s="482"/>
      <c r="C61" s="482"/>
      <c r="D61" s="482"/>
      <c r="E61" s="482"/>
      <c r="F61" s="482"/>
      <c r="G61" s="482"/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/>
      <c r="U61" s="482"/>
      <c r="V61" s="482"/>
      <c r="W61" s="482"/>
      <c r="X61" s="482"/>
      <c r="Y61" s="482"/>
      <c r="Z61" s="482"/>
      <c r="AA61" s="482"/>
      <c r="AB61" s="482"/>
      <c r="AC61" s="482"/>
      <c r="AD61" s="482"/>
      <c r="AE61" s="482"/>
      <c r="AF61" s="482"/>
      <c r="AG61" s="482"/>
      <c r="AH61" s="482"/>
      <c r="AI61" s="481"/>
      <c r="AJ61" s="481"/>
      <c r="AK61" s="481"/>
      <c r="AL61" s="481"/>
      <c r="AM61" s="480"/>
      <c r="AN61" s="479"/>
    </row>
    <row r="62" spans="1:47" ht="39.75" customHeight="1" thickBot="1" x14ac:dyDescent="0.35">
      <c r="A62" s="1246" t="s">
        <v>71</v>
      </c>
      <c r="B62" s="1247"/>
      <c r="C62" s="1247"/>
      <c r="D62" s="1247"/>
      <c r="E62" s="1247"/>
      <c r="F62" s="1247"/>
      <c r="G62" s="1247"/>
      <c r="H62" s="1248" t="s">
        <v>76</v>
      </c>
      <c r="I62" s="1249"/>
      <c r="J62" s="1249"/>
      <c r="K62" s="1249"/>
      <c r="L62" s="1249"/>
      <c r="M62" s="1249"/>
      <c r="N62" s="1249"/>
      <c r="O62" s="1249"/>
      <c r="P62" s="1249"/>
      <c r="Q62" s="1249"/>
      <c r="R62" s="1249"/>
      <c r="S62" s="1249"/>
      <c r="T62" s="1250"/>
      <c r="U62" s="1247" t="s">
        <v>20</v>
      </c>
      <c r="V62" s="1247"/>
      <c r="W62" s="1247"/>
      <c r="X62" s="1247"/>
      <c r="Y62" s="1247"/>
      <c r="Z62" s="1247"/>
      <c r="AA62" s="1247"/>
      <c r="AB62" s="1247"/>
      <c r="AC62" s="1247"/>
      <c r="AD62" s="1247"/>
      <c r="AE62" s="1196" t="s">
        <v>459</v>
      </c>
      <c r="AF62" s="1197"/>
      <c r="AG62" s="1198"/>
      <c r="AH62" s="1198"/>
      <c r="AI62" s="1199"/>
      <c r="AJ62" s="478" t="s">
        <v>427</v>
      </c>
      <c r="AK62" s="477" t="str">
        <f>+PRESUPUESTO!D16</f>
        <v>m2</v>
      </c>
      <c r="AL62" s="476" t="s">
        <v>426</v>
      </c>
      <c r="AM62" s="1200" t="s">
        <v>425</v>
      </c>
      <c r="AN62" s="1201"/>
      <c r="AP62" s="1251" t="s">
        <v>449</v>
      </c>
      <c r="AQ62" s="1252"/>
      <c r="AR62" s="1252"/>
      <c r="AS62" s="1252"/>
      <c r="AT62" s="1252"/>
      <c r="AU62" s="1253"/>
    </row>
    <row r="63" spans="1:47" ht="15.75" customHeight="1" x14ac:dyDescent="0.3">
      <c r="A63" s="1144"/>
      <c r="B63" s="1145"/>
      <c r="C63" s="1145"/>
      <c r="D63" s="1145"/>
      <c r="E63" s="1145"/>
      <c r="F63" s="1145"/>
      <c r="G63" s="1145"/>
      <c r="H63" s="1145"/>
      <c r="I63" s="1145"/>
      <c r="J63" s="1145"/>
      <c r="K63" s="1145"/>
      <c r="L63" s="1145"/>
      <c r="M63" s="1145"/>
      <c r="N63" s="1145"/>
      <c r="O63" s="1145"/>
      <c r="P63" s="1145"/>
      <c r="Q63" s="1145"/>
      <c r="R63" s="1145"/>
      <c r="S63" s="1145"/>
      <c r="T63" s="1145"/>
      <c r="U63" s="1145"/>
      <c r="V63" s="1145"/>
      <c r="W63" s="1145"/>
      <c r="X63" s="1145"/>
      <c r="Y63" s="1145"/>
      <c r="Z63" s="1145"/>
      <c r="AA63" s="1145"/>
      <c r="AB63" s="1145"/>
      <c r="AC63" s="1145"/>
      <c r="AD63" s="1145"/>
      <c r="AE63" s="1145"/>
      <c r="AF63" s="1146"/>
      <c r="AG63" s="1153" t="s">
        <v>424</v>
      </c>
      <c r="AH63" s="1154"/>
      <c r="AI63" s="1157" t="s">
        <v>423</v>
      </c>
      <c r="AJ63" s="1159" t="s">
        <v>422</v>
      </c>
      <c r="AK63" s="1161"/>
      <c r="AL63" s="1161"/>
      <c r="AM63" s="1157" t="s">
        <v>513</v>
      </c>
      <c r="AN63" s="1162" t="s">
        <v>420</v>
      </c>
      <c r="AP63" s="1157" t="s">
        <v>423</v>
      </c>
      <c r="AQ63" s="1159" t="s">
        <v>422</v>
      </c>
      <c r="AR63" s="1161"/>
      <c r="AS63" s="1161"/>
      <c r="AT63" s="1157" t="s">
        <v>421</v>
      </c>
      <c r="AU63" s="1162" t="s">
        <v>420</v>
      </c>
    </row>
    <row r="64" spans="1:47" ht="16.5" customHeight="1" thickBot="1" x14ac:dyDescent="0.35">
      <c r="A64" s="1147"/>
      <c r="B64" s="1148"/>
      <c r="C64" s="1148"/>
      <c r="D64" s="1148"/>
      <c r="E64" s="1148"/>
      <c r="F64" s="1148"/>
      <c r="G64" s="1148"/>
      <c r="H64" s="1148"/>
      <c r="I64" s="1148"/>
      <c r="J64" s="1148"/>
      <c r="K64" s="1148"/>
      <c r="L64" s="1148"/>
      <c r="M64" s="1148"/>
      <c r="N64" s="1148"/>
      <c r="O64" s="1148"/>
      <c r="P64" s="1148"/>
      <c r="Q64" s="1148"/>
      <c r="R64" s="1148"/>
      <c r="S64" s="1148"/>
      <c r="T64" s="1148"/>
      <c r="U64" s="1148"/>
      <c r="V64" s="1148"/>
      <c r="W64" s="1148"/>
      <c r="X64" s="1148"/>
      <c r="Y64" s="1148"/>
      <c r="Z64" s="1148"/>
      <c r="AA64" s="1148"/>
      <c r="AB64" s="1148"/>
      <c r="AC64" s="1148"/>
      <c r="AD64" s="1148"/>
      <c r="AE64" s="1148"/>
      <c r="AF64" s="1149"/>
      <c r="AG64" s="1155"/>
      <c r="AH64" s="1156"/>
      <c r="AI64" s="1158"/>
      <c r="AJ64" s="475" t="s">
        <v>419</v>
      </c>
      <c r="AK64" s="475" t="s">
        <v>418</v>
      </c>
      <c r="AL64" s="475" t="s">
        <v>417</v>
      </c>
      <c r="AM64" s="1158"/>
      <c r="AN64" s="1163"/>
      <c r="AP64" s="1254"/>
      <c r="AQ64" s="575" t="s">
        <v>419</v>
      </c>
      <c r="AR64" s="575" t="s">
        <v>418</v>
      </c>
      <c r="AS64" s="575" t="s">
        <v>521</v>
      </c>
      <c r="AT64" s="1254"/>
      <c r="AU64" s="1255"/>
    </row>
    <row r="65" spans="1:47" ht="15.75" customHeight="1" x14ac:dyDescent="0.35">
      <c r="A65" s="1147"/>
      <c r="B65" s="1148"/>
      <c r="C65" s="1148"/>
      <c r="D65" s="1148"/>
      <c r="E65" s="1148"/>
      <c r="F65" s="1148"/>
      <c r="G65" s="1148"/>
      <c r="H65" s="1148"/>
      <c r="I65" s="1148"/>
      <c r="J65" s="1148"/>
      <c r="K65" s="1148"/>
      <c r="L65" s="1148"/>
      <c r="M65" s="1148"/>
      <c r="N65" s="1148"/>
      <c r="O65" s="1148"/>
      <c r="P65" s="1148"/>
      <c r="Q65" s="1148"/>
      <c r="R65" s="1148"/>
      <c r="S65" s="1148"/>
      <c r="T65" s="1148"/>
      <c r="U65" s="1148"/>
      <c r="V65" s="1148"/>
      <c r="W65" s="1148"/>
      <c r="X65" s="1148"/>
      <c r="Y65" s="1148"/>
      <c r="Z65" s="1148"/>
      <c r="AA65" s="1148"/>
      <c r="AB65" s="1148"/>
      <c r="AC65" s="1148"/>
      <c r="AD65" s="1148"/>
      <c r="AE65" s="1148"/>
      <c r="AF65" s="1149"/>
      <c r="AG65" s="1164"/>
      <c r="AH65" s="1165"/>
      <c r="AI65" s="469"/>
      <c r="AJ65" s="467"/>
      <c r="AK65" s="466"/>
      <c r="AL65" s="466"/>
      <c r="AM65" s="470"/>
      <c r="AN65" s="465"/>
      <c r="AP65" s="577" t="s">
        <v>621</v>
      </c>
      <c r="AQ65" s="552"/>
      <c r="AR65" s="552"/>
      <c r="AS65" s="552"/>
      <c r="AT65" s="576"/>
      <c r="AU65" s="552"/>
    </row>
    <row r="66" spans="1:47" ht="15.75" customHeight="1" x14ac:dyDescent="0.35">
      <c r="A66" s="1147"/>
      <c r="B66" s="1148"/>
      <c r="C66" s="1148"/>
      <c r="D66" s="1148"/>
      <c r="E66" s="1148"/>
      <c r="F66" s="1148"/>
      <c r="G66" s="1148"/>
      <c r="H66" s="1148"/>
      <c r="I66" s="1148"/>
      <c r="J66" s="1148"/>
      <c r="K66" s="1148"/>
      <c r="L66" s="1148"/>
      <c r="M66" s="1148"/>
      <c r="N66" s="1148"/>
      <c r="O66" s="1148"/>
      <c r="P66" s="1148"/>
      <c r="Q66" s="1148"/>
      <c r="R66" s="1148"/>
      <c r="S66" s="1148"/>
      <c r="T66" s="1148"/>
      <c r="U66" s="1148"/>
      <c r="V66" s="1148"/>
      <c r="W66" s="1148"/>
      <c r="X66" s="1148"/>
      <c r="Y66" s="1148"/>
      <c r="Z66" s="1148"/>
      <c r="AA66" s="1148"/>
      <c r="AB66" s="1148"/>
      <c r="AC66" s="1148"/>
      <c r="AD66" s="1148"/>
      <c r="AE66" s="1148"/>
      <c r="AF66" s="1149"/>
      <c r="AG66" s="1166"/>
      <c r="AH66" s="1167"/>
      <c r="AI66" s="468" t="s">
        <v>615</v>
      </c>
      <c r="AJ66" s="467"/>
      <c r="AK66" s="466"/>
      <c r="AL66" s="466"/>
      <c r="AM66" s="470">
        <f>70+2.6</f>
        <v>72.599999999999994</v>
      </c>
      <c r="AN66" s="465">
        <f>AM66</f>
        <v>72.599999999999994</v>
      </c>
      <c r="AP66" s="578" t="s">
        <v>450</v>
      </c>
      <c r="AQ66" s="552">
        <v>1.5</v>
      </c>
      <c r="AR66" s="552">
        <v>1.3</v>
      </c>
      <c r="AS66" s="552"/>
      <c r="AT66" s="576">
        <v>5</v>
      </c>
      <c r="AU66" s="552">
        <f>AQ66*AR66*AT66</f>
        <v>9.75</v>
      </c>
    </row>
    <row r="67" spans="1:47" ht="15.75" customHeight="1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1166"/>
      <c r="AH67" s="1167"/>
      <c r="AI67" s="445" t="s">
        <v>707</v>
      </c>
      <c r="AJ67" s="467"/>
      <c r="AK67" s="466">
        <v>2.2999999999999998</v>
      </c>
      <c r="AL67" s="467">
        <v>4.7</v>
      </c>
      <c r="AM67" s="470"/>
      <c r="AN67" s="465">
        <f>AK67*AL67</f>
        <v>10.809999999999999</v>
      </c>
      <c r="AP67" s="578" t="s">
        <v>450</v>
      </c>
      <c r="AQ67" s="552">
        <v>0.3</v>
      </c>
      <c r="AR67" s="552">
        <v>1.3</v>
      </c>
      <c r="AS67" s="552"/>
      <c r="AT67" s="576">
        <v>1</v>
      </c>
      <c r="AU67" s="552">
        <f>AQ67*AR67*AT67</f>
        <v>0.39</v>
      </c>
    </row>
    <row r="68" spans="1:47" ht="15.75" customHeight="1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1166"/>
      <c r="AH68" s="1167"/>
      <c r="AI68" s="468" t="s">
        <v>616</v>
      </c>
      <c r="AJ68" s="467"/>
      <c r="AK68" s="466"/>
      <c r="AL68" s="466"/>
      <c r="AM68" s="470">
        <f>20+3</f>
        <v>23</v>
      </c>
      <c r="AN68" s="465">
        <f>AM68</f>
        <v>23</v>
      </c>
      <c r="AP68" s="578" t="s">
        <v>624</v>
      </c>
      <c r="AQ68" s="552"/>
      <c r="AR68" s="552">
        <v>2.1</v>
      </c>
      <c r="AS68" s="552">
        <v>1</v>
      </c>
      <c r="AT68" s="576"/>
      <c r="AU68" s="552">
        <f>AR68*AS68</f>
        <v>2.1</v>
      </c>
    </row>
    <row r="69" spans="1:47" ht="15.75" customHeight="1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1166"/>
      <c r="AH69" s="1167"/>
      <c r="AI69" s="468" t="s">
        <v>626</v>
      </c>
      <c r="AJ69" s="467"/>
      <c r="AK69" s="466"/>
      <c r="AL69" s="466"/>
      <c r="AM69" s="470">
        <f>12*2</f>
        <v>24</v>
      </c>
      <c r="AN69" s="465">
        <f>AM69</f>
        <v>24</v>
      </c>
      <c r="AP69" s="578" t="s">
        <v>623</v>
      </c>
      <c r="AQ69" s="552"/>
      <c r="AR69" s="552"/>
      <c r="AS69" s="552"/>
      <c r="AT69" s="576"/>
      <c r="AU69" s="552"/>
    </row>
    <row r="70" spans="1:47" ht="15.75" customHeight="1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1166"/>
      <c r="AH70" s="1167"/>
      <c r="AI70" s="468" t="s">
        <v>453</v>
      </c>
      <c r="AJ70" s="467"/>
      <c r="AK70" s="466">
        <v>2.5</v>
      </c>
      <c r="AL70" s="467">
        <v>28</v>
      </c>
      <c r="AM70" s="470"/>
      <c r="AN70" s="465">
        <f>AK70*AL70</f>
        <v>70</v>
      </c>
      <c r="AO70" s="473"/>
      <c r="AP70" s="578" t="s">
        <v>450</v>
      </c>
      <c r="AQ70" s="552">
        <v>1.5</v>
      </c>
      <c r="AR70" s="552">
        <v>1.3</v>
      </c>
      <c r="AS70" s="552"/>
      <c r="AT70" s="576">
        <v>2</v>
      </c>
      <c r="AU70" s="552">
        <f>AQ70*AR70*AT70</f>
        <v>3.9000000000000004</v>
      </c>
    </row>
    <row r="71" spans="1:47" ht="15.75" customHeight="1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1166"/>
      <c r="AH71" s="1167"/>
      <c r="AI71" s="468" t="s">
        <v>708</v>
      </c>
      <c r="AJ71" s="467"/>
      <c r="AK71" s="466">
        <v>2.1</v>
      </c>
      <c r="AL71" s="466">
        <f>1.9+7.3</f>
        <v>9.1999999999999993</v>
      </c>
      <c r="AM71" s="470"/>
      <c r="AN71" s="465">
        <f>AK71*AL71</f>
        <v>19.32</v>
      </c>
      <c r="AP71" s="578" t="s">
        <v>624</v>
      </c>
      <c r="AQ71" s="552"/>
      <c r="AR71" s="552">
        <v>2.1</v>
      </c>
      <c r="AS71" s="552">
        <v>1</v>
      </c>
      <c r="AT71" s="576"/>
      <c r="AU71" s="552">
        <f>AR71*AS71</f>
        <v>2.1</v>
      </c>
    </row>
    <row r="72" spans="1:47" ht="15.75" customHeight="1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1166"/>
      <c r="AH72" s="1167"/>
      <c r="AI72" s="468"/>
      <c r="AJ72" s="467"/>
      <c r="AK72" s="466"/>
      <c r="AL72" s="466"/>
      <c r="AM72" s="466"/>
      <c r="AN72" s="465"/>
      <c r="AP72" s="577" t="s">
        <v>453</v>
      </c>
      <c r="AQ72" s="552"/>
      <c r="AR72" s="552"/>
      <c r="AS72" s="552"/>
      <c r="AT72" s="576"/>
      <c r="AU72" s="552"/>
    </row>
    <row r="73" spans="1:47" ht="15.75" customHeight="1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8"/>
      <c r="AJ73" s="467"/>
      <c r="AK73" s="466"/>
      <c r="AL73" s="466"/>
      <c r="AM73" s="466"/>
      <c r="AN73" s="465"/>
      <c r="AP73" s="578" t="s">
        <v>450</v>
      </c>
      <c r="AQ73" s="552">
        <v>1.5</v>
      </c>
      <c r="AR73" s="552">
        <v>1.3</v>
      </c>
      <c r="AS73" s="552"/>
      <c r="AT73" s="576">
        <v>2</v>
      </c>
      <c r="AU73" s="552">
        <f>AQ73*AR73*AT73</f>
        <v>3.9000000000000004</v>
      </c>
    </row>
    <row r="74" spans="1:47" ht="15.75" customHeight="1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8" t="s">
        <v>701</v>
      </c>
      <c r="AJ74" s="467"/>
      <c r="AK74" s="466">
        <v>2.5</v>
      </c>
      <c r="AL74" s="466">
        <v>42.7</v>
      </c>
      <c r="AM74" s="470"/>
      <c r="AN74" s="465">
        <f>AK74*AL74</f>
        <v>106.75</v>
      </c>
      <c r="AP74" s="578" t="s">
        <v>450</v>
      </c>
      <c r="AQ74" s="552">
        <v>0.5</v>
      </c>
      <c r="AR74" s="552">
        <v>1.3</v>
      </c>
      <c r="AS74" s="552"/>
      <c r="AT74" s="576">
        <v>2</v>
      </c>
      <c r="AU74" s="552">
        <f>AQ74*AR74*AT74</f>
        <v>1.3</v>
      </c>
    </row>
    <row r="75" spans="1:47" ht="15.75" customHeight="1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1166"/>
      <c r="AH75" s="1167"/>
      <c r="AI75" s="468" t="s">
        <v>700</v>
      </c>
      <c r="AJ75" s="467"/>
      <c r="AK75" s="466"/>
      <c r="AL75" s="466"/>
      <c r="AM75" s="466">
        <v>14.5</v>
      </c>
      <c r="AN75" s="465">
        <f>AM75</f>
        <v>14.5</v>
      </c>
      <c r="AP75" s="578" t="s">
        <v>625</v>
      </c>
      <c r="AQ75" s="552">
        <v>1.2</v>
      </c>
      <c r="AR75" s="552">
        <v>0.5</v>
      </c>
      <c r="AS75" s="552"/>
      <c r="AT75" s="576">
        <v>1</v>
      </c>
      <c r="AU75" s="552">
        <f>AQ75*AR75*AT75</f>
        <v>0.6</v>
      </c>
    </row>
    <row r="76" spans="1:47" ht="15.75" customHeight="1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1166"/>
      <c r="AH76" s="1167"/>
      <c r="AI76" s="468"/>
      <c r="AJ76" s="467"/>
      <c r="AK76" s="466"/>
      <c r="AL76" s="466"/>
      <c r="AM76" s="466"/>
      <c r="AN76" s="465"/>
      <c r="AP76" s="578" t="s">
        <v>625</v>
      </c>
      <c r="AQ76" s="552">
        <v>0.7</v>
      </c>
      <c r="AR76" s="552">
        <v>0.5</v>
      </c>
      <c r="AS76" s="552"/>
      <c r="AT76" s="576">
        <v>1</v>
      </c>
      <c r="AU76" s="552">
        <f>AQ76*AR76*AT76</f>
        <v>0.35</v>
      </c>
    </row>
    <row r="77" spans="1:47" ht="15.75" customHeight="1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545"/>
      <c r="AH77" s="546"/>
      <c r="AI77" s="468"/>
      <c r="AJ77" s="467"/>
      <c r="AK77" s="466"/>
      <c r="AL77" s="466"/>
      <c r="AM77" s="466"/>
      <c r="AN77" s="465"/>
      <c r="AP77" s="811" t="s">
        <v>706</v>
      </c>
      <c r="AQ77" s="552">
        <v>0.7</v>
      </c>
      <c r="AR77" s="552">
        <v>0.5</v>
      </c>
      <c r="AS77" s="552"/>
      <c r="AT77" s="576">
        <v>1</v>
      </c>
      <c r="AU77" s="552">
        <f>AQ77*AR77*AT77</f>
        <v>0.35</v>
      </c>
    </row>
    <row r="78" spans="1:47" ht="15.75" customHeight="1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545"/>
      <c r="AH78" s="546"/>
      <c r="AI78" s="468"/>
      <c r="AJ78" s="467"/>
      <c r="AK78" s="466"/>
      <c r="AL78" s="466"/>
      <c r="AM78" s="466"/>
      <c r="AN78" s="465"/>
      <c r="AP78" s="811" t="s">
        <v>649</v>
      </c>
      <c r="AQ78" s="691"/>
      <c r="AR78" s="691">
        <v>2.1</v>
      </c>
      <c r="AS78" s="691">
        <v>1</v>
      </c>
      <c r="AT78" s="812">
        <v>1</v>
      </c>
      <c r="AU78" s="691">
        <f>AR78*AS78*AT78</f>
        <v>2.1</v>
      </c>
    </row>
    <row r="79" spans="1:47" ht="15.75" customHeight="1" thickBot="1" x14ac:dyDescent="0.4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545"/>
      <c r="AH79" s="546"/>
      <c r="AI79" s="468"/>
      <c r="AJ79" s="467"/>
      <c r="AK79" s="466"/>
      <c r="AL79" s="466"/>
      <c r="AM79" s="466"/>
      <c r="AN79" s="465"/>
      <c r="AP79" s="811" t="s">
        <v>451</v>
      </c>
      <c r="AQ79" s="691"/>
      <c r="AR79" s="691">
        <v>2.1</v>
      </c>
      <c r="AS79" s="691">
        <v>1.2</v>
      </c>
      <c r="AT79" s="812">
        <v>2</v>
      </c>
      <c r="AU79" s="691">
        <f>AR79*AS79*AT79</f>
        <v>5.04</v>
      </c>
    </row>
    <row r="80" spans="1:47" ht="15.75" customHeight="1" thickBot="1" x14ac:dyDescent="0.4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545"/>
      <c r="AH80" s="546"/>
      <c r="AI80" s="468"/>
      <c r="AJ80" s="467"/>
      <c r="AK80" s="466"/>
      <c r="AL80" s="466"/>
      <c r="AM80" s="466"/>
      <c r="AN80" s="465"/>
      <c r="AP80" s="1256" t="s">
        <v>415</v>
      </c>
      <c r="AQ80" s="1257"/>
      <c r="AR80" s="1257"/>
      <c r="AS80" s="1257"/>
      <c r="AT80" s="1258"/>
      <c r="AU80" s="813">
        <f>SUM(AU66:AU79)</f>
        <v>31.880000000000006</v>
      </c>
    </row>
    <row r="81" spans="1:40" ht="15.75" customHeight="1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545"/>
      <c r="AH81" s="546"/>
      <c r="AI81" s="468"/>
      <c r="AJ81" s="467"/>
      <c r="AK81" s="467"/>
      <c r="AL81" s="466"/>
      <c r="AM81" s="466"/>
      <c r="AN81" s="465"/>
    </row>
    <row r="82" spans="1:40" ht="15.75" customHeight="1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545"/>
      <c r="AH82" s="546"/>
      <c r="AI82" s="468"/>
      <c r="AJ82" s="467"/>
      <c r="AK82" s="467"/>
      <c r="AL82" s="466"/>
      <c r="AM82" s="466"/>
      <c r="AN82" s="465"/>
    </row>
    <row r="83" spans="1:40" ht="15.75" customHeight="1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545"/>
      <c r="AH83" s="546"/>
      <c r="AI83" s="468"/>
      <c r="AJ83" s="467"/>
      <c r="AK83" s="467"/>
      <c r="AL83" s="466"/>
      <c r="AM83" s="466"/>
      <c r="AN83" s="465"/>
    </row>
    <row r="84" spans="1:40" ht="15.75" customHeight="1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545"/>
      <c r="AH84" s="546"/>
      <c r="AI84" s="468"/>
      <c r="AJ84" s="467"/>
      <c r="AK84" s="467"/>
      <c r="AL84" s="466"/>
      <c r="AM84" s="466"/>
      <c r="AN84" s="465"/>
    </row>
    <row r="85" spans="1:40" ht="15.75" customHeight="1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545"/>
      <c r="AH85" s="546"/>
      <c r="AI85" s="468"/>
      <c r="AJ85" s="467"/>
      <c r="AK85" s="467"/>
      <c r="AL85" s="466"/>
      <c r="AM85" s="466"/>
      <c r="AN85" s="465"/>
    </row>
    <row r="86" spans="1:40" ht="15.75" customHeight="1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545"/>
      <c r="AH86" s="546"/>
      <c r="AI86" s="468"/>
      <c r="AJ86" s="467"/>
      <c r="AK86" s="467"/>
      <c r="AL86" s="466"/>
      <c r="AM86" s="466"/>
      <c r="AN86" s="465"/>
    </row>
    <row r="87" spans="1:40" ht="15.75" customHeight="1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545"/>
      <c r="AH87" s="546"/>
      <c r="AI87" s="468"/>
      <c r="AJ87" s="467"/>
      <c r="AK87" s="467"/>
      <c r="AL87" s="466"/>
      <c r="AM87" s="466"/>
      <c r="AN87" s="465"/>
    </row>
    <row r="88" spans="1:40" ht="15.75" customHeight="1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545"/>
      <c r="AH88" s="546"/>
      <c r="AI88" s="468"/>
      <c r="AJ88" s="467"/>
      <c r="AK88" s="467"/>
      <c r="AL88" s="466"/>
      <c r="AM88" s="466"/>
      <c r="AN88" s="465"/>
    </row>
    <row r="89" spans="1:40" ht="15.75" customHeight="1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545"/>
      <c r="AH89" s="546"/>
      <c r="AI89" s="468"/>
      <c r="AJ89" s="467"/>
      <c r="AK89" s="467"/>
      <c r="AL89" s="466"/>
      <c r="AM89" s="466"/>
      <c r="AN89" s="465"/>
    </row>
    <row r="90" spans="1:40" ht="15.75" customHeight="1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545"/>
      <c r="AH90" s="546"/>
      <c r="AI90" s="468"/>
      <c r="AJ90" s="467"/>
      <c r="AK90" s="467"/>
      <c r="AL90" s="466"/>
      <c r="AM90" s="466"/>
      <c r="AN90" s="465"/>
    </row>
    <row r="91" spans="1:40" ht="15.75" customHeight="1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545"/>
      <c r="AH91" s="546"/>
      <c r="AI91" s="468"/>
      <c r="AJ91" s="467"/>
      <c r="AK91" s="467"/>
      <c r="AL91" s="466"/>
      <c r="AM91" s="466"/>
      <c r="AN91" s="465"/>
    </row>
    <row r="92" spans="1:40" ht="15.75" customHeight="1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545"/>
      <c r="AH92" s="546"/>
      <c r="AI92" s="468"/>
      <c r="AJ92" s="467"/>
      <c r="AK92" s="467"/>
      <c r="AL92" s="466"/>
      <c r="AM92" s="466"/>
      <c r="AN92" s="465"/>
    </row>
    <row r="93" spans="1:40" ht="15.75" customHeight="1" x14ac:dyDescent="0.35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545"/>
      <c r="AH93" s="546"/>
      <c r="AI93" s="468"/>
      <c r="AJ93" s="467"/>
      <c r="AK93" s="467"/>
      <c r="AL93" s="466"/>
      <c r="AM93" s="466"/>
      <c r="AN93" s="465"/>
    </row>
    <row r="94" spans="1:40" ht="15.75" customHeight="1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545"/>
      <c r="AH94" s="546"/>
      <c r="AI94" s="468"/>
      <c r="AJ94" s="467"/>
      <c r="AK94" s="467"/>
      <c r="AL94" s="466"/>
      <c r="AM94" s="466"/>
      <c r="AN94" s="465"/>
    </row>
    <row r="95" spans="1:40" ht="15.75" customHeight="1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66"/>
      <c r="AH95" s="1167"/>
      <c r="AI95" s="468"/>
      <c r="AJ95" s="467"/>
      <c r="AK95" s="467"/>
      <c r="AL95" s="466"/>
      <c r="AM95" s="466"/>
      <c r="AN95" s="465"/>
    </row>
    <row r="96" spans="1:40" ht="15.75" customHeight="1" x14ac:dyDescent="0.35">
      <c r="A96" s="1147"/>
      <c r="B96" s="1148"/>
      <c r="C96" s="1148"/>
      <c r="D96" s="1148"/>
      <c r="E96" s="1148"/>
      <c r="F96" s="1148"/>
      <c r="G96" s="1148"/>
      <c r="H96" s="1148"/>
      <c r="I96" s="1148"/>
      <c r="J96" s="1148"/>
      <c r="K96" s="1148"/>
      <c r="L96" s="1148"/>
      <c r="M96" s="1148"/>
      <c r="N96" s="1148"/>
      <c r="O96" s="1148"/>
      <c r="P96" s="1148"/>
      <c r="Q96" s="1148"/>
      <c r="R96" s="1148"/>
      <c r="S96" s="1148"/>
      <c r="T96" s="1148"/>
      <c r="U96" s="1148"/>
      <c r="V96" s="1148"/>
      <c r="W96" s="1148"/>
      <c r="X96" s="1148"/>
      <c r="Y96" s="1148"/>
      <c r="Z96" s="1148"/>
      <c r="AA96" s="1148"/>
      <c r="AB96" s="1148"/>
      <c r="AC96" s="1148"/>
      <c r="AD96" s="1148"/>
      <c r="AE96" s="1148"/>
      <c r="AF96" s="1149"/>
      <c r="AG96" s="1166"/>
      <c r="AH96" s="1167"/>
      <c r="AI96" s="468"/>
      <c r="AJ96" s="467"/>
      <c r="AK96" s="467"/>
      <c r="AL96" s="466"/>
      <c r="AM96" s="466"/>
      <c r="AN96" s="465"/>
    </row>
    <row r="97" spans="1:40" ht="15.75" customHeight="1" x14ac:dyDescent="0.35">
      <c r="A97" s="1147"/>
      <c r="B97" s="1148"/>
      <c r="C97" s="1148"/>
      <c r="D97" s="1148"/>
      <c r="E97" s="1148"/>
      <c r="F97" s="1148"/>
      <c r="G97" s="1148"/>
      <c r="H97" s="1148"/>
      <c r="I97" s="1148"/>
      <c r="J97" s="1148"/>
      <c r="K97" s="1148"/>
      <c r="L97" s="1148"/>
      <c r="M97" s="1148"/>
      <c r="N97" s="1148"/>
      <c r="O97" s="1148"/>
      <c r="P97" s="1148"/>
      <c r="Q97" s="1148"/>
      <c r="R97" s="1148"/>
      <c r="S97" s="1148"/>
      <c r="T97" s="1148"/>
      <c r="U97" s="1148"/>
      <c r="V97" s="1148"/>
      <c r="W97" s="1148"/>
      <c r="X97" s="1148"/>
      <c r="Y97" s="1148"/>
      <c r="Z97" s="1148"/>
      <c r="AA97" s="1148"/>
      <c r="AB97" s="1148"/>
      <c r="AC97" s="1148"/>
      <c r="AD97" s="1148"/>
      <c r="AE97" s="1148"/>
      <c r="AF97" s="1149"/>
      <c r="AG97" s="1168"/>
      <c r="AH97" s="1169"/>
      <c r="AI97" s="551"/>
      <c r="AJ97" s="547"/>
      <c r="AK97" s="548"/>
      <c r="AL97" s="548"/>
      <c r="AM97" s="549"/>
      <c r="AN97" s="550"/>
    </row>
    <row r="98" spans="1:40" ht="15.75" customHeight="1" x14ac:dyDescent="0.35">
      <c r="A98" s="1147"/>
      <c r="B98" s="1148"/>
      <c r="C98" s="1148"/>
      <c r="D98" s="1148"/>
      <c r="E98" s="1148"/>
      <c r="F98" s="1148"/>
      <c r="G98" s="1148"/>
      <c r="H98" s="1148"/>
      <c r="I98" s="1148"/>
      <c r="J98" s="1148"/>
      <c r="K98" s="1148"/>
      <c r="L98" s="1148"/>
      <c r="M98" s="1148"/>
      <c r="N98" s="1148"/>
      <c r="O98" s="1148"/>
      <c r="P98" s="1148"/>
      <c r="Q98" s="1148"/>
      <c r="R98" s="1148"/>
      <c r="S98" s="1148"/>
      <c r="T98" s="1148"/>
      <c r="U98" s="1148"/>
      <c r="V98" s="1148"/>
      <c r="W98" s="1148"/>
      <c r="X98" s="1148"/>
      <c r="Y98" s="1148"/>
      <c r="Z98" s="1148"/>
      <c r="AA98" s="1148"/>
      <c r="AB98" s="1148"/>
      <c r="AC98" s="1148"/>
      <c r="AD98" s="1148"/>
      <c r="AE98" s="1148"/>
      <c r="AF98" s="1149"/>
      <c r="AG98" s="472"/>
      <c r="AH98" s="471"/>
      <c r="AI98" s="468"/>
      <c r="AJ98" s="467"/>
      <c r="AK98" s="466"/>
      <c r="AL98" s="466"/>
      <c r="AM98" s="470"/>
      <c r="AN98" s="465"/>
    </row>
    <row r="99" spans="1:40" ht="15.75" customHeight="1" x14ac:dyDescent="0.35">
      <c r="A99" s="1147"/>
      <c r="B99" s="1148"/>
      <c r="C99" s="1148"/>
      <c r="D99" s="1148"/>
      <c r="E99" s="1148"/>
      <c r="F99" s="1148"/>
      <c r="G99" s="1148"/>
      <c r="H99" s="1148"/>
      <c r="I99" s="1148"/>
      <c r="J99" s="1148"/>
      <c r="K99" s="1148"/>
      <c r="L99" s="1148"/>
      <c r="M99" s="1148"/>
      <c r="N99" s="1148"/>
      <c r="O99" s="1148"/>
      <c r="P99" s="1148"/>
      <c r="Q99" s="1148"/>
      <c r="R99" s="1148"/>
      <c r="S99" s="1148"/>
      <c r="T99" s="1148"/>
      <c r="U99" s="1148"/>
      <c r="V99" s="1148"/>
      <c r="W99" s="1148"/>
      <c r="X99" s="1148"/>
      <c r="Y99" s="1148"/>
      <c r="Z99" s="1148"/>
      <c r="AA99" s="1148"/>
      <c r="AB99" s="1148"/>
      <c r="AC99" s="1148"/>
      <c r="AD99" s="1148"/>
      <c r="AE99" s="1148"/>
      <c r="AF99" s="1149"/>
      <c r="AG99" s="1168"/>
      <c r="AH99" s="1169"/>
      <c r="AI99" s="469"/>
      <c r="AJ99" s="467"/>
      <c r="AK99" s="467"/>
      <c r="AL99" s="466"/>
      <c r="AM99" s="466"/>
      <c r="AN99" s="465"/>
    </row>
    <row r="100" spans="1:40" ht="15.75" customHeight="1" x14ac:dyDescent="0.35">
      <c r="A100" s="1147"/>
      <c r="B100" s="1148"/>
      <c r="C100" s="1148"/>
      <c r="D100" s="1148"/>
      <c r="E100" s="1148"/>
      <c r="F100" s="1148"/>
      <c r="G100" s="1148"/>
      <c r="H100" s="1148"/>
      <c r="I100" s="1148"/>
      <c r="J100" s="1148"/>
      <c r="K100" s="1148"/>
      <c r="L100" s="1148"/>
      <c r="M100" s="1148"/>
      <c r="N100" s="1148"/>
      <c r="O100" s="1148"/>
      <c r="P100" s="1148"/>
      <c r="Q100" s="1148"/>
      <c r="R100" s="1148"/>
      <c r="S100" s="1148"/>
      <c r="T100" s="1148"/>
      <c r="U100" s="1148"/>
      <c r="V100" s="1148"/>
      <c r="W100" s="1148"/>
      <c r="X100" s="1148"/>
      <c r="Y100" s="1148"/>
      <c r="Z100" s="1148"/>
      <c r="AA100" s="1148"/>
      <c r="AB100" s="1148"/>
      <c r="AC100" s="1148"/>
      <c r="AD100" s="1148"/>
      <c r="AE100" s="1148"/>
      <c r="AF100" s="1149"/>
      <c r="AG100" s="1168"/>
      <c r="AH100" s="1169"/>
      <c r="AI100" s="468"/>
      <c r="AJ100" s="547"/>
      <c r="AK100" s="548"/>
      <c r="AL100" s="548"/>
      <c r="AM100" s="549"/>
      <c r="AN100" s="550"/>
    </row>
    <row r="101" spans="1:40" ht="16.5" customHeight="1" thickBot="1" x14ac:dyDescent="0.4">
      <c r="A101" s="1147"/>
      <c r="B101" s="1148"/>
      <c r="C101" s="1148"/>
      <c r="D101" s="1148"/>
      <c r="E101" s="1148"/>
      <c r="F101" s="1148"/>
      <c r="G101" s="1148"/>
      <c r="H101" s="1148"/>
      <c r="I101" s="1148"/>
      <c r="J101" s="1148"/>
      <c r="K101" s="1148"/>
      <c r="L101" s="1148"/>
      <c r="M101" s="1148"/>
      <c r="N101" s="1148"/>
      <c r="O101" s="1148"/>
      <c r="P101" s="1148"/>
      <c r="Q101" s="1148"/>
      <c r="R101" s="1148"/>
      <c r="S101" s="1148"/>
      <c r="T101" s="1148"/>
      <c r="U101" s="1148"/>
      <c r="V101" s="1148"/>
      <c r="W101" s="1148"/>
      <c r="X101" s="1148"/>
      <c r="Y101" s="1148"/>
      <c r="Z101" s="1148"/>
      <c r="AA101" s="1148"/>
      <c r="AB101" s="1148"/>
      <c r="AC101" s="1148"/>
      <c r="AD101" s="1148"/>
      <c r="AE101" s="1148"/>
      <c r="AF101" s="1149"/>
      <c r="AG101" s="1185"/>
      <c r="AH101" s="1186"/>
      <c r="AI101" s="464"/>
      <c r="AJ101" s="463"/>
      <c r="AK101" s="463"/>
      <c r="AL101" s="463"/>
      <c r="AM101" s="463"/>
      <c r="AN101" s="462"/>
    </row>
    <row r="102" spans="1:40" ht="15" customHeight="1" x14ac:dyDescent="0.35">
      <c r="A102" s="1147"/>
      <c r="B102" s="1148"/>
      <c r="C102" s="1148"/>
      <c r="D102" s="1148"/>
      <c r="E102" s="1148"/>
      <c r="F102" s="1148"/>
      <c r="G102" s="1148"/>
      <c r="H102" s="1148"/>
      <c r="I102" s="1148"/>
      <c r="J102" s="1148"/>
      <c r="K102" s="1148"/>
      <c r="L102" s="1148"/>
      <c r="M102" s="1148"/>
      <c r="N102" s="1148"/>
      <c r="O102" s="1148"/>
      <c r="P102" s="1148"/>
      <c r="Q102" s="1148"/>
      <c r="R102" s="1148"/>
      <c r="S102" s="1148"/>
      <c r="T102" s="1148"/>
      <c r="U102" s="1148"/>
      <c r="V102" s="1148"/>
      <c r="W102" s="1148"/>
      <c r="X102" s="1148"/>
      <c r="Y102" s="1148"/>
      <c r="Z102" s="1148"/>
      <c r="AA102" s="1148"/>
      <c r="AB102" s="1148"/>
      <c r="AC102" s="1148"/>
      <c r="AD102" s="1148"/>
      <c r="AE102" s="1148"/>
      <c r="AF102" s="1149"/>
      <c r="AG102" s="1187" t="s">
        <v>416</v>
      </c>
      <c r="AH102" s="1188"/>
      <c r="AI102" s="1188"/>
      <c r="AJ102" s="1188"/>
      <c r="AK102" s="1188"/>
      <c r="AL102" s="1188"/>
      <c r="AM102" s="1189"/>
      <c r="AN102" s="461">
        <f>SUM(AN65:AN101)</f>
        <v>340.98</v>
      </c>
    </row>
    <row r="103" spans="1:40" ht="15" customHeight="1" x14ac:dyDescent="0.35">
      <c r="A103" s="1147"/>
      <c r="B103" s="1148"/>
      <c r="C103" s="1148"/>
      <c r="D103" s="1148"/>
      <c r="E103" s="1148"/>
      <c r="F103" s="1148"/>
      <c r="G103" s="1148"/>
      <c r="H103" s="1148"/>
      <c r="I103" s="1148"/>
      <c r="J103" s="1148"/>
      <c r="K103" s="1148"/>
      <c r="L103" s="1148"/>
      <c r="M103" s="1148"/>
      <c r="N103" s="1148"/>
      <c r="O103" s="1148"/>
      <c r="P103" s="1148"/>
      <c r="Q103" s="1148"/>
      <c r="R103" s="1148"/>
      <c r="S103" s="1148"/>
      <c r="T103" s="1148"/>
      <c r="U103" s="1148"/>
      <c r="V103" s="1148"/>
      <c r="W103" s="1148"/>
      <c r="X103" s="1148"/>
      <c r="Y103" s="1148"/>
      <c r="Z103" s="1148"/>
      <c r="AA103" s="1148"/>
      <c r="AB103" s="1148"/>
      <c r="AC103" s="1148"/>
      <c r="AD103" s="1148"/>
      <c r="AE103" s="1148"/>
      <c r="AF103" s="1149"/>
      <c r="AG103" s="1190" t="s">
        <v>449</v>
      </c>
      <c r="AH103" s="1191"/>
      <c r="AI103" s="1191"/>
      <c r="AJ103" s="1191"/>
      <c r="AK103" s="1191"/>
      <c r="AL103" s="1191"/>
      <c r="AM103" s="1192"/>
      <c r="AN103" s="460">
        <f>AU80</f>
        <v>31.880000000000006</v>
      </c>
    </row>
    <row r="104" spans="1:40" ht="18.5" thickBot="1" x14ac:dyDescent="0.45">
      <c r="A104" s="1150"/>
      <c r="B104" s="1151"/>
      <c r="C104" s="1151"/>
      <c r="D104" s="1151"/>
      <c r="E104" s="1151"/>
      <c r="F104" s="1151"/>
      <c r="G104" s="1151"/>
      <c r="H104" s="1151"/>
      <c r="I104" s="1151"/>
      <c r="J104" s="1151"/>
      <c r="K104" s="1151"/>
      <c r="L104" s="1151"/>
      <c r="M104" s="1151"/>
      <c r="N104" s="1151"/>
      <c r="O104" s="1151"/>
      <c r="P104" s="1151"/>
      <c r="Q104" s="1151"/>
      <c r="R104" s="1151"/>
      <c r="S104" s="1151"/>
      <c r="T104" s="1151"/>
      <c r="U104" s="1151"/>
      <c r="V104" s="1151"/>
      <c r="W104" s="1151"/>
      <c r="X104" s="1151"/>
      <c r="Y104" s="1151"/>
      <c r="Z104" s="1151"/>
      <c r="AA104" s="1151"/>
      <c r="AB104" s="1151"/>
      <c r="AC104" s="1151"/>
      <c r="AD104" s="1151"/>
      <c r="AE104" s="1151"/>
      <c r="AF104" s="1152"/>
      <c r="AG104" s="1193" t="s">
        <v>452</v>
      </c>
      <c r="AH104" s="1194"/>
      <c r="AI104" s="1194"/>
      <c r="AJ104" s="1194"/>
      <c r="AK104" s="1194"/>
      <c r="AL104" s="1194"/>
      <c r="AM104" s="1195"/>
      <c r="AN104" s="459">
        <f>AN102-AN103</f>
        <v>309.10000000000002</v>
      </c>
    </row>
    <row r="105" spans="1:40" ht="15.75" customHeight="1" x14ac:dyDescent="0.35">
      <c r="A105" s="458"/>
      <c r="B105" s="457"/>
      <c r="C105" s="453"/>
      <c r="D105" s="453"/>
      <c r="E105" s="453"/>
      <c r="F105" s="453"/>
      <c r="G105" s="453"/>
      <c r="H105" s="454"/>
      <c r="I105" s="453"/>
      <c r="J105" s="453"/>
      <c r="K105" s="453"/>
      <c r="L105" s="453"/>
      <c r="M105" s="453"/>
      <c r="N105" s="453"/>
      <c r="O105" s="453"/>
      <c r="P105" s="453"/>
      <c r="Q105" s="453"/>
      <c r="R105" s="453"/>
      <c r="S105" s="1170"/>
      <c r="T105" s="1170"/>
      <c r="U105" s="1170"/>
      <c r="V105" s="1170"/>
      <c r="W105" s="1170"/>
      <c r="X105" s="1170"/>
      <c r="Y105" s="1170"/>
      <c r="Z105" s="1170"/>
      <c r="AA105" s="1170"/>
      <c r="AB105" s="1170"/>
      <c r="AC105" s="1170"/>
      <c r="AD105" s="1170"/>
      <c r="AE105" s="1170"/>
      <c r="AF105" s="1170"/>
      <c r="AG105" s="1170"/>
      <c r="AH105" s="1170"/>
      <c r="AI105" s="456"/>
      <c r="AJ105" s="455"/>
      <c r="AK105" s="454"/>
      <c r="AL105" s="453"/>
      <c r="AM105" s="453"/>
      <c r="AN105" s="452"/>
    </row>
    <row r="106" spans="1:40" ht="15.75" customHeight="1" x14ac:dyDescent="0.35">
      <c r="A106" s="448"/>
      <c r="B106" s="447"/>
      <c r="H106" s="446"/>
      <c r="S106" s="1171"/>
      <c r="T106" s="1171"/>
      <c r="U106" s="1171"/>
      <c r="V106" s="1171"/>
      <c r="W106" s="1171"/>
      <c r="X106" s="1171"/>
      <c r="Y106" s="1171"/>
      <c r="Z106" s="1171"/>
      <c r="AA106" s="1171"/>
      <c r="AB106" s="1171"/>
      <c r="AC106" s="1171"/>
      <c r="AD106" s="1171"/>
      <c r="AE106" s="1171"/>
      <c r="AF106" s="1171"/>
      <c r="AG106" s="1171"/>
      <c r="AH106" s="1171"/>
      <c r="AI106" s="451"/>
      <c r="AJ106" s="450"/>
      <c r="AK106" s="446"/>
      <c r="AN106" s="449"/>
    </row>
    <row r="107" spans="1:40" ht="15" customHeight="1" x14ac:dyDescent="0.35">
      <c r="A107" s="448"/>
      <c r="B107" s="447"/>
      <c r="H107" s="446"/>
      <c r="S107" s="1171"/>
      <c r="T107" s="1171"/>
      <c r="U107" s="1171"/>
      <c r="V107" s="1171"/>
      <c r="W107" s="1171"/>
      <c r="X107" s="1171"/>
      <c r="Y107" s="1171"/>
      <c r="Z107" s="1171"/>
      <c r="AA107" s="1171"/>
      <c r="AB107" s="1171"/>
      <c r="AC107" s="1171"/>
      <c r="AD107" s="1171"/>
      <c r="AE107" s="1171"/>
      <c r="AF107" s="1171"/>
      <c r="AG107" s="1171"/>
      <c r="AH107" s="1171"/>
      <c r="AI107" s="451"/>
      <c r="AJ107" s="450"/>
      <c r="AK107" s="446"/>
      <c r="AN107" s="449"/>
    </row>
    <row r="108" spans="1:40" ht="15" customHeight="1" x14ac:dyDescent="0.35">
      <c r="A108" s="448"/>
      <c r="B108" s="447"/>
      <c r="H108" s="446"/>
      <c r="S108" s="1171"/>
      <c r="T108" s="1171"/>
      <c r="U108" s="1171"/>
      <c r="V108" s="1171"/>
      <c r="W108" s="1171"/>
      <c r="X108" s="1171"/>
      <c r="Y108" s="1171"/>
      <c r="Z108" s="1171"/>
      <c r="AA108" s="1171"/>
      <c r="AB108" s="1171"/>
      <c r="AC108" s="1171"/>
      <c r="AD108" s="1171"/>
      <c r="AE108" s="1171"/>
      <c r="AF108" s="1171"/>
      <c r="AG108" s="1171"/>
      <c r="AH108" s="1171"/>
      <c r="AI108" s="451"/>
      <c r="AJ108" s="450"/>
      <c r="AK108" s="446"/>
      <c r="AN108" s="449"/>
    </row>
    <row r="109" spans="1:40" ht="13.15" customHeight="1" x14ac:dyDescent="0.35">
      <c r="A109" s="448"/>
      <c r="B109" s="447"/>
      <c r="H109" s="446"/>
      <c r="S109" s="1171"/>
      <c r="T109" s="1171"/>
      <c r="U109" s="1171"/>
      <c r="V109" s="1171"/>
      <c r="W109" s="1171"/>
      <c r="X109" s="1171"/>
      <c r="Y109" s="1171"/>
      <c r="Z109" s="1171"/>
      <c r="AA109" s="1171"/>
      <c r="AB109" s="1171"/>
      <c r="AC109" s="1171"/>
      <c r="AD109" s="1171"/>
      <c r="AE109" s="1171"/>
      <c r="AF109" s="1171"/>
      <c r="AG109" s="1171"/>
      <c r="AH109" s="1171"/>
      <c r="AI109" s="451"/>
      <c r="AJ109" s="450"/>
      <c r="AK109" s="446"/>
      <c r="AN109" s="449"/>
    </row>
    <row r="110" spans="1:40" ht="13.15" customHeight="1" x14ac:dyDescent="0.35">
      <c r="A110" s="448"/>
      <c r="B110" s="447"/>
      <c r="H110" s="446"/>
      <c r="S110" s="1171"/>
      <c r="T110" s="1171"/>
      <c r="U110" s="1171"/>
      <c r="V110" s="1171"/>
      <c r="W110" s="1171"/>
      <c r="X110" s="1171"/>
      <c r="Y110" s="1171"/>
      <c r="Z110" s="1171"/>
      <c r="AA110" s="1171"/>
      <c r="AB110" s="1171"/>
      <c r="AC110" s="1171"/>
      <c r="AD110" s="1171"/>
      <c r="AE110" s="1171"/>
      <c r="AF110" s="1171"/>
      <c r="AG110" s="1171"/>
      <c r="AH110" s="1171"/>
      <c r="AI110" s="1173" t="s">
        <v>541</v>
      </c>
      <c r="AJ110" s="1174"/>
      <c r="AK110" s="1174"/>
      <c r="AL110" s="1174"/>
      <c r="AM110" s="1174"/>
      <c r="AN110" s="1175"/>
    </row>
    <row r="111" spans="1:40" ht="13.15" customHeight="1" x14ac:dyDescent="0.3">
      <c r="A111" s="1176"/>
      <c r="B111" s="1177"/>
      <c r="C111" s="1177"/>
      <c r="D111" s="1177"/>
      <c r="E111" s="1177"/>
      <c r="F111" s="1177"/>
      <c r="G111" s="1177"/>
      <c r="H111" s="1177"/>
      <c r="I111" s="1177"/>
      <c r="J111" s="1177"/>
      <c r="K111" s="1177"/>
      <c r="L111" s="1177"/>
      <c r="M111" s="1177"/>
      <c r="N111" s="1177"/>
      <c r="O111" s="1177"/>
      <c r="P111" s="1177"/>
      <c r="Q111" s="1177"/>
      <c r="R111" s="1177"/>
      <c r="S111" s="1171"/>
      <c r="T111" s="1171"/>
      <c r="U111" s="1171"/>
      <c r="V111" s="1171"/>
      <c r="W111" s="1171"/>
      <c r="X111" s="1171"/>
      <c r="Y111" s="1171"/>
      <c r="Z111" s="1171"/>
      <c r="AA111" s="1171"/>
      <c r="AB111" s="1171"/>
      <c r="AC111" s="1171"/>
      <c r="AD111" s="1171"/>
      <c r="AE111" s="1171"/>
      <c r="AF111" s="1171"/>
      <c r="AG111" s="1171"/>
      <c r="AH111" s="1171"/>
      <c r="AI111" s="1173" t="s">
        <v>542</v>
      </c>
      <c r="AJ111" s="1174"/>
      <c r="AK111" s="1174"/>
      <c r="AL111" s="1174"/>
      <c r="AM111" s="1174"/>
      <c r="AN111" s="1175"/>
    </row>
    <row r="112" spans="1:40" ht="13" x14ac:dyDescent="0.3">
      <c r="A112" s="1176"/>
      <c r="B112" s="1177"/>
      <c r="C112" s="1177"/>
      <c r="D112" s="1177"/>
      <c r="E112" s="1177"/>
      <c r="F112" s="1177"/>
      <c r="G112" s="1177"/>
      <c r="H112" s="1177"/>
      <c r="I112" s="1177"/>
      <c r="J112" s="1177"/>
      <c r="K112" s="1177"/>
      <c r="L112" s="1177"/>
      <c r="M112" s="1177"/>
      <c r="N112" s="1177"/>
      <c r="O112" s="1177"/>
      <c r="P112" s="1177"/>
      <c r="Q112" s="1177"/>
      <c r="R112" s="1177"/>
      <c r="S112" s="1171"/>
      <c r="T112" s="1171"/>
      <c r="U112" s="1171"/>
      <c r="V112" s="1171"/>
      <c r="W112" s="1171"/>
      <c r="X112" s="1171"/>
      <c r="Y112" s="1171"/>
      <c r="Z112" s="1171"/>
      <c r="AA112" s="1171"/>
      <c r="AB112" s="1171"/>
      <c r="AC112" s="1171"/>
      <c r="AD112" s="1171"/>
      <c r="AE112" s="1171"/>
      <c r="AF112" s="1171"/>
      <c r="AG112" s="1171"/>
      <c r="AH112" s="1171"/>
      <c r="AI112" s="1173" t="s">
        <v>543</v>
      </c>
      <c r="AJ112" s="1174"/>
      <c r="AK112" s="1174"/>
      <c r="AL112" s="1174"/>
      <c r="AM112" s="1174"/>
      <c r="AN112" s="1175"/>
    </row>
    <row r="113" spans="1:40" ht="13.5" thickBot="1" x14ac:dyDescent="0.35">
      <c r="A113" s="1179"/>
      <c r="B113" s="1180"/>
      <c r="C113" s="1180"/>
      <c r="D113" s="1180"/>
      <c r="E113" s="1180"/>
      <c r="F113" s="1180"/>
      <c r="G113" s="1180"/>
      <c r="H113" s="1180"/>
      <c r="I113" s="1180"/>
      <c r="J113" s="1180"/>
      <c r="K113" s="1180"/>
      <c r="L113" s="1180"/>
      <c r="M113" s="1180"/>
      <c r="N113" s="1180"/>
      <c r="O113" s="1180"/>
      <c r="P113" s="1180"/>
      <c r="Q113" s="1180"/>
      <c r="R113" s="1180"/>
      <c r="S113" s="1172"/>
      <c r="T113" s="1172"/>
      <c r="U113" s="1172"/>
      <c r="V113" s="1172"/>
      <c r="W113" s="1172"/>
      <c r="X113" s="1172"/>
      <c r="Y113" s="1172"/>
      <c r="Z113" s="1172"/>
      <c r="AA113" s="1172"/>
      <c r="AB113" s="1172"/>
      <c r="AC113" s="1172"/>
      <c r="AD113" s="1172"/>
      <c r="AE113" s="1172"/>
      <c r="AF113" s="1172"/>
      <c r="AG113" s="1172"/>
      <c r="AH113" s="1172"/>
      <c r="AI113" s="1182"/>
      <c r="AJ113" s="1183"/>
      <c r="AK113" s="1183"/>
      <c r="AL113" s="1183"/>
      <c r="AM113" s="1183"/>
      <c r="AN113" s="1184"/>
    </row>
    <row r="114" spans="1:40" ht="23" x14ac:dyDescent="0.5">
      <c r="A114" s="1202"/>
      <c r="B114" s="1203"/>
      <c r="C114" s="1203"/>
      <c r="D114" s="1203"/>
      <c r="E114" s="1203"/>
      <c r="F114" s="1203"/>
      <c r="G114" s="1203"/>
      <c r="H114" s="1204"/>
      <c r="I114" s="1208" t="s">
        <v>443</v>
      </c>
      <c r="J114" s="1209"/>
      <c r="K114" s="1209"/>
      <c r="L114" s="1209"/>
      <c r="M114" s="1209"/>
      <c r="N114" s="1209"/>
      <c r="O114" s="1209"/>
      <c r="P114" s="1209"/>
      <c r="Q114" s="1209"/>
      <c r="R114" s="1209"/>
      <c r="S114" s="1209"/>
      <c r="T114" s="1209"/>
      <c r="U114" s="1209"/>
      <c r="V114" s="1209"/>
      <c r="W114" s="1209"/>
      <c r="X114" s="1209"/>
      <c r="Y114" s="1209"/>
      <c r="Z114" s="1209"/>
      <c r="AA114" s="1209"/>
      <c r="AB114" s="1209"/>
      <c r="AC114" s="1209"/>
      <c r="AD114" s="1209"/>
      <c r="AE114" s="1209"/>
      <c r="AF114" s="1209"/>
      <c r="AG114" s="1209"/>
      <c r="AH114" s="1209"/>
      <c r="AI114" s="1209"/>
      <c r="AJ114" s="1209"/>
      <c r="AK114" s="1210"/>
      <c r="AL114" s="1214" t="s">
        <v>442</v>
      </c>
      <c r="AM114" s="1215"/>
      <c r="AN114" s="1216"/>
    </row>
    <row r="115" spans="1:40" ht="23" x14ac:dyDescent="0.5">
      <c r="A115" s="1205"/>
      <c r="B115" s="1206"/>
      <c r="C115" s="1206"/>
      <c r="D115" s="1206"/>
      <c r="E115" s="1206"/>
      <c r="F115" s="1206"/>
      <c r="G115" s="1206"/>
      <c r="H115" s="1207"/>
      <c r="I115" s="1211"/>
      <c r="J115" s="1212"/>
      <c r="K115" s="1212"/>
      <c r="L115" s="1212"/>
      <c r="M115" s="1212"/>
      <c r="N115" s="1212"/>
      <c r="O115" s="1212"/>
      <c r="P115" s="1212"/>
      <c r="Q115" s="1212"/>
      <c r="R115" s="1212"/>
      <c r="S115" s="1212"/>
      <c r="T115" s="1212"/>
      <c r="U115" s="1212"/>
      <c r="V115" s="1212"/>
      <c r="W115" s="1212"/>
      <c r="X115" s="1212"/>
      <c r="Y115" s="1212"/>
      <c r="Z115" s="1212"/>
      <c r="AA115" s="1212"/>
      <c r="AB115" s="1212"/>
      <c r="AC115" s="1212"/>
      <c r="AD115" s="1212"/>
      <c r="AE115" s="1212"/>
      <c r="AF115" s="1212"/>
      <c r="AG115" s="1212"/>
      <c r="AH115" s="1212"/>
      <c r="AI115" s="1212"/>
      <c r="AJ115" s="1212"/>
      <c r="AK115" s="1213"/>
      <c r="AL115" s="1217" t="s">
        <v>441</v>
      </c>
      <c r="AM115" s="1218"/>
      <c r="AN115" s="1219"/>
    </row>
    <row r="116" spans="1:40" ht="23" x14ac:dyDescent="0.5">
      <c r="A116" s="1205"/>
      <c r="B116" s="1206"/>
      <c r="C116" s="1206"/>
      <c r="D116" s="1206"/>
      <c r="E116" s="1206"/>
      <c r="F116" s="1206"/>
      <c r="G116" s="1206"/>
      <c r="H116" s="1207"/>
      <c r="I116" s="1220" t="s">
        <v>440</v>
      </c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221"/>
      <c r="AF116" s="1221"/>
      <c r="AG116" s="1221"/>
      <c r="AH116" s="1221"/>
      <c r="AI116" s="1221"/>
      <c r="AJ116" s="1221"/>
      <c r="AK116" s="1222"/>
      <c r="AL116" s="1223" t="s">
        <v>439</v>
      </c>
      <c r="AM116" s="1224"/>
      <c r="AN116" s="1225"/>
    </row>
    <row r="117" spans="1:40" ht="14" x14ac:dyDescent="0.25">
      <c r="A117" s="1226" t="s">
        <v>438</v>
      </c>
      <c r="B117" s="1227"/>
      <c r="C117" s="1227"/>
      <c r="D117" s="1227"/>
      <c r="E117" s="1227"/>
      <c r="F117" s="1227" t="s">
        <v>437</v>
      </c>
      <c r="G117" s="1227"/>
      <c r="H117" s="1230">
        <v>15</v>
      </c>
      <c r="I117" s="1230"/>
      <c r="J117" s="1227" t="s">
        <v>436</v>
      </c>
      <c r="K117" s="1227"/>
      <c r="L117" s="1230">
        <v>6</v>
      </c>
      <c r="M117" s="1230"/>
      <c r="N117" s="1227" t="s">
        <v>8</v>
      </c>
      <c r="O117" s="1227"/>
      <c r="P117" s="1230">
        <v>2025</v>
      </c>
      <c r="Q117" s="1230"/>
      <c r="R117" s="482"/>
      <c r="S117" s="482"/>
      <c r="T117" s="482"/>
      <c r="U117" s="1227" t="s">
        <v>435</v>
      </c>
      <c r="V117" s="1227"/>
      <c r="W117" s="1227"/>
      <c r="X117" s="1227"/>
      <c r="Y117" s="1227"/>
      <c r="Z117" s="1231"/>
      <c r="AA117" s="1231"/>
      <c r="AB117" s="1231"/>
      <c r="AC117" s="1231"/>
      <c r="AD117" s="1231"/>
      <c r="AE117" s="1231"/>
      <c r="AF117" s="1231"/>
      <c r="AG117" s="1227" t="s">
        <v>434</v>
      </c>
      <c r="AH117" s="1227"/>
      <c r="AI117" s="1227"/>
      <c r="AJ117" s="1142" t="s">
        <v>541</v>
      </c>
      <c r="AK117" s="1142"/>
      <c r="AL117" s="1142"/>
      <c r="AM117" s="1142"/>
      <c r="AN117" s="1143"/>
    </row>
    <row r="118" spans="1:40" ht="17.649999999999999" customHeight="1" x14ac:dyDescent="0.25">
      <c r="A118" s="1232" t="s">
        <v>433</v>
      </c>
      <c r="B118" s="1233"/>
      <c r="C118" s="1233"/>
      <c r="D118" s="1233"/>
      <c r="E118" s="1233"/>
      <c r="F118" s="1233"/>
      <c r="G118" s="1233"/>
      <c r="H118" s="1233"/>
      <c r="I118" s="1234" t="s">
        <v>540</v>
      </c>
      <c r="J118" s="1235"/>
      <c r="K118" s="1235"/>
      <c r="L118" s="1235"/>
      <c r="M118" s="1235"/>
      <c r="N118" s="1235"/>
      <c r="O118" s="1235"/>
      <c r="P118" s="1235"/>
      <c r="Q118" s="1235"/>
      <c r="R118" s="1235"/>
      <c r="S118" s="1235"/>
      <c r="T118" s="1235"/>
      <c r="U118" s="1235"/>
      <c r="V118" s="1235"/>
      <c r="W118" s="1235"/>
      <c r="X118" s="1235"/>
      <c r="Y118" s="1235"/>
      <c r="Z118" s="1235"/>
      <c r="AA118" s="1235"/>
      <c r="AB118" s="1235"/>
      <c r="AC118" s="1235"/>
      <c r="AD118" s="1235"/>
      <c r="AE118" s="1235"/>
      <c r="AF118" s="1235"/>
      <c r="AG118" s="1235"/>
      <c r="AH118" s="1235"/>
      <c r="AI118" s="1235"/>
      <c r="AJ118" s="1235"/>
      <c r="AK118" s="1235"/>
      <c r="AL118" s="1235"/>
      <c r="AM118" s="1235"/>
      <c r="AN118" s="1236"/>
    </row>
    <row r="119" spans="1:40" ht="20" x14ac:dyDescent="0.4">
      <c r="A119" s="1226" t="s">
        <v>432</v>
      </c>
      <c r="B119" s="1227"/>
      <c r="C119" s="1227"/>
      <c r="D119" s="1227"/>
      <c r="E119" s="1227"/>
      <c r="F119" s="1227"/>
      <c r="G119" s="1227"/>
      <c r="H119" s="1227"/>
      <c r="I119" s="1237"/>
      <c r="J119" s="1237"/>
      <c r="K119" s="1237"/>
      <c r="L119" s="1237"/>
      <c r="M119" s="1237"/>
      <c r="N119" s="1237"/>
      <c r="O119" s="1237"/>
      <c r="P119" s="1237"/>
      <c r="Q119" s="1237"/>
      <c r="R119" s="1237"/>
      <c r="S119" s="1237"/>
      <c r="T119" s="1237"/>
      <c r="U119" s="1237"/>
      <c r="V119" s="1237"/>
      <c r="W119" s="1237"/>
      <c r="X119" s="1237"/>
      <c r="Y119" s="1237"/>
      <c r="Z119" s="1237"/>
      <c r="AA119" s="1237"/>
      <c r="AB119" s="1237"/>
      <c r="AC119" s="1237"/>
      <c r="AD119" s="1237"/>
      <c r="AE119" s="1238" t="s">
        <v>429</v>
      </c>
      <c r="AF119" s="1239"/>
      <c r="AG119" s="1239"/>
      <c r="AH119" s="1240"/>
      <c r="AI119" s="484"/>
      <c r="AJ119" s="1241" t="s">
        <v>431</v>
      </c>
      <c r="AK119" s="1242"/>
      <c r="AL119" s="1243"/>
      <c r="AM119" s="1244"/>
      <c r="AN119" s="1245"/>
    </row>
    <row r="120" spans="1:40" ht="20" x14ac:dyDescent="0.4">
      <c r="A120" s="1226" t="s">
        <v>430</v>
      </c>
      <c r="B120" s="1227"/>
      <c r="C120" s="1227"/>
      <c r="D120" s="1227"/>
      <c r="E120" s="1227"/>
      <c r="F120" s="1227"/>
      <c r="G120" s="1227"/>
      <c r="H120" s="1227"/>
      <c r="I120" s="1237"/>
      <c r="J120" s="1237"/>
      <c r="K120" s="1237"/>
      <c r="L120" s="1237"/>
      <c r="M120" s="1237"/>
      <c r="N120" s="1237"/>
      <c r="O120" s="1237"/>
      <c r="P120" s="1237"/>
      <c r="Q120" s="1237"/>
      <c r="R120" s="1237"/>
      <c r="S120" s="1237"/>
      <c r="T120" s="1237"/>
      <c r="U120" s="1237"/>
      <c r="V120" s="1237"/>
      <c r="W120" s="1237"/>
      <c r="X120" s="1237"/>
      <c r="Y120" s="1237"/>
      <c r="Z120" s="1237"/>
      <c r="AA120" s="1237"/>
      <c r="AB120" s="1237"/>
      <c r="AC120" s="1237"/>
      <c r="AD120" s="1237"/>
      <c r="AE120" s="1238" t="s">
        <v>429</v>
      </c>
      <c r="AF120" s="1239"/>
      <c r="AG120" s="1239"/>
      <c r="AH120" s="1240"/>
      <c r="AI120" s="484"/>
      <c r="AJ120" s="1238" t="s">
        <v>428</v>
      </c>
      <c r="AK120" s="1239"/>
      <c r="AL120" s="1240"/>
      <c r="AM120" s="1244"/>
      <c r="AN120" s="1245"/>
    </row>
    <row r="121" spans="1:40" ht="16" thickBot="1" x14ac:dyDescent="0.3">
      <c r="A121" s="483"/>
      <c r="B121" s="482"/>
      <c r="C121" s="482"/>
      <c r="D121" s="482"/>
      <c r="E121" s="482"/>
      <c r="F121" s="482"/>
      <c r="G121" s="482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482"/>
      <c r="S121" s="482"/>
      <c r="T121" s="482"/>
      <c r="U121" s="482"/>
      <c r="V121" s="482"/>
      <c r="W121" s="482"/>
      <c r="X121" s="482"/>
      <c r="Y121" s="482"/>
      <c r="Z121" s="482"/>
      <c r="AA121" s="482"/>
      <c r="AB121" s="482"/>
      <c r="AC121" s="482"/>
      <c r="AD121" s="482"/>
      <c r="AE121" s="482"/>
      <c r="AF121" s="482"/>
      <c r="AG121" s="482"/>
      <c r="AH121" s="482"/>
      <c r="AI121" s="481"/>
      <c r="AJ121" s="481"/>
      <c r="AK121" s="481"/>
      <c r="AL121" s="481"/>
      <c r="AM121" s="480"/>
      <c r="AN121" s="479"/>
    </row>
    <row r="122" spans="1:40" ht="36" customHeight="1" thickBot="1" x14ac:dyDescent="0.3">
      <c r="A122" s="1246" t="s">
        <v>72</v>
      </c>
      <c r="B122" s="1247"/>
      <c r="C122" s="1247"/>
      <c r="D122" s="1247"/>
      <c r="E122" s="1247"/>
      <c r="F122" s="1247"/>
      <c r="G122" s="1247"/>
      <c r="H122" s="1248" t="s">
        <v>76</v>
      </c>
      <c r="I122" s="1249"/>
      <c r="J122" s="1249"/>
      <c r="K122" s="1249"/>
      <c r="L122" s="1249"/>
      <c r="M122" s="1249"/>
      <c r="N122" s="1249"/>
      <c r="O122" s="1249"/>
      <c r="P122" s="1249"/>
      <c r="Q122" s="1249"/>
      <c r="R122" s="1249"/>
      <c r="S122" s="1249"/>
      <c r="T122" s="1250"/>
      <c r="U122" s="1247" t="s">
        <v>20</v>
      </c>
      <c r="V122" s="1247"/>
      <c r="W122" s="1247"/>
      <c r="X122" s="1247"/>
      <c r="Y122" s="1247"/>
      <c r="Z122" s="1247"/>
      <c r="AA122" s="1247"/>
      <c r="AB122" s="1247"/>
      <c r="AC122" s="1247"/>
      <c r="AD122" s="1247"/>
      <c r="AE122" s="1196" t="s">
        <v>445</v>
      </c>
      <c r="AF122" s="1197"/>
      <c r="AG122" s="1198"/>
      <c r="AH122" s="1198"/>
      <c r="AI122" s="1199"/>
      <c r="AJ122" s="478" t="s">
        <v>427</v>
      </c>
      <c r="AK122" s="477" t="s">
        <v>75</v>
      </c>
      <c r="AL122" s="476" t="s">
        <v>426</v>
      </c>
      <c r="AM122" s="1200" t="s">
        <v>425</v>
      </c>
      <c r="AN122" s="1201"/>
    </row>
    <row r="123" spans="1:40" ht="13" x14ac:dyDescent="0.3">
      <c r="A123" s="1144"/>
      <c r="B123" s="1145"/>
      <c r="C123" s="1145"/>
      <c r="D123" s="1145"/>
      <c r="E123" s="1145"/>
      <c r="F123" s="1145"/>
      <c r="G123" s="1145"/>
      <c r="H123" s="1145"/>
      <c r="I123" s="1145"/>
      <c r="J123" s="1145"/>
      <c r="K123" s="1145"/>
      <c r="L123" s="1145"/>
      <c r="M123" s="1145"/>
      <c r="N123" s="1145"/>
      <c r="O123" s="1145"/>
      <c r="P123" s="1145"/>
      <c r="Q123" s="1145"/>
      <c r="R123" s="1145"/>
      <c r="S123" s="1145"/>
      <c r="T123" s="1145"/>
      <c r="U123" s="1145"/>
      <c r="V123" s="1145"/>
      <c r="W123" s="1145"/>
      <c r="X123" s="1145"/>
      <c r="Y123" s="1145"/>
      <c r="Z123" s="1145"/>
      <c r="AA123" s="1145"/>
      <c r="AB123" s="1145"/>
      <c r="AC123" s="1145"/>
      <c r="AD123" s="1145"/>
      <c r="AE123" s="1145"/>
      <c r="AF123" s="1146"/>
      <c r="AG123" s="1153" t="s">
        <v>424</v>
      </c>
      <c r="AH123" s="1154"/>
      <c r="AI123" s="1157" t="s">
        <v>423</v>
      </c>
      <c r="AJ123" s="1159" t="s">
        <v>422</v>
      </c>
      <c r="AK123" s="1161"/>
      <c r="AL123" s="1161"/>
      <c r="AM123" s="1157" t="s">
        <v>421</v>
      </c>
      <c r="AN123" s="1162" t="s">
        <v>420</v>
      </c>
    </row>
    <row r="124" spans="1:40" ht="13.5" thickBot="1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55"/>
      <c r="AH124" s="1156"/>
      <c r="AI124" s="1158"/>
      <c r="AJ124" s="475" t="s">
        <v>419</v>
      </c>
      <c r="AK124" s="475" t="s">
        <v>418</v>
      </c>
      <c r="AL124" s="475" t="s">
        <v>417</v>
      </c>
      <c r="AM124" s="1158"/>
      <c r="AN124" s="1163"/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4"/>
      <c r="AH125" s="1165"/>
      <c r="AI125" s="469"/>
      <c r="AJ125" s="467"/>
      <c r="AK125" s="466"/>
      <c r="AL125" s="466"/>
      <c r="AM125" s="470"/>
      <c r="AN125" s="465">
        <f t="shared" ref="AN125" si="0">(AK125*AL125)</f>
        <v>0</v>
      </c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1166"/>
      <c r="AH126" s="1167"/>
      <c r="AI126" s="468" t="s">
        <v>615</v>
      </c>
      <c r="AJ126" s="467"/>
      <c r="AK126" s="466">
        <v>2.4</v>
      </c>
      <c r="AL126" s="466"/>
      <c r="AM126" s="470">
        <v>5</v>
      </c>
      <c r="AN126" s="465">
        <f t="shared" ref="AN126:AN131" si="1">AK126*AM126</f>
        <v>12</v>
      </c>
    </row>
    <row r="127" spans="1:40" ht="15.5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J127" s="467"/>
      <c r="AK127" s="466"/>
      <c r="AL127" s="467"/>
      <c r="AM127" s="470"/>
      <c r="AN127" s="465"/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1166"/>
      <c r="AH128" s="1167"/>
      <c r="AI128" s="468" t="s">
        <v>616</v>
      </c>
      <c r="AJ128" s="467"/>
      <c r="AK128" s="466">
        <v>2.2000000000000002</v>
      </c>
      <c r="AL128" s="467"/>
      <c r="AM128" s="470">
        <v>3</v>
      </c>
      <c r="AN128" s="465">
        <f t="shared" si="1"/>
        <v>6.6000000000000005</v>
      </c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66"/>
      <c r="AH129" s="1167"/>
      <c r="AI129" s="468"/>
      <c r="AJ129" s="467"/>
      <c r="AK129" s="466"/>
      <c r="AL129" s="466"/>
      <c r="AM129" s="470"/>
      <c r="AN129" s="465">
        <f t="shared" si="1"/>
        <v>0</v>
      </c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1166"/>
      <c r="AH130" s="1167"/>
      <c r="AI130" s="468" t="s">
        <v>453</v>
      </c>
      <c r="AJ130" s="467"/>
      <c r="AK130" s="466">
        <v>2.1</v>
      </c>
      <c r="AL130" s="466"/>
      <c r="AM130" s="470">
        <v>10</v>
      </c>
      <c r="AN130" s="465">
        <f t="shared" si="1"/>
        <v>21</v>
      </c>
    </row>
    <row r="131" spans="1:40" ht="31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1166"/>
      <c r="AH131" s="1167"/>
      <c r="AI131" s="468" t="s">
        <v>708</v>
      </c>
      <c r="AJ131" s="467"/>
      <c r="AK131" s="466">
        <v>2.1</v>
      </c>
      <c r="AL131" s="466"/>
      <c r="AM131" s="470">
        <v>3</v>
      </c>
      <c r="AN131" s="465">
        <f t="shared" si="1"/>
        <v>6.3000000000000007</v>
      </c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1166"/>
      <c r="AH132" s="1167"/>
      <c r="AI132" s="468"/>
      <c r="AJ132" s="467"/>
      <c r="AK132" s="466"/>
      <c r="AL132" s="466"/>
      <c r="AM132" s="466"/>
      <c r="AN132" s="465"/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6"/>
      <c r="AH133" s="1167"/>
      <c r="AI133" s="468"/>
      <c r="AJ133" s="467"/>
      <c r="AK133" s="466"/>
      <c r="AL133" s="466"/>
      <c r="AM133" s="470"/>
      <c r="AN133" s="465">
        <f>AM133</f>
        <v>0</v>
      </c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1166"/>
      <c r="AH134" s="1167"/>
      <c r="AI134" s="468" t="s">
        <v>701</v>
      </c>
      <c r="AJ134" s="467"/>
      <c r="AK134" s="466">
        <v>2.5</v>
      </c>
      <c r="AL134" s="466"/>
      <c r="AM134" s="466">
        <v>6</v>
      </c>
      <c r="AN134" s="465">
        <f t="shared" ref="AN134:AN135" si="2">AK134*AM134</f>
        <v>15</v>
      </c>
    </row>
    <row r="135" spans="1:40" ht="31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1166"/>
      <c r="AH135" s="1167"/>
      <c r="AI135" s="468" t="s">
        <v>700</v>
      </c>
      <c r="AJ135" s="467"/>
      <c r="AK135" s="466">
        <v>2.2000000000000002</v>
      </c>
      <c r="AL135" s="466"/>
      <c r="AM135" s="466">
        <v>2</v>
      </c>
      <c r="AN135" s="465">
        <f t="shared" si="2"/>
        <v>4.4000000000000004</v>
      </c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1166"/>
      <c r="AH136" s="1167"/>
      <c r="AI136" s="468"/>
      <c r="AJ136" s="467"/>
      <c r="AK136" s="466"/>
      <c r="AL136" s="466"/>
      <c r="AM136" s="466"/>
      <c r="AN136" s="465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545"/>
      <c r="AH137" s="546"/>
      <c r="AI137" s="468"/>
      <c r="AJ137" s="467"/>
      <c r="AK137" s="466"/>
      <c r="AL137" s="466"/>
      <c r="AM137" s="466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545"/>
      <c r="AH138" s="546"/>
      <c r="AI138" s="468"/>
      <c r="AJ138" s="467"/>
      <c r="AK138" s="466"/>
      <c r="AL138" s="466"/>
      <c r="AM138" s="466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545"/>
      <c r="AH139" s="546"/>
      <c r="AI139" s="468"/>
      <c r="AJ139" s="467"/>
      <c r="AK139" s="466"/>
      <c r="AL139" s="466"/>
      <c r="AM139" s="466"/>
      <c r="AN139" s="465"/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545"/>
      <c r="AH140" s="546"/>
      <c r="AI140" s="468"/>
      <c r="AJ140" s="467"/>
      <c r="AK140" s="466"/>
      <c r="AL140" s="467"/>
      <c r="AM140" s="470"/>
      <c r="AN140" s="465"/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545"/>
      <c r="AH141" s="546"/>
      <c r="AI141" s="468"/>
      <c r="AJ141" s="467"/>
      <c r="AK141" s="466"/>
      <c r="AL141" s="467"/>
      <c r="AM141" s="470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545"/>
      <c r="AH142" s="546"/>
      <c r="AI142" s="468"/>
      <c r="AJ142" s="467"/>
      <c r="AK142" s="466"/>
      <c r="AL142" s="467"/>
      <c r="AM142" s="470"/>
      <c r="AN142" s="465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545"/>
      <c r="AH143" s="546"/>
      <c r="AI143" s="468"/>
      <c r="AJ143" s="467"/>
      <c r="AK143" s="466"/>
      <c r="AL143" s="467"/>
      <c r="AM143" s="470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545"/>
      <c r="AH144" s="546"/>
      <c r="AI144" s="468"/>
      <c r="AJ144" s="467"/>
      <c r="AK144" s="467"/>
      <c r="AL144" s="466"/>
      <c r="AM144" s="466"/>
      <c r="AN144" s="465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545"/>
      <c r="AH145" s="546"/>
      <c r="AI145" s="468"/>
      <c r="AJ145" s="467"/>
      <c r="AK145" s="467"/>
      <c r="AL145" s="466"/>
      <c r="AM145" s="466"/>
      <c r="AN145" s="465"/>
    </row>
    <row r="146" spans="1:40" ht="15.5" x14ac:dyDescent="0.35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545"/>
      <c r="AH146" s="546"/>
      <c r="AI146" s="468"/>
      <c r="AJ146" s="467"/>
      <c r="AK146" s="467"/>
      <c r="AL146" s="466"/>
      <c r="AM146" s="466"/>
      <c r="AN146" s="465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545"/>
      <c r="AH147" s="546"/>
      <c r="AI147" s="468"/>
      <c r="AJ147" s="467"/>
      <c r="AK147" s="467"/>
      <c r="AL147" s="466"/>
      <c r="AM147" s="466"/>
      <c r="AN147" s="465"/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545"/>
      <c r="AH148" s="546"/>
      <c r="AI148" s="468"/>
      <c r="AJ148" s="467"/>
      <c r="AK148" s="467"/>
      <c r="AL148" s="466"/>
      <c r="AM148" s="466"/>
      <c r="AN148" s="465"/>
    </row>
    <row r="149" spans="1:40" ht="15.5" x14ac:dyDescent="0.35">
      <c r="A149" s="1147"/>
      <c r="B149" s="1148"/>
      <c r="C149" s="1148"/>
      <c r="D149" s="1148"/>
      <c r="E149" s="1148"/>
      <c r="F149" s="1148"/>
      <c r="G149" s="1148"/>
      <c r="H149" s="1148"/>
      <c r="I149" s="1148"/>
      <c r="J149" s="1148"/>
      <c r="K149" s="1148"/>
      <c r="L149" s="1148"/>
      <c r="M149" s="1148"/>
      <c r="N149" s="1148"/>
      <c r="O149" s="1148"/>
      <c r="P149" s="1148"/>
      <c r="Q149" s="1148"/>
      <c r="R149" s="1148"/>
      <c r="S149" s="1148"/>
      <c r="T149" s="1148"/>
      <c r="U149" s="1148"/>
      <c r="V149" s="1148"/>
      <c r="W149" s="1148"/>
      <c r="X149" s="1148"/>
      <c r="Y149" s="1148"/>
      <c r="Z149" s="1148"/>
      <c r="AA149" s="1148"/>
      <c r="AB149" s="1148"/>
      <c r="AC149" s="1148"/>
      <c r="AD149" s="1148"/>
      <c r="AE149" s="1148"/>
      <c r="AF149" s="1149"/>
      <c r="AG149" s="545"/>
      <c r="AH149" s="546"/>
      <c r="AI149" s="468"/>
      <c r="AJ149" s="467"/>
      <c r="AK149" s="467"/>
      <c r="AL149" s="466"/>
      <c r="AM149" s="466"/>
      <c r="AN149" s="465"/>
    </row>
    <row r="150" spans="1:40" ht="15.5" x14ac:dyDescent="0.35">
      <c r="A150" s="1147"/>
      <c r="B150" s="1148"/>
      <c r="C150" s="1148"/>
      <c r="D150" s="1148"/>
      <c r="E150" s="1148"/>
      <c r="F150" s="1148"/>
      <c r="G150" s="1148"/>
      <c r="H150" s="1148"/>
      <c r="I150" s="1148"/>
      <c r="J150" s="1148"/>
      <c r="K150" s="1148"/>
      <c r="L150" s="1148"/>
      <c r="M150" s="1148"/>
      <c r="N150" s="1148"/>
      <c r="O150" s="1148"/>
      <c r="P150" s="1148"/>
      <c r="Q150" s="1148"/>
      <c r="R150" s="1148"/>
      <c r="S150" s="1148"/>
      <c r="T150" s="1148"/>
      <c r="U150" s="1148"/>
      <c r="V150" s="1148"/>
      <c r="W150" s="1148"/>
      <c r="X150" s="1148"/>
      <c r="Y150" s="1148"/>
      <c r="Z150" s="1148"/>
      <c r="AA150" s="1148"/>
      <c r="AB150" s="1148"/>
      <c r="AC150" s="1148"/>
      <c r="AD150" s="1148"/>
      <c r="AE150" s="1148"/>
      <c r="AF150" s="1149"/>
      <c r="AG150" s="545"/>
      <c r="AH150" s="546"/>
      <c r="AI150" s="468"/>
      <c r="AJ150" s="467"/>
      <c r="AK150" s="467"/>
      <c r="AL150" s="466"/>
      <c r="AM150" s="466"/>
      <c r="AN150" s="465"/>
    </row>
    <row r="151" spans="1:40" ht="15.5" x14ac:dyDescent="0.35">
      <c r="A151" s="1147"/>
      <c r="B151" s="1148"/>
      <c r="C151" s="1148"/>
      <c r="D151" s="1148"/>
      <c r="E151" s="1148"/>
      <c r="F151" s="1148"/>
      <c r="G151" s="1148"/>
      <c r="H151" s="1148"/>
      <c r="I151" s="1148"/>
      <c r="J151" s="1148"/>
      <c r="K151" s="1148"/>
      <c r="L151" s="1148"/>
      <c r="M151" s="1148"/>
      <c r="N151" s="1148"/>
      <c r="O151" s="1148"/>
      <c r="P151" s="1148"/>
      <c r="Q151" s="1148"/>
      <c r="R151" s="1148"/>
      <c r="S151" s="1148"/>
      <c r="T151" s="1148"/>
      <c r="U151" s="1148"/>
      <c r="V151" s="1148"/>
      <c r="W151" s="1148"/>
      <c r="X151" s="1148"/>
      <c r="Y151" s="1148"/>
      <c r="Z151" s="1148"/>
      <c r="AA151" s="1148"/>
      <c r="AB151" s="1148"/>
      <c r="AC151" s="1148"/>
      <c r="AD151" s="1148"/>
      <c r="AE151" s="1148"/>
      <c r="AF151" s="1149"/>
      <c r="AG151" s="545"/>
      <c r="AH151" s="546"/>
      <c r="AI151" s="468"/>
      <c r="AJ151" s="467"/>
      <c r="AK151" s="467"/>
      <c r="AL151" s="466"/>
      <c r="AM151" s="466"/>
      <c r="AN151" s="465"/>
    </row>
    <row r="152" spans="1:40" ht="15.5" x14ac:dyDescent="0.35">
      <c r="A152" s="1147"/>
      <c r="B152" s="1148"/>
      <c r="C152" s="1148"/>
      <c r="D152" s="1148"/>
      <c r="E152" s="1148"/>
      <c r="F152" s="1148"/>
      <c r="G152" s="1148"/>
      <c r="H152" s="1148"/>
      <c r="I152" s="1148"/>
      <c r="J152" s="1148"/>
      <c r="K152" s="1148"/>
      <c r="L152" s="1148"/>
      <c r="M152" s="1148"/>
      <c r="N152" s="1148"/>
      <c r="O152" s="1148"/>
      <c r="P152" s="1148"/>
      <c r="Q152" s="1148"/>
      <c r="R152" s="1148"/>
      <c r="S152" s="1148"/>
      <c r="T152" s="1148"/>
      <c r="U152" s="1148"/>
      <c r="V152" s="1148"/>
      <c r="W152" s="1148"/>
      <c r="X152" s="1148"/>
      <c r="Y152" s="1148"/>
      <c r="Z152" s="1148"/>
      <c r="AA152" s="1148"/>
      <c r="AB152" s="1148"/>
      <c r="AC152" s="1148"/>
      <c r="AD152" s="1148"/>
      <c r="AE152" s="1148"/>
      <c r="AF152" s="1149"/>
      <c r="AG152" s="545"/>
      <c r="AH152" s="546"/>
      <c r="AI152" s="468"/>
      <c r="AJ152" s="467"/>
      <c r="AK152" s="467"/>
      <c r="AL152" s="466"/>
      <c r="AM152" s="466"/>
      <c r="AN152" s="465"/>
    </row>
    <row r="153" spans="1:40" ht="15.5" x14ac:dyDescent="0.35">
      <c r="A153" s="1147"/>
      <c r="B153" s="1148"/>
      <c r="C153" s="1148"/>
      <c r="D153" s="1148"/>
      <c r="E153" s="1148"/>
      <c r="F153" s="1148"/>
      <c r="G153" s="1148"/>
      <c r="H153" s="1148"/>
      <c r="I153" s="1148"/>
      <c r="J153" s="1148"/>
      <c r="K153" s="1148"/>
      <c r="L153" s="1148"/>
      <c r="M153" s="1148"/>
      <c r="N153" s="1148"/>
      <c r="O153" s="1148"/>
      <c r="P153" s="1148"/>
      <c r="Q153" s="1148"/>
      <c r="R153" s="1148"/>
      <c r="S153" s="1148"/>
      <c r="T153" s="1148"/>
      <c r="U153" s="1148"/>
      <c r="V153" s="1148"/>
      <c r="W153" s="1148"/>
      <c r="X153" s="1148"/>
      <c r="Y153" s="1148"/>
      <c r="Z153" s="1148"/>
      <c r="AA153" s="1148"/>
      <c r="AB153" s="1148"/>
      <c r="AC153" s="1148"/>
      <c r="AD153" s="1148"/>
      <c r="AE153" s="1148"/>
      <c r="AF153" s="1149"/>
      <c r="AG153" s="1166"/>
      <c r="AH153" s="1167"/>
      <c r="AI153" s="468"/>
      <c r="AJ153" s="467"/>
      <c r="AK153" s="467"/>
      <c r="AL153" s="466"/>
      <c r="AM153" s="466"/>
      <c r="AN153" s="465"/>
    </row>
    <row r="154" spans="1:40" ht="15.5" x14ac:dyDescent="0.35">
      <c r="A154" s="1147"/>
      <c r="B154" s="1148"/>
      <c r="C154" s="1148"/>
      <c r="D154" s="1148"/>
      <c r="E154" s="1148"/>
      <c r="F154" s="1148"/>
      <c r="G154" s="1148"/>
      <c r="H154" s="1148"/>
      <c r="I154" s="1148"/>
      <c r="J154" s="1148"/>
      <c r="K154" s="1148"/>
      <c r="L154" s="1148"/>
      <c r="M154" s="1148"/>
      <c r="N154" s="1148"/>
      <c r="O154" s="1148"/>
      <c r="P154" s="1148"/>
      <c r="Q154" s="1148"/>
      <c r="R154" s="1148"/>
      <c r="S154" s="1148"/>
      <c r="T154" s="1148"/>
      <c r="U154" s="1148"/>
      <c r="V154" s="1148"/>
      <c r="W154" s="1148"/>
      <c r="X154" s="1148"/>
      <c r="Y154" s="1148"/>
      <c r="Z154" s="1148"/>
      <c r="AA154" s="1148"/>
      <c r="AB154" s="1148"/>
      <c r="AC154" s="1148"/>
      <c r="AD154" s="1148"/>
      <c r="AE154" s="1148"/>
      <c r="AF154" s="1149"/>
      <c r="AG154" s="1166"/>
      <c r="AH154" s="1167"/>
      <c r="AI154" s="468"/>
      <c r="AJ154" s="467"/>
      <c r="AK154" s="467"/>
      <c r="AL154" s="466"/>
      <c r="AM154" s="466"/>
      <c r="AN154" s="465"/>
    </row>
    <row r="155" spans="1:40" ht="15.5" x14ac:dyDescent="0.35">
      <c r="A155" s="1147"/>
      <c r="B155" s="1148"/>
      <c r="C155" s="1148"/>
      <c r="D155" s="1148"/>
      <c r="E155" s="1148"/>
      <c r="F155" s="1148"/>
      <c r="G155" s="1148"/>
      <c r="H155" s="1148"/>
      <c r="I155" s="1148"/>
      <c r="J155" s="1148"/>
      <c r="K155" s="1148"/>
      <c r="L155" s="1148"/>
      <c r="M155" s="1148"/>
      <c r="N155" s="1148"/>
      <c r="O155" s="1148"/>
      <c r="P155" s="1148"/>
      <c r="Q155" s="1148"/>
      <c r="R155" s="1148"/>
      <c r="S155" s="1148"/>
      <c r="T155" s="1148"/>
      <c r="U155" s="1148"/>
      <c r="V155" s="1148"/>
      <c r="W155" s="1148"/>
      <c r="X155" s="1148"/>
      <c r="Y155" s="1148"/>
      <c r="Z155" s="1148"/>
      <c r="AA155" s="1148"/>
      <c r="AB155" s="1148"/>
      <c r="AC155" s="1148"/>
      <c r="AD155" s="1148"/>
      <c r="AE155" s="1148"/>
      <c r="AF155" s="1149"/>
      <c r="AG155" s="1168"/>
      <c r="AH155" s="1169"/>
      <c r="AI155" s="551"/>
      <c r="AJ155" s="547"/>
      <c r="AK155" s="548"/>
      <c r="AL155" s="548"/>
      <c r="AM155" s="549"/>
      <c r="AN155" s="550"/>
    </row>
    <row r="156" spans="1:40" ht="15.5" x14ac:dyDescent="0.35">
      <c r="A156" s="1147"/>
      <c r="B156" s="1148"/>
      <c r="C156" s="1148"/>
      <c r="D156" s="1148"/>
      <c r="E156" s="1148"/>
      <c r="F156" s="1148"/>
      <c r="G156" s="1148"/>
      <c r="H156" s="1148"/>
      <c r="I156" s="1148"/>
      <c r="J156" s="1148"/>
      <c r="K156" s="1148"/>
      <c r="L156" s="1148"/>
      <c r="M156" s="1148"/>
      <c r="N156" s="1148"/>
      <c r="O156" s="1148"/>
      <c r="P156" s="1148"/>
      <c r="Q156" s="1148"/>
      <c r="R156" s="1148"/>
      <c r="S156" s="1148"/>
      <c r="T156" s="1148"/>
      <c r="U156" s="1148"/>
      <c r="V156" s="1148"/>
      <c r="W156" s="1148"/>
      <c r="X156" s="1148"/>
      <c r="Y156" s="1148"/>
      <c r="Z156" s="1148"/>
      <c r="AA156" s="1148"/>
      <c r="AB156" s="1148"/>
      <c r="AC156" s="1148"/>
      <c r="AD156" s="1148"/>
      <c r="AE156" s="1148"/>
      <c r="AF156" s="1149"/>
      <c r="AG156" s="1168"/>
      <c r="AH156" s="1169"/>
      <c r="AI156" s="468"/>
      <c r="AJ156" s="547"/>
      <c r="AK156" s="548"/>
      <c r="AL156" s="548"/>
      <c r="AM156" s="549"/>
      <c r="AN156" s="550"/>
    </row>
    <row r="157" spans="1:40" ht="16" thickBot="1" x14ac:dyDescent="0.4">
      <c r="A157" s="1147"/>
      <c r="B157" s="1148"/>
      <c r="C157" s="1148"/>
      <c r="D157" s="1148"/>
      <c r="E157" s="1148"/>
      <c r="F157" s="1148"/>
      <c r="G157" s="1148"/>
      <c r="H157" s="1148"/>
      <c r="I157" s="1148"/>
      <c r="J157" s="1148"/>
      <c r="K157" s="1148"/>
      <c r="L157" s="1148"/>
      <c r="M157" s="1148"/>
      <c r="N157" s="1148"/>
      <c r="O157" s="1148"/>
      <c r="P157" s="1148"/>
      <c r="Q157" s="1148"/>
      <c r="R157" s="1148"/>
      <c r="S157" s="1148"/>
      <c r="T157" s="1148"/>
      <c r="U157" s="1148"/>
      <c r="V157" s="1148"/>
      <c r="W157" s="1148"/>
      <c r="X157" s="1148"/>
      <c r="Y157" s="1148"/>
      <c r="Z157" s="1148"/>
      <c r="AA157" s="1148"/>
      <c r="AB157" s="1148"/>
      <c r="AC157" s="1148"/>
      <c r="AD157" s="1148"/>
      <c r="AE157" s="1148"/>
      <c r="AF157" s="1149"/>
      <c r="AG157" s="1185"/>
      <c r="AH157" s="1186"/>
      <c r="AI157" s="464"/>
      <c r="AJ157" s="463"/>
      <c r="AK157" s="463"/>
      <c r="AL157" s="463"/>
      <c r="AM157" s="463"/>
      <c r="AN157" s="462"/>
    </row>
    <row r="158" spans="1:40" ht="15.5" x14ac:dyDescent="0.35">
      <c r="A158" s="1147"/>
      <c r="B158" s="1148"/>
      <c r="C158" s="1148"/>
      <c r="D158" s="1148"/>
      <c r="E158" s="1148"/>
      <c r="F158" s="1148"/>
      <c r="G158" s="1148"/>
      <c r="H158" s="1148"/>
      <c r="I158" s="1148"/>
      <c r="J158" s="1148"/>
      <c r="K158" s="1148"/>
      <c r="L158" s="1148"/>
      <c r="M158" s="1148"/>
      <c r="N158" s="1148"/>
      <c r="O158" s="1148"/>
      <c r="P158" s="1148"/>
      <c r="Q158" s="1148"/>
      <c r="R158" s="1148"/>
      <c r="S158" s="1148"/>
      <c r="T158" s="1148"/>
      <c r="U158" s="1148"/>
      <c r="V158" s="1148"/>
      <c r="W158" s="1148"/>
      <c r="X158" s="1148"/>
      <c r="Y158" s="1148"/>
      <c r="Z158" s="1148"/>
      <c r="AA158" s="1148"/>
      <c r="AB158" s="1148"/>
      <c r="AC158" s="1148"/>
      <c r="AD158" s="1148"/>
      <c r="AE158" s="1148"/>
      <c r="AF158" s="1149"/>
      <c r="AG158" s="1187" t="s">
        <v>416</v>
      </c>
      <c r="AH158" s="1188"/>
      <c r="AI158" s="1188"/>
      <c r="AJ158" s="1188"/>
      <c r="AK158" s="1188"/>
      <c r="AL158" s="1188"/>
      <c r="AM158" s="1189"/>
      <c r="AN158" s="461">
        <f>SUM(AN125:AN157)</f>
        <v>65.300000000000011</v>
      </c>
    </row>
    <row r="159" spans="1:40" ht="15.5" x14ac:dyDescent="0.35">
      <c r="A159" s="1147"/>
      <c r="B159" s="1148"/>
      <c r="C159" s="1148"/>
      <c r="D159" s="1148"/>
      <c r="E159" s="1148"/>
      <c r="F159" s="1148"/>
      <c r="G159" s="1148"/>
      <c r="H159" s="1148"/>
      <c r="I159" s="1148"/>
      <c r="J159" s="1148"/>
      <c r="K159" s="1148"/>
      <c r="L159" s="1148"/>
      <c r="M159" s="1148"/>
      <c r="N159" s="1148"/>
      <c r="O159" s="1148"/>
      <c r="P159" s="1148"/>
      <c r="Q159" s="1148"/>
      <c r="R159" s="1148"/>
      <c r="S159" s="1148"/>
      <c r="T159" s="1148"/>
      <c r="U159" s="1148"/>
      <c r="V159" s="1148"/>
      <c r="W159" s="1148"/>
      <c r="X159" s="1148"/>
      <c r="Y159" s="1148"/>
      <c r="Z159" s="1148"/>
      <c r="AA159" s="1148"/>
      <c r="AB159" s="1148"/>
      <c r="AC159" s="1148"/>
      <c r="AD159" s="1148"/>
      <c r="AE159" s="1148"/>
      <c r="AF159" s="1149"/>
      <c r="AG159" s="1190"/>
      <c r="AH159" s="1191"/>
      <c r="AI159" s="1191"/>
      <c r="AJ159" s="1191"/>
      <c r="AK159" s="1191"/>
      <c r="AL159" s="1191"/>
      <c r="AM159" s="1192"/>
      <c r="AN159" s="460"/>
    </row>
    <row r="160" spans="1:40" ht="18.5" thickBot="1" x14ac:dyDescent="0.45">
      <c r="A160" s="1150"/>
      <c r="B160" s="1151"/>
      <c r="C160" s="1151"/>
      <c r="D160" s="1151"/>
      <c r="E160" s="1151"/>
      <c r="F160" s="1151"/>
      <c r="G160" s="1151"/>
      <c r="H160" s="1151"/>
      <c r="I160" s="1151"/>
      <c r="J160" s="1151"/>
      <c r="K160" s="1151"/>
      <c r="L160" s="1151"/>
      <c r="M160" s="1151"/>
      <c r="N160" s="1151"/>
      <c r="O160" s="1151"/>
      <c r="P160" s="1151"/>
      <c r="Q160" s="1151"/>
      <c r="R160" s="1151"/>
      <c r="S160" s="1151"/>
      <c r="T160" s="1151"/>
      <c r="U160" s="1151"/>
      <c r="V160" s="1151"/>
      <c r="W160" s="1151"/>
      <c r="X160" s="1151"/>
      <c r="Y160" s="1151"/>
      <c r="Z160" s="1151"/>
      <c r="AA160" s="1151"/>
      <c r="AB160" s="1151"/>
      <c r="AC160" s="1151"/>
      <c r="AD160" s="1151"/>
      <c r="AE160" s="1151"/>
      <c r="AF160" s="1152"/>
      <c r="AG160" s="1193" t="s">
        <v>415</v>
      </c>
      <c r="AH160" s="1194"/>
      <c r="AI160" s="1194"/>
      <c r="AJ160" s="1194"/>
      <c r="AK160" s="1194"/>
      <c r="AL160" s="1194"/>
      <c r="AM160" s="1195"/>
      <c r="AN160" s="459">
        <f>AN158-AN159</f>
        <v>65.300000000000011</v>
      </c>
    </row>
    <row r="161" spans="1:40" ht="15.5" x14ac:dyDescent="0.35">
      <c r="A161" s="458"/>
      <c r="B161" s="457"/>
      <c r="C161" s="453"/>
      <c r="D161" s="453"/>
      <c r="E161" s="453"/>
      <c r="F161" s="453"/>
      <c r="G161" s="453"/>
      <c r="H161" s="454"/>
      <c r="I161" s="453"/>
      <c r="J161" s="453"/>
      <c r="K161" s="453"/>
      <c r="L161" s="453"/>
      <c r="M161" s="453"/>
      <c r="N161" s="453"/>
      <c r="O161" s="453"/>
      <c r="P161" s="453"/>
      <c r="Q161" s="453"/>
      <c r="R161" s="453"/>
      <c r="S161" s="1170"/>
      <c r="T161" s="1170"/>
      <c r="U161" s="1170"/>
      <c r="V161" s="1170"/>
      <c r="W161" s="1170"/>
      <c r="X161" s="1170"/>
      <c r="Y161" s="1170"/>
      <c r="Z161" s="1170"/>
      <c r="AA161" s="1170"/>
      <c r="AB161" s="1170"/>
      <c r="AC161" s="1170"/>
      <c r="AD161" s="1170"/>
      <c r="AE161" s="1170"/>
      <c r="AF161" s="1170"/>
      <c r="AG161" s="1170"/>
      <c r="AH161" s="1170"/>
      <c r="AI161" s="456"/>
      <c r="AJ161" s="455"/>
      <c r="AK161" s="454"/>
      <c r="AL161" s="453"/>
      <c r="AM161" s="453"/>
      <c r="AN161" s="452"/>
    </row>
    <row r="162" spans="1:40" ht="15.5" x14ac:dyDescent="0.35">
      <c r="A162" s="448"/>
      <c r="B162" s="447"/>
      <c r="H162" s="446"/>
      <c r="S162" s="1171"/>
      <c r="T162" s="1171"/>
      <c r="U162" s="1171"/>
      <c r="V162" s="1171"/>
      <c r="W162" s="1171"/>
      <c r="X162" s="1171"/>
      <c r="Y162" s="1171"/>
      <c r="Z162" s="1171"/>
      <c r="AA162" s="1171"/>
      <c r="AB162" s="1171"/>
      <c r="AC162" s="1171"/>
      <c r="AD162" s="1171"/>
      <c r="AE162" s="1171"/>
      <c r="AF162" s="1171"/>
      <c r="AG162" s="1171"/>
      <c r="AH162" s="1171"/>
      <c r="AI162" s="451"/>
      <c r="AJ162" s="450"/>
      <c r="AK162" s="446"/>
      <c r="AN162" s="449"/>
    </row>
    <row r="163" spans="1:40" ht="15.5" x14ac:dyDescent="0.35">
      <c r="A163" s="448"/>
      <c r="B163" s="447"/>
      <c r="H163" s="446"/>
      <c r="S163" s="1171"/>
      <c r="T163" s="1171"/>
      <c r="U163" s="1171"/>
      <c r="V163" s="1171"/>
      <c r="W163" s="1171"/>
      <c r="X163" s="1171"/>
      <c r="Y163" s="1171"/>
      <c r="Z163" s="1171"/>
      <c r="AA163" s="1171"/>
      <c r="AB163" s="1171"/>
      <c r="AC163" s="1171"/>
      <c r="AD163" s="1171"/>
      <c r="AE163" s="1171"/>
      <c r="AF163" s="1171"/>
      <c r="AG163" s="1171"/>
      <c r="AH163" s="1171"/>
      <c r="AI163" s="451"/>
      <c r="AJ163" s="450"/>
      <c r="AK163" s="446"/>
      <c r="AN163" s="449"/>
    </row>
    <row r="164" spans="1:40" ht="15.5" x14ac:dyDescent="0.35">
      <c r="A164" s="448"/>
      <c r="B164" s="447"/>
      <c r="H164" s="446"/>
      <c r="S164" s="1171"/>
      <c r="T164" s="1171"/>
      <c r="U164" s="1171"/>
      <c r="V164" s="1171"/>
      <c r="W164" s="1171"/>
      <c r="X164" s="1171"/>
      <c r="Y164" s="1171"/>
      <c r="Z164" s="1171"/>
      <c r="AA164" s="1171"/>
      <c r="AB164" s="1171"/>
      <c r="AC164" s="1171"/>
      <c r="AD164" s="1171"/>
      <c r="AE164" s="1171"/>
      <c r="AF164" s="1171"/>
      <c r="AG164" s="1171"/>
      <c r="AH164" s="1171"/>
      <c r="AI164" s="451"/>
      <c r="AJ164" s="450"/>
      <c r="AK164" s="446"/>
      <c r="AN164" s="449"/>
    </row>
    <row r="165" spans="1:40" ht="15.5" x14ac:dyDescent="0.35">
      <c r="A165" s="448"/>
      <c r="B165" s="447"/>
      <c r="H165" s="446"/>
      <c r="S165" s="1171"/>
      <c r="T165" s="1171"/>
      <c r="U165" s="1171"/>
      <c r="V165" s="1171"/>
      <c r="W165" s="1171"/>
      <c r="X165" s="1171"/>
      <c r="Y165" s="1171"/>
      <c r="Z165" s="1171"/>
      <c r="AA165" s="1171"/>
      <c r="AB165" s="1171"/>
      <c r="AC165" s="1171"/>
      <c r="AD165" s="1171"/>
      <c r="AE165" s="1171"/>
      <c r="AF165" s="1171"/>
      <c r="AG165" s="1171"/>
      <c r="AH165" s="1171"/>
      <c r="AI165" s="451"/>
      <c r="AJ165" s="450"/>
      <c r="AK165" s="446"/>
      <c r="AN165" s="449"/>
    </row>
    <row r="166" spans="1:40" ht="15.5" x14ac:dyDescent="0.35">
      <c r="A166" s="448"/>
      <c r="B166" s="447"/>
      <c r="H166" s="446"/>
      <c r="S166" s="1171"/>
      <c r="T166" s="1171"/>
      <c r="U166" s="1171"/>
      <c r="V166" s="1171"/>
      <c r="W166" s="1171"/>
      <c r="X166" s="1171"/>
      <c r="Y166" s="1171"/>
      <c r="Z166" s="1171"/>
      <c r="AA166" s="1171"/>
      <c r="AB166" s="1171"/>
      <c r="AC166" s="1171"/>
      <c r="AD166" s="1171"/>
      <c r="AE166" s="1171"/>
      <c r="AF166" s="1171"/>
      <c r="AG166" s="1171"/>
      <c r="AH166" s="1171"/>
      <c r="AI166" s="451"/>
      <c r="AJ166" s="450"/>
      <c r="AK166" s="446"/>
      <c r="AN166" s="449"/>
    </row>
    <row r="167" spans="1:40" ht="15.5" x14ac:dyDescent="0.35">
      <c r="A167" s="448"/>
      <c r="B167" s="447"/>
      <c r="H167" s="446"/>
      <c r="S167" s="1171"/>
      <c r="T167" s="1171"/>
      <c r="U167" s="1171"/>
      <c r="V167" s="1171"/>
      <c r="W167" s="1171"/>
      <c r="X167" s="1171"/>
      <c r="Y167" s="1171"/>
      <c r="Z167" s="1171"/>
      <c r="AA167" s="1171"/>
      <c r="AB167" s="1171"/>
      <c r="AC167" s="1171"/>
      <c r="AD167" s="1171"/>
      <c r="AE167" s="1171"/>
      <c r="AF167" s="1171"/>
      <c r="AG167" s="1171"/>
      <c r="AH167" s="1171"/>
      <c r="AI167" s="1173" t="s">
        <v>541</v>
      </c>
      <c r="AJ167" s="1174"/>
      <c r="AK167" s="1174"/>
      <c r="AL167" s="1174"/>
      <c r="AM167" s="1174"/>
      <c r="AN167" s="1175"/>
    </row>
    <row r="168" spans="1:40" ht="13" x14ac:dyDescent="0.3">
      <c r="A168" s="1176"/>
      <c r="B168" s="1177"/>
      <c r="C168" s="1177"/>
      <c r="D168" s="1177"/>
      <c r="E168" s="1177"/>
      <c r="F168" s="1177"/>
      <c r="G168" s="1177"/>
      <c r="H168" s="1177"/>
      <c r="I168" s="1177"/>
      <c r="J168" s="1177"/>
      <c r="K168" s="1177"/>
      <c r="L168" s="1177"/>
      <c r="M168" s="1177"/>
      <c r="N168" s="1177"/>
      <c r="O168" s="1177"/>
      <c r="P168" s="1177"/>
      <c r="Q168" s="1177"/>
      <c r="R168" s="1177"/>
      <c r="S168" s="1171"/>
      <c r="T168" s="1171"/>
      <c r="U168" s="1171"/>
      <c r="V168" s="1171"/>
      <c r="W168" s="1171"/>
      <c r="X168" s="1171"/>
      <c r="Y168" s="1171"/>
      <c r="Z168" s="1171"/>
      <c r="AA168" s="1171"/>
      <c r="AB168" s="1171"/>
      <c r="AC168" s="1171"/>
      <c r="AD168" s="1171"/>
      <c r="AE168" s="1171"/>
      <c r="AF168" s="1171"/>
      <c r="AG168" s="1171"/>
      <c r="AH168" s="1171"/>
      <c r="AI168" s="1173" t="s">
        <v>542</v>
      </c>
      <c r="AJ168" s="1174"/>
      <c r="AK168" s="1174"/>
      <c r="AL168" s="1174"/>
      <c r="AM168" s="1174"/>
      <c r="AN168" s="1175"/>
    </row>
    <row r="169" spans="1:40" ht="13" x14ac:dyDescent="0.3">
      <c r="A169" s="1176"/>
      <c r="B169" s="1177"/>
      <c r="C169" s="1177"/>
      <c r="D169" s="1177"/>
      <c r="E169" s="1177"/>
      <c r="F169" s="1177"/>
      <c r="G169" s="1177"/>
      <c r="H169" s="1177"/>
      <c r="I169" s="1177"/>
      <c r="J169" s="1177"/>
      <c r="K169" s="1177"/>
      <c r="L169" s="1177"/>
      <c r="M169" s="1177"/>
      <c r="N169" s="1177"/>
      <c r="O169" s="1177"/>
      <c r="P169" s="1177"/>
      <c r="Q169" s="1177"/>
      <c r="R169" s="1177"/>
      <c r="S169" s="1171"/>
      <c r="T169" s="1171"/>
      <c r="U169" s="1171"/>
      <c r="V169" s="1171"/>
      <c r="W169" s="1171"/>
      <c r="X169" s="1171"/>
      <c r="Y169" s="1171"/>
      <c r="Z169" s="1171"/>
      <c r="AA169" s="1171"/>
      <c r="AB169" s="1171"/>
      <c r="AC169" s="1171"/>
      <c r="AD169" s="1171"/>
      <c r="AE169" s="1171"/>
      <c r="AF169" s="1171"/>
      <c r="AG169" s="1171"/>
      <c r="AH169" s="1171"/>
      <c r="AI169" s="1173" t="s">
        <v>543</v>
      </c>
      <c r="AJ169" s="1174"/>
      <c r="AK169" s="1174"/>
      <c r="AL169" s="1174"/>
      <c r="AM169" s="1174"/>
      <c r="AN169" s="1175"/>
    </row>
    <row r="170" spans="1:40" ht="13.5" thickBot="1" x14ac:dyDescent="0.35">
      <c r="A170" s="1179"/>
      <c r="B170" s="1180"/>
      <c r="C170" s="1180"/>
      <c r="D170" s="1180"/>
      <c r="E170" s="1180"/>
      <c r="F170" s="1180"/>
      <c r="G170" s="1180"/>
      <c r="H170" s="1180"/>
      <c r="I170" s="1180"/>
      <c r="J170" s="1180"/>
      <c r="K170" s="1180"/>
      <c r="L170" s="1180"/>
      <c r="M170" s="1180"/>
      <c r="N170" s="1180"/>
      <c r="O170" s="1180"/>
      <c r="P170" s="1180"/>
      <c r="Q170" s="1180"/>
      <c r="R170" s="1180"/>
      <c r="S170" s="1172"/>
      <c r="T170" s="1172"/>
      <c r="U170" s="1172"/>
      <c r="V170" s="1172"/>
      <c r="W170" s="1172"/>
      <c r="X170" s="1172"/>
      <c r="Y170" s="1172"/>
      <c r="Z170" s="1172"/>
      <c r="AA170" s="1172"/>
      <c r="AB170" s="1172"/>
      <c r="AC170" s="1172"/>
      <c r="AD170" s="1172"/>
      <c r="AE170" s="1172"/>
      <c r="AF170" s="1172"/>
      <c r="AG170" s="1172"/>
      <c r="AH170" s="1172"/>
      <c r="AI170" s="1182"/>
      <c r="AJ170" s="1183"/>
      <c r="AK170" s="1183"/>
      <c r="AL170" s="1183"/>
      <c r="AM170" s="1183"/>
      <c r="AN170" s="1184"/>
    </row>
    <row r="171" spans="1:40" ht="23" x14ac:dyDescent="0.5">
      <c r="A171" s="1202"/>
      <c r="B171" s="1203"/>
      <c r="C171" s="1203"/>
      <c r="D171" s="1203"/>
      <c r="E171" s="1203"/>
      <c r="F171" s="1203"/>
      <c r="G171" s="1203"/>
      <c r="H171" s="1204"/>
      <c r="I171" s="1208" t="s">
        <v>443</v>
      </c>
      <c r="J171" s="1209"/>
      <c r="K171" s="1209"/>
      <c r="L171" s="1209"/>
      <c r="M171" s="1209"/>
      <c r="N171" s="1209"/>
      <c r="O171" s="1209"/>
      <c r="P171" s="1209"/>
      <c r="Q171" s="1209"/>
      <c r="R171" s="1209"/>
      <c r="S171" s="1209"/>
      <c r="T171" s="1209"/>
      <c r="U171" s="1209"/>
      <c r="V171" s="1209"/>
      <c r="W171" s="1209"/>
      <c r="X171" s="1209"/>
      <c r="Y171" s="1209"/>
      <c r="Z171" s="1209"/>
      <c r="AA171" s="1209"/>
      <c r="AB171" s="1209"/>
      <c r="AC171" s="1209"/>
      <c r="AD171" s="1209"/>
      <c r="AE171" s="1209"/>
      <c r="AF171" s="1209"/>
      <c r="AG171" s="1209"/>
      <c r="AH171" s="1209"/>
      <c r="AI171" s="1209"/>
      <c r="AJ171" s="1209"/>
      <c r="AK171" s="1210"/>
      <c r="AL171" s="1214" t="s">
        <v>442</v>
      </c>
      <c r="AM171" s="1215"/>
      <c r="AN171" s="1216"/>
    </row>
    <row r="172" spans="1:40" ht="23" x14ac:dyDescent="0.5">
      <c r="A172" s="1205"/>
      <c r="B172" s="1206"/>
      <c r="C172" s="1206"/>
      <c r="D172" s="1206"/>
      <c r="E172" s="1206"/>
      <c r="F172" s="1206"/>
      <c r="G172" s="1206"/>
      <c r="H172" s="1207"/>
      <c r="I172" s="1211"/>
      <c r="J172" s="1212"/>
      <c r="K172" s="1212"/>
      <c r="L172" s="1212"/>
      <c r="M172" s="1212"/>
      <c r="N172" s="1212"/>
      <c r="O172" s="1212"/>
      <c r="P172" s="1212"/>
      <c r="Q172" s="1212"/>
      <c r="R172" s="1212"/>
      <c r="S172" s="1212"/>
      <c r="T172" s="1212"/>
      <c r="U172" s="1212"/>
      <c r="V172" s="1212"/>
      <c r="W172" s="1212"/>
      <c r="X172" s="1212"/>
      <c r="Y172" s="1212"/>
      <c r="Z172" s="1212"/>
      <c r="AA172" s="1212"/>
      <c r="AB172" s="1212"/>
      <c r="AC172" s="1212"/>
      <c r="AD172" s="1212"/>
      <c r="AE172" s="1212"/>
      <c r="AF172" s="1212"/>
      <c r="AG172" s="1212"/>
      <c r="AH172" s="1212"/>
      <c r="AI172" s="1212"/>
      <c r="AJ172" s="1212"/>
      <c r="AK172" s="1213"/>
      <c r="AL172" s="1217" t="s">
        <v>441</v>
      </c>
      <c r="AM172" s="1218"/>
      <c r="AN172" s="1219"/>
    </row>
    <row r="173" spans="1:40" ht="23" x14ac:dyDescent="0.5">
      <c r="A173" s="1205"/>
      <c r="B173" s="1206"/>
      <c r="C173" s="1206"/>
      <c r="D173" s="1206"/>
      <c r="E173" s="1206"/>
      <c r="F173" s="1206"/>
      <c r="G173" s="1206"/>
      <c r="H173" s="1207"/>
      <c r="I173" s="1220" t="s">
        <v>440</v>
      </c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221"/>
      <c r="AF173" s="1221"/>
      <c r="AG173" s="1221"/>
      <c r="AH173" s="1221"/>
      <c r="AI173" s="1221"/>
      <c r="AJ173" s="1221"/>
      <c r="AK173" s="1222"/>
      <c r="AL173" s="1223" t="s">
        <v>439</v>
      </c>
      <c r="AM173" s="1224"/>
      <c r="AN173" s="1225"/>
    </row>
    <row r="174" spans="1:40" ht="14" x14ac:dyDescent="0.25">
      <c r="A174" s="1226" t="s">
        <v>438</v>
      </c>
      <c r="B174" s="1227"/>
      <c r="C174" s="1227"/>
      <c r="D174" s="1227"/>
      <c r="E174" s="1227"/>
      <c r="F174" s="1227" t="s">
        <v>437</v>
      </c>
      <c r="G174" s="1227"/>
      <c r="H174" s="1230">
        <v>15</v>
      </c>
      <c r="I174" s="1230"/>
      <c r="J174" s="1227" t="s">
        <v>436</v>
      </c>
      <c r="K174" s="1227"/>
      <c r="L174" s="1230">
        <v>6</v>
      </c>
      <c r="M174" s="1230"/>
      <c r="N174" s="1227" t="s">
        <v>8</v>
      </c>
      <c r="O174" s="1227"/>
      <c r="P174" s="1230">
        <v>2025</v>
      </c>
      <c r="Q174" s="1230"/>
      <c r="R174" s="482"/>
      <c r="S174" s="482"/>
      <c r="T174" s="482"/>
      <c r="U174" s="1227" t="s">
        <v>435</v>
      </c>
      <c r="V174" s="1227"/>
      <c r="W174" s="1227"/>
      <c r="X174" s="1227"/>
      <c r="Y174" s="1227"/>
      <c r="Z174" s="1231"/>
      <c r="AA174" s="1231"/>
      <c r="AB174" s="1231"/>
      <c r="AC174" s="1231"/>
      <c r="AD174" s="1231"/>
      <c r="AE174" s="1231"/>
      <c r="AF174" s="1231"/>
      <c r="AG174" s="1227" t="s">
        <v>434</v>
      </c>
      <c r="AH174" s="1227"/>
      <c r="AI174" s="1227"/>
      <c r="AJ174" s="1142" t="s">
        <v>541</v>
      </c>
      <c r="AK174" s="1142"/>
      <c r="AL174" s="1142"/>
      <c r="AM174" s="1142"/>
      <c r="AN174" s="1143"/>
    </row>
    <row r="175" spans="1:40" ht="17.649999999999999" customHeight="1" x14ac:dyDescent="0.25">
      <c r="A175" s="1232" t="s">
        <v>433</v>
      </c>
      <c r="B175" s="1233"/>
      <c r="C175" s="1233"/>
      <c r="D175" s="1233"/>
      <c r="E175" s="1233"/>
      <c r="F175" s="1233"/>
      <c r="G175" s="1233"/>
      <c r="H175" s="1233"/>
      <c r="I175" s="1234" t="s">
        <v>540</v>
      </c>
      <c r="J175" s="1235"/>
      <c r="K175" s="1235"/>
      <c r="L175" s="1235"/>
      <c r="M175" s="1235"/>
      <c r="N175" s="1235"/>
      <c r="O175" s="1235"/>
      <c r="P175" s="1235"/>
      <c r="Q175" s="1235"/>
      <c r="R175" s="1235"/>
      <c r="S175" s="1235"/>
      <c r="T175" s="1235"/>
      <c r="U175" s="1235"/>
      <c r="V175" s="1235"/>
      <c r="W175" s="1235"/>
      <c r="X175" s="1235"/>
      <c r="Y175" s="1235"/>
      <c r="Z175" s="1235"/>
      <c r="AA175" s="1235"/>
      <c r="AB175" s="1235"/>
      <c r="AC175" s="1235"/>
      <c r="AD175" s="1235"/>
      <c r="AE175" s="1235"/>
      <c r="AF175" s="1235"/>
      <c r="AG175" s="1235"/>
      <c r="AH175" s="1235"/>
      <c r="AI175" s="1235"/>
      <c r="AJ175" s="1235"/>
      <c r="AK175" s="1235"/>
      <c r="AL175" s="1235"/>
      <c r="AM175" s="1235"/>
      <c r="AN175" s="1236"/>
    </row>
    <row r="176" spans="1:40" ht="20" x14ac:dyDescent="0.4">
      <c r="A176" s="1226" t="s">
        <v>432</v>
      </c>
      <c r="B176" s="1227"/>
      <c r="C176" s="1227"/>
      <c r="D176" s="1227"/>
      <c r="E176" s="1227"/>
      <c r="F176" s="1227"/>
      <c r="G176" s="1227"/>
      <c r="H176" s="1227"/>
      <c r="I176" s="1237"/>
      <c r="J176" s="1237"/>
      <c r="K176" s="1237"/>
      <c r="L176" s="1237"/>
      <c r="M176" s="1237"/>
      <c r="N176" s="1237"/>
      <c r="O176" s="1237"/>
      <c r="P176" s="1237"/>
      <c r="Q176" s="1237"/>
      <c r="R176" s="1237"/>
      <c r="S176" s="1237"/>
      <c r="T176" s="1237"/>
      <c r="U176" s="1237"/>
      <c r="V176" s="1237"/>
      <c r="W176" s="1237"/>
      <c r="X176" s="1237"/>
      <c r="Y176" s="1237"/>
      <c r="Z176" s="1237"/>
      <c r="AA176" s="1237"/>
      <c r="AB176" s="1237"/>
      <c r="AC176" s="1237"/>
      <c r="AD176" s="1237"/>
      <c r="AE176" s="1238" t="s">
        <v>429</v>
      </c>
      <c r="AF176" s="1239"/>
      <c r="AG176" s="1239"/>
      <c r="AH176" s="1240"/>
      <c r="AI176" s="484"/>
      <c r="AJ176" s="1241" t="s">
        <v>431</v>
      </c>
      <c r="AK176" s="1242"/>
      <c r="AL176" s="1243"/>
      <c r="AM176" s="1244"/>
      <c r="AN176" s="1245"/>
    </row>
    <row r="177" spans="1:47" ht="20" x14ac:dyDescent="0.4">
      <c r="A177" s="1226" t="s">
        <v>430</v>
      </c>
      <c r="B177" s="1227"/>
      <c r="C177" s="1227"/>
      <c r="D177" s="1227"/>
      <c r="E177" s="1227"/>
      <c r="F177" s="1227"/>
      <c r="G177" s="1227"/>
      <c r="H177" s="1227"/>
      <c r="I177" s="1237"/>
      <c r="J177" s="1237"/>
      <c r="K177" s="1237"/>
      <c r="L177" s="1237"/>
      <c r="M177" s="1237"/>
      <c r="N177" s="1237"/>
      <c r="O177" s="1237"/>
      <c r="P177" s="1237"/>
      <c r="Q177" s="1237"/>
      <c r="R177" s="1237"/>
      <c r="S177" s="1237"/>
      <c r="T177" s="1237"/>
      <c r="U177" s="1237"/>
      <c r="V177" s="1237"/>
      <c r="W177" s="1237"/>
      <c r="X177" s="1237"/>
      <c r="Y177" s="1237"/>
      <c r="Z177" s="1237"/>
      <c r="AA177" s="1237"/>
      <c r="AB177" s="1237"/>
      <c r="AC177" s="1237"/>
      <c r="AD177" s="1237"/>
      <c r="AE177" s="1238" t="s">
        <v>429</v>
      </c>
      <c r="AF177" s="1239"/>
      <c r="AG177" s="1239"/>
      <c r="AH177" s="1240"/>
      <c r="AI177" s="484"/>
      <c r="AJ177" s="1238" t="s">
        <v>428</v>
      </c>
      <c r="AK177" s="1239"/>
      <c r="AL177" s="1240"/>
      <c r="AM177" s="1244"/>
      <c r="AN177" s="1245"/>
    </row>
    <row r="178" spans="1:47" ht="16" thickBot="1" x14ac:dyDescent="0.3">
      <c r="A178" s="483"/>
      <c r="B178" s="482"/>
      <c r="C178" s="482"/>
      <c r="D178" s="482"/>
      <c r="E178" s="482"/>
      <c r="F178" s="482"/>
      <c r="G178" s="482"/>
      <c r="H178" s="482"/>
      <c r="I178" s="482"/>
      <c r="J178" s="482"/>
      <c r="K178" s="482"/>
      <c r="L178" s="482"/>
      <c r="M178" s="482"/>
      <c r="N178" s="482"/>
      <c r="O178" s="482"/>
      <c r="P178" s="482"/>
      <c r="Q178" s="482"/>
      <c r="R178" s="482"/>
      <c r="S178" s="482"/>
      <c r="T178" s="482"/>
      <c r="U178" s="482"/>
      <c r="V178" s="482"/>
      <c r="W178" s="482"/>
      <c r="X178" s="482"/>
      <c r="Y178" s="482"/>
      <c r="Z178" s="482"/>
      <c r="AA178" s="482"/>
      <c r="AB178" s="482"/>
      <c r="AC178" s="482"/>
      <c r="AD178" s="482"/>
      <c r="AE178" s="482"/>
      <c r="AF178" s="482"/>
      <c r="AG178" s="482"/>
      <c r="AH178" s="482"/>
      <c r="AI178" s="481"/>
      <c r="AJ178" s="481"/>
      <c r="AK178" s="481"/>
      <c r="AL178" s="481"/>
      <c r="AM178" s="480"/>
      <c r="AN178" s="479"/>
    </row>
    <row r="179" spans="1:47" ht="16" thickBot="1" x14ac:dyDescent="0.3">
      <c r="A179" s="1246" t="s">
        <v>74</v>
      </c>
      <c r="B179" s="1247"/>
      <c r="C179" s="1247"/>
      <c r="D179" s="1247"/>
      <c r="E179" s="1247"/>
      <c r="F179" s="1247"/>
      <c r="G179" s="1247"/>
      <c r="H179" s="1248" t="s">
        <v>76</v>
      </c>
      <c r="I179" s="1249"/>
      <c r="J179" s="1249"/>
      <c r="K179" s="1249"/>
      <c r="L179" s="1249"/>
      <c r="M179" s="1249"/>
      <c r="N179" s="1249"/>
      <c r="O179" s="1249"/>
      <c r="P179" s="1249"/>
      <c r="Q179" s="1249"/>
      <c r="R179" s="1249"/>
      <c r="S179" s="1249"/>
      <c r="T179" s="1250"/>
      <c r="U179" s="1247" t="s">
        <v>20</v>
      </c>
      <c r="V179" s="1247"/>
      <c r="W179" s="1247"/>
      <c r="X179" s="1247"/>
      <c r="Y179" s="1247"/>
      <c r="Z179" s="1247"/>
      <c r="AA179" s="1247"/>
      <c r="AB179" s="1247"/>
      <c r="AC179" s="1247"/>
      <c r="AD179" s="1247"/>
      <c r="AE179" s="1196" t="s">
        <v>444</v>
      </c>
      <c r="AF179" s="1197"/>
      <c r="AG179" s="1198"/>
      <c r="AH179" s="1198"/>
      <c r="AI179" s="1199"/>
      <c r="AJ179" s="478" t="s">
        <v>427</v>
      </c>
      <c r="AK179" s="477" t="s">
        <v>75</v>
      </c>
      <c r="AL179" s="476" t="s">
        <v>426</v>
      </c>
      <c r="AM179" s="1200" t="s">
        <v>425</v>
      </c>
      <c r="AN179" s="1201"/>
    </row>
    <row r="180" spans="1:47" ht="13.5" thickBot="1" x14ac:dyDescent="0.35">
      <c r="A180" s="1144"/>
      <c r="B180" s="1145"/>
      <c r="C180" s="1145"/>
      <c r="D180" s="1145"/>
      <c r="E180" s="1145"/>
      <c r="F180" s="1145"/>
      <c r="G180" s="1145"/>
      <c r="H180" s="1145"/>
      <c r="I180" s="1145"/>
      <c r="J180" s="1145"/>
      <c r="K180" s="1145"/>
      <c r="L180" s="1145"/>
      <c r="M180" s="1145"/>
      <c r="N180" s="1145"/>
      <c r="O180" s="1145"/>
      <c r="P180" s="1145"/>
      <c r="Q180" s="1145"/>
      <c r="R180" s="1145"/>
      <c r="S180" s="1145"/>
      <c r="T180" s="1145"/>
      <c r="U180" s="1145"/>
      <c r="V180" s="1145"/>
      <c r="W180" s="1145"/>
      <c r="X180" s="1145"/>
      <c r="Y180" s="1145"/>
      <c r="Z180" s="1145"/>
      <c r="AA180" s="1145"/>
      <c r="AB180" s="1145"/>
      <c r="AC180" s="1145"/>
      <c r="AD180" s="1145"/>
      <c r="AE180" s="1145"/>
      <c r="AF180" s="1146"/>
      <c r="AG180" s="1153" t="s">
        <v>424</v>
      </c>
      <c r="AH180" s="1154"/>
      <c r="AI180" s="1157" t="s">
        <v>423</v>
      </c>
      <c r="AJ180" s="1159" t="s">
        <v>422</v>
      </c>
      <c r="AK180" s="1161"/>
      <c r="AL180" s="1161"/>
      <c r="AM180" s="1157" t="s">
        <v>421</v>
      </c>
      <c r="AN180" s="1162" t="s">
        <v>420</v>
      </c>
      <c r="AP180" s="1251"/>
      <c r="AQ180" s="1252"/>
      <c r="AR180" s="1252"/>
      <c r="AS180" s="1252"/>
      <c r="AT180" s="1252"/>
      <c r="AU180" s="1253"/>
    </row>
    <row r="181" spans="1:47" ht="13.5" thickBot="1" x14ac:dyDescent="0.35">
      <c r="A181" s="1147"/>
      <c r="B181" s="1148"/>
      <c r="C181" s="1148"/>
      <c r="D181" s="1148"/>
      <c r="E181" s="1148"/>
      <c r="F181" s="1148"/>
      <c r="G181" s="1148"/>
      <c r="H181" s="1148"/>
      <c r="I181" s="1148"/>
      <c r="J181" s="1148"/>
      <c r="K181" s="1148"/>
      <c r="L181" s="1148"/>
      <c r="M181" s="1148"/>
      <c r="N181" s="1148"/>
      <c r="O181" s="1148"/>
      <c r="P181" s="1148"/>
      <c r="Q181" s="1148"/>
      <c r="R181" s="1148"/>
      <c r="S181" s="1148"/>
      <c r="T181" s="1148"/>
      <c r="U181" s="1148"/>
      <c r="V181" s="1148"/>
      <c r="W181" s="1148"/>
      <c r="X181" s="1148"/>
      <c r="Y181" s="1148"/>
      <c r="Z181" s="1148"/>
      <c r="AA181" s="1148"/>
      <c r="AB181" s="1148"/>
      <c r="AC181" s="1148"/>
      <c r="AD181" s="1148"/>
      <c r="AE181" s="1148"/>
      <c r="AF181" s="1149"/>
      <c r="AG181" s="1155"/>
      <c r="AH181" s="1156"/>
      <c r="AI181" s="1254"/>
      <c r="AJ181" s="575" t="s">
        <v>419</v>
      </c>
      <c r="AK181" s="575" t="s">
        <v>418</v>
      </c>
      <c r="AL181" s="575" t="s">
        <v>417</v>
      </c>
      <c r="AM181" s="1254"/>
      <c r="AN181" s="1255"/>
      <c r="AP181" s="1157"/>
      <c r="AQ181" s="1159"/>
      <c r="AR181" s="1161"/>
      <c r="AS181" s="1161"/>
      <c r="AT181" s="1157"/>
      <c r="AU181" s="1162"/>
    </row>
    <row r="182" spans="1:47" ht="12" customHeight="1" x14ac:dyDescent="0.35">
      <c r="A182" s="1147"/>
      <c r="B182" s="1148"/>
      <c r="C182" s="1148"/>
      <c r="D182" s="1148"/>
      <c r="E182" s="1148"/>
      <c r="F182" s="1148"/>
      <c r="G182" s="1148"/>
      <c r="H182" s="1148"/>
      <c r="I182" s="1148"/>
      <c r="J182" s="1148"/>
      <c r="K182" s="1148"/>
      <c r="L182" s="1148"/>
      <c r="M182" s="1148"/>
      <c r="N182" s="1148"/>
      <c r="O182" s="1148"/>
      <c r="P182" s="1148"/>
      <c r="Q182" s="1148"/>
      <c r="R182" s="1148"/>
      <c r="S182" s="1148"/>
      <c r="T182" s="1148"/>
      <c r="U182" s="1148"/>
      <c r="V182" s="1148"/>
      <c r="W182" s="1148"/>
      <c r="X182" s="1148"/>
      <c r="Y182" s="1148"/>
      <c r="Z182" s="1148"/>
      <c r="AA182" s="1148"/>
      <c r="AB182" s="1148"/>
      <c r="AC182" s="1148"/>
      <c r="AD182" s="1148"/>
      <c r="AE182" s="1148"/>
      <c r="AF182" s="1149"/>
      <c r="AG182" s="1164"/>
      <c r="AH182" s="1165"/>
      <c r="AI182" s="579"/>
      <c r="AJ182" s="552"/>
      <c r="AK182" s="552"/>
      <c r="AL182" s="552"/>
      <c r="AM182" s="576"/>
      <c r="AN182" s="552"/>
      <c r="AP182" s="1254"/>
      <c r="AQ182" s="575"/>
      <c r="AR182" s="575"/>
      <c r="AS182" s="575"/>
      <c r="AT182" s="1254"/>
      <c r="AU182" s="1255"/>
    </row>
    <row r="183" spans="1:47" ht="12" customHeight="1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1166"/>
      <c r="AH183" s="1167"/>
      <c r="AI183" s="580"/>
      <c r="AJ183" s="552"/>
      <c r="AK183" s="552"/>
      <c r="AL183" s="552"/>
      <c r="AM183" s="576"/>
      <c r="AN183" s="552"/>
      <c r="AP183" s="577"/>
      <c r="AQ183" s="552"/>
      <c r="AR183" s="552"/>
      <c r="AS183" s="552"/>
      <c r="AT183" s="576"/>
      <c r="AU183" s="552"/>
    </row>
    <row r="184" spans="1:47" ht="13.9" customHeight="1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1166"/>
      <c r="AH184" s="1167"/>
      <c r="AI184" s="551" t="s">
        <v>621</v>
      </c>
      <c r="AJ184" s="551"/>
      <c r="AK184" s="551"/>
      <c r="AL184" s="551"/>
      <c r="AM184" s="872"/>
      <c r="AN184" s="551"/>
      <c r="AP184" s="578"/>
      <c r="AQ184" s="552"/>
      <c r="AR184" s="552"/>
      <c r="AS184" s="552"/>
      <c r="AT184" s="576"/>
      <c r="AU184" s="552"/>
    </row>
    <row r="185" spans="1:47" ht="13.9" customHeight="1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1166"/>
      <c r="AH185" s="1167"/>
      <c r="AI185" s="873" t="s">
        <v>450</v>
      </c>
      <c r="AJ185" s="551">
        <v>1.5</v>
      </c>
      <c r="AK185" s="551">
        <v>1.3</v>
      </c>
      <c r="AL185" s="551"/>
      <c r="AM185" s="872">
        <v>5</v>
      </c>
      <c r="AN185" s="551">
        <f>AJ185*AK185*AM185</f>
        <v>9.75</v>
      </c>
      <c r="AP185" s="578"/>
      <c r="AQ185" s="552"/>
      <c r="AR185" s="552"/>
      <c r="AS185" s="552"/>
      <c r="AT185" s="576"/>
      <c r="AU185" s="552"/>
    </row>
    <row r="186" spans="1:47" ht="13.9" customHeight="1" x14ac:dyDescent="0.35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1166"/>
      <c r="AH186" s="1167"/>
      <c r="AI186" s="873" t="s">
        <v>450</v>
      </c>
      <c r="AJ186" s="551">
        <v>0.3</v>
      </c>
      <c r="AK186" s="551">
        <v>1.3</v>
      </c>
      <c r="AL186" s="551"/>
      <c r="AM186" s="872">
        <v>1</v>
      </c>
      <c r="AN186" s="551">
        <f>AJ186*AK186*AM186</f>
        <v>0.39</v>
      </c>
      <c r="AP186" s="578"/>
      <c r="AQ186" s="552"/>
      <c r="AR186" s="552"/>
      <c r="AS186" s="552"/>
      <c r="AT186" s="576"/>
      <c r="AU186" s="552"/>
    </row>
    <row r="187" spans="1:47" ht="13.9" customHeight="1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1166"/>
      <c r="AH187" s="1167"/>
      <c r="AI187" s="873" t="s">
        <v>624</v>
      </c>
      <c r="AJ187" s="551"/>
      <c r="AK187" s="551">
        <v>2.1</v>
      </c>
      <c r="AL187" s="551">
        <v>1.2</v>
      </c>
      <c r="AM187" s="872"/>
      <c r="AN187" s="551">
        <f>AK187*AL187</f>
        <v>2.52</v>
      </c>
      <c r="AP187" s="578"/>
      <c r="AQ187" s="552"/>
      <c r="AR187" s="552"/>
      <c r="AS187" s="552"/>
      <c r="AT187" s="576"/>
      <c r="AU187" s="552"/>
    </row>
    <row r="188" spans="1:47" ht="13.9" customHeight="1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66"/>
      <c r="AH188" s="1167"/>
      <c r="AI188" s="874" t="s">
        <v>623</v>
      </c>
      <c r="AJ188" s="551"/>
      <c r="AK188" s="551"/>
      <c r="AL188" s="551"/>
      <c r="AM188" s="872"/>
      <c r="AN188" s="551"/>
      <c r="AP188" s="578"/>
      <c r="AQ188" s="552"/>
      <c r="AR188" s="552"/>
      <c r="AS188" s="552"/>
      <c r="AT188" s="576"/>
      <c r="AU188" s="552"/>
    </row>
    <row r="189" spans="1:47" ht="13.9" customHeight="1" x14ac:dyDescent="0.35">
      <c r="A189" s="1147"/>
      <c r="B189" s="1148"/>
      <c r="C189" s="1148"/>
      <c r="D189" s="1148"/>
      <c r="E189" s="1148"/>
      <c r="F189" s="1148"/>
      <c r="G189" s="1148"/>
      <c r="H189" s="1148"/>
      <c r="I189" s="1148"/>
      <c r="J189" s="1148"/>
      <c r="K189" s="1148"/>
      <c r="L189" s="1148"/>
      <c r="M189" s="1148"/>
      <c r="N189" s="1148"/>
      <c r="O189" s="1148"/>
      <c r="P189" s="1148"/>
      <c r="Q189" s="1148"/>
      <c r="R189" s="1148"/>
      <c r="S189" s="1148"/>
      <c r="T189" s="1148"/>
      <c r="U189" s="1148"/>
      <c r="V189" s="1148"/>
      <c r="W189" s="1148"/>
      <c r="X189" s="1148"/>
      <c r="Y189" s="1148"/>
      <c r="Z189" s="1148"/>
      <c r="AA189" s="1148"/>
      <c r="AB189" s="1148"/>
      <c r="AC189" s="1148"/>
      <c r="AD189" s="1148"/>
      <c r="AE189" s="1148"/>
      <c r="AF189" s="1149"/>
      <c r="AG189" s="1166"/>
      <c r="AH189" s="1167"/>
      <c r="AI189" s="873" t="s">
        <v>450</v>
      </c>
      <c r="AJ189" s="551">
        <v>1.5</v>
      </c>
      <c r="AK189" s="551">
        <v>1.3</v>
      </c>
      <c r="AL189" s="551"/>
      <c r="AM189" s="872">
        <v>2</v>
      </c>
      <c r="AN189" s="551">
        <f>AJ189*AK189*AM189</f>
        <v>3.9000000000000004</v>
      </c>
      <c r="AP189" s="578"/>
      <c r="AQ189" s="552"/>
      <c r="AR189" s="552"/>
      <c r="AS189" s="552"/>
      <c r="AT189" s="576"/>
      <c r="AU189" s="552"/>
    </row>
    <row r="190" spans="1:47" ht="13.9" customHeight="1" x14ac:dyDescent="0.35">
      <c r="A190" s="1147"/>
      <c r="B190" s="1148"/>
      <c r="C190" s="1148"/>
      <c r="D190" s="1148"/>
      <c r="E190" s="1148"/>
      <c r="F190" s="1148"/>
      <c r="G190" s="1148"/>
      <c r="H190" s="1148"/>
      <c r="I190" s="1148"/>
      <c r="J190" s="1148"/>
      <c r="K190" s="1148"/>
      <c r="L190" s="1148"/>
      <c r="M190" s="1148"/>
      <c r="N190" s="1148"/>
      <c r="O190" s="1148"/>
      <c r="P190" s="1148"/>
      <c r="Q190" s="1148"/>
      <c r="R190" s="1148"/>
      <c r="S190" s="1148"/>
      <c r="T190" s="1148"/>
      <c r="U190" s="1148"/>
      <c r="V190" s="1148"/>
      <c r="W190" s="1148"/>
      <c r="X190" s="1148"/>
      <c r="Y190" s="1148"/>
      <c r="Z190" s="1148"/>
      <c r="AA190" s="1148"/>
      <c r="AB190" s="1148"/>
      <c r="AC190" s="1148"/>
      <c r="AD190" s="1148"/>
      <c r="AE190" s="1148"/>
      <c r="AF190" s="1149"/>
      <c r="AG190" s="1166"/>
      <c r="AH190" s="1167"/>
      <c r="AI190" s="873" t="s">
        <v>624</v>
      </c>
      <c r="AJ190" s="551"/>
      <c r="AK190" s="551">
        <v>2.1</v>
      </c>
      <c r="AL190" s="551">
        <v>1</v>
      </c>
      <c r="AM190" s="872"/>
      <c r="AN190" s="551">
        <f>AK190*AL190</f>
        <v>2.1</v>
      </c>
      <c r="AP190" s="577"/>
      <c r="AQ190" s="552"/>
      <c r="AR190" s="552"/>
      <c r="AS190" s="552"/>
      <c r="AT190" s="576"/>
      <c r="AU190" s="552"/>
    </row>
    <row r="191" spans="1:47" ht="13.9" customHeight="1" x14ac:dyDescent="0.35">
      <c r="A191" s="1147"/>
      <c r="B191" s="1148"/>
      <c r="C191" s="1148"/>
      <c r="D191" s="1148"/>
      <c r="E191" s="1148"/>
      <c r="F191" s="1148"/>
      <c r="G191" s="1148"/>
      <c r="H191" s="1148"/>
      <c r="I191" s="1148"/>
      <c r="J191" s="1148"/>
      <c r="K191" s="1148"/>
      <c r="L191" s="1148"/>
      <c r="M191" s="1148"/>
      <c r="N191" s="1148"/>
      <c r="O191" s="1148"/>
      <c r="P191" s="1148"/>
      <c r="Q191" s="1148"/>
      <c r="R191" s="1148"/>
      <c r="S191" s="1148"/>
      <c r="T191" s="1148"/>
      <c r="U191" s="1148"/>
      <c r="V191" s="1148"/>
      <c r="W191" s="1148"/>
      <c r="X191" s="1148"/>
      <c r="Y191" s="1148"/>
      <c r="Z191" s="1148"/>
      <c r="AA191" s="1148"/>
      <c r="AB191" s="1148"/>
      <c r="AC191" s="1148"/>
      <c r="AD191" s="1148"/>
      <c r="AE191" s="1148"/>
      <c r="AF191" s="1149"/>
      <c r="AG191" s="1166"/>
      <c r="AH191" s="1167"/>
      <c r="AI191" s="551" t="s">
        <v>453</v>
      </c>
      <c r="AJ191" s="551"/>
      <c r="AK191" s="551"/>
      <c r="AL191" s="551"/>
      <c r="AM191" s="872"/>
      <c r="AN191" s="551"/>
      <c r="AP191" s="578"/>
      <c r="AQ191" s="552"/>
      <c r="AR191" s="552"/>
      <c r="AS191" s="552"/>
      <c r="AT191" s="576"/>
      <c r="AU191" s="552"/>
    </row>
    <row r="192" spans="1:47" ht="13.9" customHeight="1" x14ac:dyDescent="0.35">
      <c r="A192" s="1147"/>
      <c r="B192" s="1148"/>
      <c r="C192" s="1148"/>
      <c r="D192" s="1148"/>
      <c r="E192" s="1148"/>
      <c r="F192" s="1148"/>
      <c r="G192" s="1148"/>
      <c r="H192" s="1148"/>
      <c r="I192" s="1148"/>
      <c r="J192" s="1148"/>
      <c r="K192" s="1148"/>
      <c r="L192" s="1148"/>
      <c r="M192" s="1148"/>
      <c r="N192" s="1148"/>
      <c r="O192" s="1148"/>
      <c r="P192" s="1148"/>
      <c r="Q192" s="1148"/>
      <c r="R192" s="1148"/>
      <c r="S192" s="1148"/>
      <c r="T192" s="1148"/>
      <c r="U192" s="1148"/>
      <c r="V192" s="1148"/>
      <c r="W192" s="1148"/>
      <c r="X192" s="1148"/>
      <c r="Y192" s="1148"/>
      <c r="Z192" s="1148"/>
      <c r="AA192" s="1148"/>
      <c r="AB192" s="1148"/>
      <c r="AC192" s="1148"/>
      <c r="AD192" s="1148"/>
      <c r="AE192" s="1148"/>
      <c r="AF192" s="1149"/>
      <c r="AG192" s="1166"/>
      <c r="AH192" s="1167"/>
      <c r="AI192" s="873" t="s">
        <v>450</v>
      </c>
      <c r="AJ192" s="551">
        <v>1.5</v>
      </c>
      <c r="AK192" s="551">
        <v>1.3</v>
      </c>
      <c r="AL192" s="551"/>
      <c r="AM192" s="872">
        <v>2</v>
      </c>
      <c r="AN192" s="551">
        <f>AJ192*AK192*AM192</f>
        <v>3.9000000000000004</v>
      </c>
      <c r="AP192" s="578"/>
      <c r="AQ192" s="552"/>
      <c r="AR192" s="552"/>
      <c r="AS192" s="552"/>
      <c r="AT192" s="576"/>
      <c r="AU192" s="552"/>
    </row>
    <row r="193" spans="1:47" ht="13.9" customHeight="1" x14ac:dyDescent="0.35">
      <c r="A193" s="1147"/>
      <c r="B193" s="1148"/>
      <c r="C193" s="1148"/>
      <c r="D193" s="1148"/>
      <c r="E193" s="1148"/>
      <c r="F193" s="1148"/>
      <c r="G193" s="1148"/>
      <c r="H193" s="1148"/>
      <c r="I193" s="1148"/>
      <c r="J193" s="1148"/>
      <c r="K193" s="1148"/>
      <c r="L193" s="1148"/>
      <c r="M193" s="1148"/>
      <c r="N193" s="1148"/>
      <c r="O193" s="1148"/>
      <c r="P193" s="1148"/>
      <c r="Q193" s="1148"/>
      <c r="R193" s="1148"/>
      <c r="S193" s="1148"/>
      <c r="T193" s="1148"/>
      <c r="U193" s="1148"/>
      <c r="V193" s="1148"/>
      <c r="W193" s="1148"/>
      <c r="X193" s="1148"/>
      <c r="Y193" s="1148"/>
      <c r="Z193" s="1148"/>
      <c r="AA193" s="1148"/>
      <c r="AB193" s="1148"/>
      <c r="AC193" s="1148"/>
      <c r="AD193" s="1148"/>
      <c r="AE193" s="1148"/>
      <c r="AF193" s="1149"/>
      <c r="AG193" s="545"/>
      <c r="AH193" s="546"/>
      <c r="AI193" s="873" t="s">
        <v>450</v>
      </c>
      <c r="AJ193" s="551">
        <v>0.5</v>
      </c>
      <c r="AK193" s="551">
        <v>1.3</v>
      </c>
      <c r="AL193" s="551"/>
      <c r="AM193" s="872">
        <v>2</v>
      </c>
      <c r="AN193" s="551">
        <f>AJ193*AK193*AM193</f>
        <v>1.3</v>
      </c>
      <c r="AP193" s="578"/>
      <c r="AQ193" s="552"/>
      <c r="AR193" s="552"/>
      <c r="AS193" s="552"/>
      <c r="AT193" s="576"/>
      <c r="AU193" s="552"/>
    </row>
    <row r="194" spans="1:47" ht="13.9" customHeight="1" x14ac:dyDescent="0.35">
      <c r="A194" s="1147"/>
      <c r="B194" s="1148"/>
      <c r="C194" s="1148"/>
      <c r="D194" s="1148"/>
      <c r="E194" s="1148"/>
      <c r="F194" s="1148"/>
      <c r="G194" s="1148"/>
      <c r="H194" s="1148"/>
      <c r="I194" s="1148"/>
      <c r="J194" s="1148"/>
      <c r="K194" s="1148"/>
      <c r="L194" s="1148"/>
      <c r="M194" s="1148"/>
      <c r="N194" s="1148"/>
      <c r="O194" s="1148"/>
      <c r="P194" s="1148"/>
      <c r="Q194" s="1148"/>
      <c r="R194" s="1148"/>
      <c r="S194" s="1148"/>
      <c r="T194" s="1148"/>
      <c r="U194" s="1148"/>
      <c r="V194" s="1148"/>
      <c r="W194" s="1148"/>
      <c r="X194" s="1148"/>
      <c r="Y194" s="1148"/>
      <c r="Z194" s="1148"/>
      <c r="AA194" s="1148"/>
      <c r="AB194" s="1148"/>
      <c r="AC194" s="1148"/>
      <c r="AD194" s="1148"/>
      <c r="AE194" s="1148"/>
      <c r="AF194" s="1149"/>
      <c r="AG194" s="545"/>
      <c r="AH194" s="546"/>
      <c r="AI194" s="873" t="s">
        <v>625</v>
      </c>
      <c r="AJ194" s="551">
        <v>1.2</v>
      </c>
      <c r="AK194" s="551">
        <v>0.5</v>
      </c>
      <c r="AL194" s="551"/>
      <c r="AM194" s="872">
        <v>1</v>
      </c>
      <c r="AN194" s="551">
        <f>AJ194*AK194*AM194</f>
        <v>0.6</v>
      </c>
      <c r="AP194" s="578"/>
      <c r="AQ194" s="552"/>
      <c r="AR194" s="552"/>
      <c r="AS194" s="552"/>
      <c r="AT194" s="576"/>
      <c r="AU194" s="552"/>
    </row>
    <row r="195" spans="1:47" ht="13.9" customHeight="1" x14ac:dyDescent="0.35">
      <c r="A195" s="1147"/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9"/>
      <c r="AG195" s="545"/>
      <c r="AH195" s="546"/>
      <c r="AI195" s="873" t="s">
        <v>625</v>
      </c>
      <c r="AJ195" s="551">
        <v>0.7</v>
      </c>
      <c r="AK195" s="551">
        <v>0.5</v>
      </c>
      <c r="AL195" s="551"/>
      <c r="AM195" s="872">
        <v>1</v>
      </c>
      <c r="AN195" s="551">
        <f>AJ195*AK195*AM195</f>
        <v>0.35</v>
      </c>
      <c r="AP195" s="811"/>
      <c r="AQ195" s="552"/>
      <c r="AR195" s="552"/>
      <c r="AS195" s="552"/>
      <c r="AT195" s="576"/>
      <c r="AU195" s="552"/>
    </row>
    <row r="196" spans="1:47" ht="13.9" customHeight="1" x14ac:dyDescent="0.35">
      <c r="A196" s="1147"/>
      <c r="B196" s="1148"/>
      <c r="C196" s="1148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8"/>
      <c r="AD196" s="1148"/>
      <c r="AE196" s="1148"/>
      <c r="AF196" s="1149"/>
      <c r="AG196" s="545"/>
      <c r="AH196" s="546"/>
      <c r="AI196" s="875" t="s">
        <v>706</v>
      </c>
      <c r="AJ196" s="551">
        <v>0.7</v>
      </c>
      <c r="AK196" s="551">
        <v>0.5</v>
      </c>
      <c r="AL196" s="551"/>
      <c r="AM196" s="872">
        <v>1</v>
      </c>
      <c r="AN196" s="551">
        <f>AJ196*AK196*AM196</f>
        <v>0.35</v>
      </c>
      <c r="AP196" s="811"/>
      <c r="AQ196" s="691"/>
      <c r="AR196" s="691"/>
      <c r="AS196" s="691"/>
      <c r="AT196" s="812"/>
      <c r="AU196" s="691"/>
    </row>
    <row r="197" spans="1:47" ht="13.9" customHeight="1" thickBot="1" x14ac:dyDescent="0.4">
      <c r="A197" s="1147"/>
      <c r="B197" s="1148"/>
      <c r="C197" s="1148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8"/>
      <c r="AD197" s="1148"/>
      <c r="AE197" s="1148"/>
      <c r="AF197" s="1149"/>
      <c r="AG197" s="545"/>
      <c r="AH197" s="546"/>
      <c r="AI197" s="875" t="s">
        <v>709</v>
      </c>
      <c r="AJ197" s="876"/>
      <c r="AK197" s="876">
        <v>2.1</v>
      </c>
      <c r="AL197" s="876">
        <v>1</v>
      </c>
      <c r="AM197" s="877">
        <v>1</v>
      </c>
      <c r="AN197" s="876">
        <f>AK197*AL197*AM197</f>
        <v>2.1</v>
      </c>
      <c r="AP197" s="811"/>
      <c r="AQ197" s="691"/>
      <c r="AR197" s="691"/>
      <c r="AS197" s="691"/>
      <c r="AT197" s="812"/>
      <c r="AU197" s="691"/>
    </row>
    <row r="198" spans="1:47" ht="13.9" customHeight="1" thickBot="1" x14ac:dyDescent="0.4">
      <c r="A198" s="1147"/>
      <c r="B198" s="1148"/>
      <c r="C198" s="1148"/>
      <c r="D198" s="1148"/>
      <c r="E198" s="1148"/>
      <c r="F198" s="1148"/>
      <c r="G198" s="1148"/>
      <c r="H198" s="1148"/>
      <c r="I198" s="1148"/>
      <c r="J198" s="1148"/>
      <c r="K198" s="1148"/>
      <c r="L198" s="1148"/>
      <c r="M198" s="1148"/>
      <c r="N198" s="1148"/>
      <c r="O198" s="1148"/>
      <c r="P198" s="1148"/>
      <c r="Q198" s="1148"/>
      <c r="R198" s="1148"/>
      <c r="S198" s="1148"/>
      <c r="T198" s="1148"/>
      <c r="U198" s="1148"/>
      <c r="V198" s="1148"/>
      <c r="W198" s="1148"/>
      <c r="X198" s="1148"/>
      <c r="Y198" s="1148"/>
      <c r="Z198" s="1148"/>
      <c r="AA198" s="1148"/>
      <c r="AB198" s="1148"/>
      <c r="AC198" s="1148"/>
      <c r="AD198" s="1148"/>
      <c r="AE198" s="1148"/>
      <c r="AF198" s="1149"/>
      <c r="AG198" s="545"/>
      <c r="AH198" s="546"/>
      <c r="AI198" s="875" t="s">
        <v>451</v>
      </c>
      <c r="AJ198" s="876"/>
      <c r="AK198" s="876">
        <v>2.1</v>
      </c>
      <c r="AL198" s="876">
        <v>1.2</v>
      </c>
      <c r="AM198" s="877">
        <v>2</v>
      </c>
      <c r="AN198" s="876">
        <f>AK198*AL198*AM198</f>
        <v>5.04</v>
      </c>
      <c r="AP198" s="1256"/>
      <c r="AQ198" s="1257"/>
      <c r="AR198" s="1257"/>
      <c r="AS198" s="1257"/>
      <c r="AT198" s="1258"/>
      <c r="AU198" s="813"/>
    </row>
    <row r="199" spans="1:47" ht="13.9" customHeight="1" x14ac:dyDescent="0.35">
      <c r="A199" s="1147"/>
      <c r="B199" s="1148"/>
      <c r="C199" s="1148"/>
      <c r="D199" s="1148"/>
      <c r="E199" s="1148"/>
      <c r="F199" s="1148"/>
      <c r="G199" s="1148"/>
      <c r="H199" s="1148"/>
      <c r="I199" s="1148"/>
      <c r="J199" s="1148"/>
      <c r="K199" s="1148"/>
      <c r="L199" s="1148"/>
      <c r="M199" s="1148"/>
      <c r="N199" s="1148"/>
      <c r="O199" s="1148"/>
      <c r="P199" s="1148"/>
      <c r="Q199" s="1148"/>
      <c r="R199" s="1148"/>
      <c r="S199" s="1148"/>
      <c r="T199" s="1148"/>
      <c r="U199" s="1148"/>
      <c r="V199" s="1148"/>
      <c r="W199" s="1148"/>
      <c r="X199" s="1148"/>
      <c r="Y199" s="1148"/>
      <c r="Z199" s="1148"/>
      <c r="AA199" s="1148"/>
      <c r="AB199" s="1148"/>
      <c r="AC199" s="1148"/>
      <c r="AD199" s="1148"/>
      <c r="AE199" s="1148"/>
      <c r="AF199" s="1149"/>
      <c r="AG199" s="545"/>
      <c r="AH199" s="546"/>
      <c r="AI199" s="579"/>
      <c r="AJ199" s="552"/>
      <c r="AK199" s="552"/>
      <c r="AL199" s="552"/>
      <c r="AM199" s="576"/>
      <c r="AN199" s="552"/>
    </row>
    <row r="200" spans="1:47" ht="13.9" customHeight="1" x14ac:dyDescent="0.35">
      <c r="A200" s="1147"/>
      <c r="B200" s="1148"/>
      <c r="C200" s="1148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8"/>
      <c r="AD200" s="1148"/>
      <c r="AE200" s="1148"/>
      <c r="AF200" s="1149"/>
      <c r="AG200" s="545"/>
      <c r="AH200" s="546"/>
      <c r="AI200" s="579"/>
      <c r="AJ200" s="552"/>
      <c r="AK200" s="552"/>
      <c r="AL200" s="552"/>
      <c r="AM200" s="576"/>
      <c r="AN200" s="552"/>
    </row>
    <row r="201" spans="1:47" ht="13.9" customHeight="1" x14ac:dyDescent="0.35">
      <c r="A201" s="1147"/>
      <c r="B201" s="1148"/>
      <c r="C201" s="1148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8"/>
      <c r="AD201" s="1148"/>
      <c r="AE201" s="1148"/>
      <c r="AF201" s="1149"/>
      <c r="AG201" s="545"/>
      <c r="AH201" s="546"/>
      <c r="AI201" s="580"/>
      <c r="AJ201" s="552"/>
      <c r="AK201" s="552"/>
      <c r="AL201" s="552"/>
      <c r="AM201" s="576"/>
      <c r="AN201" s="552"/>
    </row>
    <row r="202" spans="1:47" ht="12" customHeight="1" x14ac:dyDescent="0.35">
      <c r="A202" s="1147"/>
      <c r="B202" s="1148"/>
      <c r="C202" s="1148"/>
      <c r="D202" s="1148"/>
      <c r="E202" s="1148"/>
      <c r="F202" s="1148"/>
      <c r="G202" s="1148"/>
      <c r="H202" s="1148"/>
      <c r="I202" s="1148"/>
      <c r="J202" s="1148"/>
      <c r="K202" s="1148"/>
      <c r="L202" s="1148"/>
      <c r="M202" s="1148"/>
      <c r="N202" s="1148"/>
      <c r="O202" s="1148"/>
      <c r="P202" s="1148"/>
      <c r="Q202" s="1148"/>
      <c r="R202" s="1148"/>
      <c r="S202" s="1148"/>
      <c r="T202" s="1148"/>
      <c r="U202" s="1148"/>
      <c r="V202" s="1148"/>
      <c r="W202" s="1148"/>
      <c r="X202" s="1148"/>
      <c r="Y202" s="1148"/>
      <c r="Z202" s="1148"/>
      <c r="AA202" s="1148"/>
      <c r="AB202" s="1148"/>
      <c r="AC202" s="1148"/>
      <c r="AD202" s="1148"/>
      <c r="AE202" s="1148"/>
      <c r="AF202" s="1149"/>
      <c r="AG202" s="545"/>
      <c r="AH202" s="546"/>
      <c r="AI202" s="702"/>
      <c r="AJ202" s="552"/>
      <c r="AK202" s="552"/>
      <c r="AL202" s="552"/>
      <c r="AM202" s="576"/>
      <c r="AN202" s="552"/>
    </row>
    <row r="203" spans="1:47" ht="12" customHeight="1" x14ac:dyDescent="0.35">
      <c r="A203" s="1147"/>
      <c r="B203" s="1148"/>
      <c r="C203" s="1148"/>
      <c r="D203" s="1148"/>
      <c r="E203" s="1148"/>
      <c r="F203" s="1148"/>
      <c r="G203" s="1148"/>
      <c r="H203" s="1148"/>
      <c r="I203" s="1148"/>
      <c r="J203" s="1148"/>
      <c r="K203" s="1148"/>
      <c r="L203" s="1148"/>
      <c r="M203" s="1148"/>
      <c r="N203" s="1148"/>
      <c r="O203" s="1148"/>
      <c r="P203" s="1148"/>
      <c r="Q203" s="1148"/>
      <c r="R203" s="1148"/>
      <c r="S203" s="1148"/>
      <c r="T203" s="1148"/>
      <c r="U203" s="1148"/>
      <c r="V203" s="1148"/>
      <c r="W203" s="1148"/>
      <c r="X203" s="1148"/>
      <c r="Y203" s="1148"/>
      <c r="Z203" s="1148"/>
      <c r="AA203" s="1148"/>
      <c r="AB203" s="1148"/>
      <c r="AC203" s="1148"/>
      <c r="AD203" s="1148"/>
      <c r="AE203" s="1148"/>
      <c r="AF203" s="1149"/>
      <c r="AG203" s="545"/>
      <c r="AH203" s="546"/>
      <c r="AI203" s="579"/>
      <c r="AJ203" s="552"/>
      <c r="AK203" s="552"/>
      <c r="AL203" s="552"/>
      <c r="AM203" s="576"/>
      <c r="AN203" s="552"/>
    </row>
    <row r="204" spans="1:47" ht="12" customHeight="1" x14ac:dyDescent="0.35">
      <c r="A204" s="1147"/>
      <c r="B204" s="1148"/>
      <c r="C204" s="1148"/>
      <c r="D204" s="1148"/>
      <c r="E204" s="1148"/>
      <c r="F204" s="1148"/>
      <c r="G204" s="1148"/>
      <c r="H204" s="1148"/>
      <c r="I204" s="1148"/>
      <c r="J204" s="1148"/>
      <c r="K204" s="1148"/>
      <c r="L204" s="1148"/>
      <c r="M204" s="1148"/>
      <c r="N204" s="1148"/>
      <c r="O204" s="1148"/>
      <c r="P204" s="1148"/>
      <c r="Q204" s="1148"/>
      <c r="R204" s="1148"/>
      <c r="S204" s="1148"/>
      <c r="T204" s="1148"/>
      <c r="U204" s="1148"/>
      <c r="V204" s="1148"/>
      <c r="W204" s="1148"/>
      <c r="X204" s="1148"/>
      <c r="Y204" s="1148"/>
      <c r="Z204" s="1148"/>
      <c r="AA204" s="1148"/>
      <c r="AB204" s="1148"/>
      <c r="AC204" s="1148"/>
      <c r="AD204" s="1148"/>
      <c r="AE204" s="1148"/>
      <c r="AF204" s="1149"/>
      <c r="AG204" s="545"/>
      <c r="AH204" s="546"/>
      <c r="AI204" s="579"/>
      <c r="AJ204" s="552"/>
      <c r="AK204" s="552"/>
      <c r="AL204" s="552"/>
      <c r="AM204" s="576"/>
      <c r="AN204" s="552"/>
    </row>
    <row r="205" spans="1:47" ht="12" customHeight="1" x14ac:dyDescent="0.35">
      <c r="A205" s="1147"/>
      <c r="B205" s="1148"/>
      <c r="C205" s="1148"/>
      <c r="D205" s="1148"/>
      <c r="E205" s="1148"/>
      <c r="F205" s="1148"/>
      <c r="G205" s="1148"/>
      <c r="H205" s="1148"/>
      <c r="I205" s="1148"/>
      <c r="J205" s="1148"/>
      <c r="K205" s="1148"/>
      <c r="L205" s="1148"/>
      <c r="M205" s="1148"/>
      <c r="N205" s="1148"/>
      <c r="O205" s="1148"/>
      <c r="P205" s="1148"/>
      <c r="Q205" s="1148"/>
      <c r="R205" s="1148"/>
      <c r="S205" s="1148"/>
      <c r="T205" s="1148"/>
      <c r="U205" s="1148"/>
      <c r="V205" s="1148"/>
      <c r="W205" s="1148"/>
      <c r="X205" s="1148"/>
      <c r="Y205" s="1148"/>
      <c r="Z205" s="1148"/>
      <c r="AA205" s="1148"/>
      <c r="AB205" s="1148"/>
      <c r="AC205" s="1148"/>
      <c r="AD205" s="1148"/>
      <c r="AE205" s="1148"/>
      <c r="AF205" s="1149"/>
      <c r="AG205" s="545"/>
      <c r="AH205" s="546"/>
      <c r="AI205" s="580"/>
      <c r="AJ205" s="552"/>
      <c r="AK205" s="552"/>
      <c r="AL205" s="552"/>
      <c r="AM205" s="576"/>
      <c r="AN205" s="552"/>
    </row>
    <row r="206" spans="1:47" ht="12" customHeight="1" x14ac:dyDescent="0.35">
      <c r="A206" s="1147"/>
      <c r="B206" s="1148"/>
      <c r="C206" s="1148"/>
      <c r="D206" s="1148"/>
      <c r="E206" s="1148"/>
      <c r="F206" s="1148"/>
      <c r="G206" s="1148"/>
      <c r="H206" s="1148"/>
      <c r="I206" s="1148"/>
      <c r="J206" s="1148"/>
      <c r="K206" s="1148"/>
      <c r="L206" s="1148"/>
      <c r="M206" s="1148"/>
      <c r="N206" s="1148"/>
      <c r="O206" s="1148"/>
      <c r="P206" s="1148"/>
      <c r="Q206" s="1148"/>
      <c r="R206" s="1148"/>
      <c r="S206" s="1148"/>
      <c r="T206" s="1148"/>
      <c r="U206" s="1148"/>
      <c r="V206" s="1148"/>
      <c r="W206" s="1148"/>
      <c r="X206" s="1148"/>
      <c r="Y206" s="1148"/>
      <c r="Z206" s="1148"/>
      <c r="AA206" s="1148"/>
      <c r="AB206" s="1148"/>
      <c r="AC206" s="1148"/>
      <c r="AD206" s="1148"/>
      <c r="AE206" s="1148"/>
      <c r="AF206" s="1149"/>
      <c r="AG206" s="545"/>
      <c r="AH206" s="546"/>
      <c r="AI206" s="579"/>
      <c r="AJ206" s="552"/>
      <c r="AK206" s="552"/>
      <c r="AL206" s="552"/>
      <c r="AM206" s="576"/>
      <c r="AN206" s="552"/>
    </row>
    <row r="207" spans="1:47" ht="12" customHeight="1" x14ac:dyDescent="0.35">
      <c r="A207" s="1147"/>
      <c r="B207" s="1148"/>
      <c r="C207" s="1148"/>
      <c r="D207" s="1148"/>
      <c r="E207" s="1148"/>
      <c r="F207" s="1148"/>
      <c r="G207" s="1148"/>
      <c r="H207" s="1148"/>
      <c r="I207" s="1148"/>
      <c r="J207" s="1148"/>
      <c r="K207" s="1148"/>
      <c r="L207" s="1148"/>
      <c r="M207" s="1148"/>
      <c r="N207" s="1148"/>
      <c r="O207" s="1148"/>
      <c r="P207" s="1148"/>
      <c r="Q207" s="1148"/>
      <c r="R207" s="1148"/>
      <c r="S207" s="1148"/>
      <c r="T207" s="1148"/>
      <c r="U207" s="1148"/>
      <c r="V207" s="1148"/>
      <c r="W207" s="1148"/>
      <c r="X207" s="1148"/>
      <c r="Y207" s="1148"/>
      <c r="Z207" s="1148"/>
      <c r="AA207" s="1148"/>
      <c r="AB207" s="1148"/>
      <c r="AC207" s="1148"/>
      <c r="AD207" s="1148"/>
      <c r="AE207" s="1148"/>
      <c r="AF207" s="1149"/>
      <c r="AG207" s="545"/>
      <c r="AH207" s="546"/>
      <c r="AI207" s="552"/>
      <c r="AJ207" s="552"/>
      <c r="AK207" s="552"/>
      <c r="AL207" s="552"/>
      <c r="AM207" s="576"/>
      <c r="AN207" s="552"/>
    </row>
    <row r="208" spans="1:47" ht="12" customHeight="1" x14ac:dyDescent="0.35">
      <c r="A208" s="1147"/>
      <c r="B208" s="1148"/>
      <c r="C208" s="1148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8"/>
      <c r="AD208" s="1148"/>
      <c r="AE208" s="1148"/>
      <c r="AF208" s="1149"/>
      <c r="AG208" s="545"/>
      <c r="AH208" s="546"/>
      <c r="AI208" s="579"/>
      <c r="AJ208" s="552"/>
      <c r="AK208" s="552"/>
      <c r="AL208" s="552"/>
      <c r="AM208" s="576"/>
      <c r="AN208" s="552"/>
    </row>
    <row r="209" spans="1:40" ht="12" customHeight="1" x14ac:dyDescent="0.35">
      <c r="A209" s="1147"/>
      <c r="B209" s="1148"/>
      <c r="C209" s="1148"/>
      <c r="D209" s="1148"/>
      <c r="E209" s="1148"/>
      <c r="F209" s="1148"/>
      <c r="G209" s="1148"/>
      <c r="H209" s="1148"/>
      <c r="I209" s="1148"/>
      <c r="J209" s="1148"/>
      <c r="K209" s="1148"/>
      <c r="L209" s="1148"/>
      <c r="M209" s="1148"/>
      <c r="N209" s="1148"/>
      <c r="O209" s="1148"/>
      <c r="P209" s="1148"/>
      <c r="Q209" s="1148"/>
      <c r="R209" s="1148"/>
      <c r="S209" s="1148"/>
      <c r="T209" s="1148"/>
      <c r="U209" s="1148"/>
      <c r="V209" s="1148"/>
      <c r="W209" s="1148"/>
      <c r="X209" s="1148"/>
      <c r="Y209" s="1148"/>
      <c r="Z209" s="1148"/>
      <c r="AA209" s="1148"/>
      <c r="AB209" s="1148"/>
      <c r="AC209" s="1148"/>
      <c r="AD209" s="1148"/>
      <c r="AE209" s="1148"/>
      <c r="AF209" s="1149"/>
      <c r="AG209" s="545"/>
      <c r="AH209" s="546"/>
      <c r="AI209" s="552"/>
      <c r="AJ209" s="552"/>
      <c r="AK209" s="552"/>
      <c r="AL209" s="552"/>
      <c r="AM209" s="576"/>
      <c r="AN209" s="552"/>
    </row>
    <row r="210" spans="1:40" ht="12" customHeight="1" x14ac:dyDescent="0.35">
      <c r="A210" s="1147"/>
      <c r="B210" s="1148"/>
      <c r="C210" s="1148"/>
      <c r="D210" s="1148"/>
      <c r="E210" s="1148"/>
      <c r="F210" s="1148"/>
      <c r="G210" s="1148"/>
      <c r="H210" s="1148"/>
      <c r="I210" s="1148"/>
      <c r="J210" s="1148"/>
      <c r="K210" s="1148"/>
      <c r="L210" s="1148"/>
      <c r="M210" s="1148"/>
      <c r="N210" s="1148"/>
      <c r="O210" s="1148"/>
      <c r="P210" s="1148"/>
      <c r="Q210" s="1148"/>
      <c r="R210" s="1148"/>
      <c r="S210" s="1148"/>
      <c r="T210" s="1148"/>
      <c r="U210" s="1148"/>
      <c r="V210" s="1148"/>
      <c r="W210" s="1148"/>
      <c r="X210" s="1148"/>
      <c r="Y210" s="1148"/>
      <c r="Z210" s="1148"/>
      <c r="AA210" s="1148"/>
      <c r="AB210" s="1148"/>
      <c r="AC210" s="1148"/>
      <c r="AD210" s="1148"/>
      <c r="AE210" s="1148"/>
      <c r="AF210" s="1149"/>
      <c r="AG210" s="545"/>
      <c r="AH210" s="546"/>
      <c r="AI210" s="702"/>
      <c r="AJ210" s="552"/>
      <c r="AK210" s="552"/>
      <c r="AL210" s="552"/>
      <c r="AM210" s="576"/>
      <c r="AN210" s="552"/>
    </row>
    <row r="211" spans="1:40" ht="12" customHeight="1" x14ac:dyDescent="0.35">
      <c r="A211" s="1147"/>
      <c r="B211" s="1148"/>
      <c r="C211" s="1148"/>
      <c r="D211" s="1148"/>
      <c r="E211" s="1148"/>
      <c r="F211" s="1148"/>
      <c r="G211" s="1148"/>
      <c r="H211" s="1148"/>
      <c r="I211" s="1148"/>
      <c r="J211" s="1148"/>
      <c r="K211" s="1148"/>
      <c r="L211" s="1148"/>
      <c r="M211" s="1148"/>
      <c r="N211" s="1148"/>
      <c r="O211" s="1148"/>
      <c r="P211" s="1148"/>
      <c r="Q211" s="1148"/>
      <c r="R211" s="1148"/>
      <c r="S211" s="1148"/>
      <c r="T211" s="1148"/>
      <c r="U211" s="1148"/>
      <c r="V211" s="1148"/>
      <c r="W211" s="1148"/>
      <c r="X211" s="1148"/>
      <c r="Y211" s="1148"/>
      <c r="Z211" s="1148"/>
      <c r="AA211" s="1148"/>
      <c r="AB211" s="1148"/>
      <c r="AC211" s="1148"/>
      <c r="AD211" s="1148"/>
      <c r="AE211" s="1148"/>
      <c r="AF211" s="1149"/>
      <c r="AG211" s="545"/>
      <c r="AH211" s="546"/>
      <c r="AI211" s="579"/>
      <c r="AJ211" s="552"/>
      <c r="AK211" s="552"/>
      <c r="AL211" s="552"/>
      <c r="AM211" s="576"/>
      <c r="AN211" s="552"/>
    </row>
    <row r="212" spans="1:40" ht="12" customHeight="1" x14ac:dyDescent="0.35">
      <c r="A212" s="1147"/>
      <c r="B212" s="1148"/>
      <c r="C212" s="1148"/>
      <c r="D212" s="1148"/>
      <c r="E212" s="1148"/>
      <c r="F212" s="1148"/>
      <c r="G212" s="1148"/>
      <c r="H212" s="1148"/>
      <c r="I212" s="1148"/>
      <c r="J212" s="1148"/>
      <c r="K212" s="1148"/>
      <c r="L212" s="1148"/>
      <c r="M212" s="1148"/>
      <c r="N212" s="1148"/>
      <c r="O212" s="1148"/>
      <c r="P212" s="1148"/>
      <c r="Q212" s="1148"/>
      <c r="R212" s="1148"/>
      <c r="S212" s="1148"/>
      <c r="T212" s="1148"/>
      <c r="U212" s="1148"/>
      <c r="V212" s="1148"/>
      <c r="W212" s="1148"/>
      <c r="X212" s="1148"/>
      <c r="Y212" s="1148"/>
      <c r="Z212" s="1148"/>
      <c r="AA212" s="1148"/>
      <c r="AB212" s="1148"/>
      <c r="AC212" s="1148"/>
      <c r="AD212" s="1148"/>
      <c r="AE212" s="1148"/>
      <c r="AF212" s="1149"/>
      <c r="AG212" s="545"/>
      <c r="AH212" s="546"/>
      <c r="AI212" s="580"/>
      <c r="AJ212" s="552"/>
      <c r="AK212" s="552"/>
      <c r="AL212" s="552"/>
      <c r="AM212" s="576"/>
      <c r="AN212" s="552"/>
    </row>
    <row r="213" spans="1:40" ht="12" customHeight="1" x14ac:dyDescent="0.35">
      <c r="A213" s="1147"/>
      <c r="B213" s="1148"/>
      <c r="C213" s="1148"/>
      <c r="D213" s="1148"/>
      <c r="E213" s="1148"/>
      <c r="F213" s="1148"/>
      <c r="G213" s="1148"/>
      <c r="H213" s="1148"/>
      <c r="I213" s="1148"/>
      <c r="J213" s="1148"/>
      <c r="K213" s="1148"/>
      <c r="L213" s="1148"/>
      <c r="M213" s="1148"/>
      <c r="N213" s="1148"/>
      <c r="O213" s="1148"/>
      <c r="P213" s="1148"/>
      <c r="Q213" s="1148"/>
      <c r="R213" s="1148"/>
      <c r="S213" s="1148"/>
      <c r="T213" s="1148"/>
      <c r="U213" s="1148"/>
      <c r="V213" s="1148"/>
      <c r="W213" s="1148"/>
      <c r="X213" s="1148"/>
      <c r="Y213" s="1148"/>
      <c r="Z213" s="1148"/>
      <c r="AA213" s="1148"/>
      <c r="AB213" s="1148"/>
      <c r="AC213" s="1148"/>
      <c r="AD213" s="1148"/>
      <c r="AE213" s="1148"/>
      <c r="AF213" s="1149"/>
      <c r="AG213" s="545"/>
      <c r="AH213" s="546"/>
      <c r="AI213" s="579"/>
      <c r="AJ213" s="552"/>
      <c r="AK213" s="552"/>
      <c r="AL213" s="552"/>
      <c r="AM213" s="576"/>
      <c r="AN213" s="552"/>
    </row>
    <row r="214" spans="1:40" ht="12" customHeight="1" x14ac:dyDescent="0.35">
      <c r="A214" s="1147"/>
      <c r="B214" s="1148"/>
      <c r="C214" s="1148"/>
      <c r="D214" s="1148"/>
      <c r="E214" s="1148"/>
      <c r="F214" s="1148"/>
      <c r="G214" s="1148"/>
      <c r="H214" s="1148"/>
      <c r="I214" s="1148"/>
      <c r="J214" s="1148"/>
      <c r="K214" s="1148"/>
      <c r="L214" s="1148"/>
      <c r="M214" s="1148"/>
      <c r="N214" s="1148"/>
      <c r="O214" s="1148"/>
      <c r="P214" s="1148"/>
      <c r="Q214" s="1148"/>
      <c r="R214" s="1148"/>
      <c r="S214" s="1148"/>
      <c r="T214" s="1148"/>
      <c r="U214" s="1148"/>
      <c r="V214" s="1148"/>
      <c r="W214" s="1148"/>
      <c r="X214" s="1148"/>
      <c r="Y214" s="1148"/>
      <c r="Z214" s="1148"/>
      <c r="AA214" s="1148"/>
      <c r="AB214" s="1148"/>
      <c r="AC214" s="1148"/>
      <c r="AD214" s="1148"/>
      <c r="AE214" s="1148"/>
      <c r="AF214" s="1149"/>
      <c r="AG214" s="545"/>
      <c r="AH214" s="546"/>
      <c r="AI214" s="579"/>
      <c r="AJ214" s="552"/>
      <c r="AK214" s="552"/>
      <c r="AL214" s="552"/>
      <c r="AM214" s="576"/>
      <c r="AN214" s="552"/>
    </row>
    <row r="215" spans="1:40" ht="12" customHeight="1" x14ac:dyDescent="0.35">
      <c r="A215" s="1147"/>
      <c r="B215" s="1148"/>
      <c r="C215" s="1148"/>
      <c r="D215" s="1148"/>
      <c r="E215" s="1148"/>
      <c r="F215" s="1148"/>
      <c r="G215" s="1148"/>
      <c r="H215" s="1148"/>
      <c r="I215" s="1148"/>
      <c r="J215" s="1148"/>
      <c r="K215" s="1148"/>
      <c r="L215" s="1148"/>
      <c r="M215" s="1148"/>
      <c r="N215" s="1148"/>
      <c r="O215" s="1148"/>
      <c r="P215" s="1148"/>
      <c r="Q215" s="1148"/>
      <c r="R215" s="1148"/>
      <c r="S215" s="1148"/>
      <c r="T215" s="1148"/>
      <c r="U215" s="1148"/>
      <c r="V215" s="1148"/>
      <c r="W215" s="1148"/>
      <c r="X215" s="1148"/>
      <c r="Y215" s="1148"/>
      <c r="Z215" s="1148"/>
      <c r="AA215" s="1148"/>
      <c r="AB215" s="1148"/>
      <c r="AC215" s="1148"/>
      <c r="AD215" s="1148"/>
      <c r="AE215" s="1148"/>
      <c r="AF215" s="1149"/>
      <c r="AG215" s="545"/>
      <c r="AH215" s="546"/>
      <c r="AI215" s="580"/>
      <c r="AJ215" s="552"/>
      <c r="AK215" s="552"/>
      <c r="AL215" s="552"/>
      <c r="AM215" s="576"/>
      <c r="AN215" s="552"/>
    </row>
    <row r="216" spans="1:40" ht="12" customHeight="1" x14ac:dyDescent="0.35">
      <c r="A216" s="1147"/>
      <c r="B216" s="1148"/>
      <c r="C216" s="1148"/>
      <c r="D216" s="1148"/>
      <c r="E216" s="1148"/>
      <c r="F216" s="1148"/>
      <c r="G216" s="1148"/>
      <c r="H216" s="1148"/>
      <c r="I216" s="1148"/>
      <c r="J216" s="1148"/>
      <c r="K216" s="1148"/>
      <c r="L216" s="1148"/>
      <c r="M216" s="1148"/>
      <c r="N216" s="1148"/>
      <c r="O216" s="1148"/>
      <c r="P216" s="1148"/>
      <c r="Q216" s="1148"/>
      <c r="R216" s="1148"/>
      <c r="S216" s="1148"/>
      <c r="T216" s="1148"/>
      <c r="U216" s="1148"/>
      <c r="V216" s="1148"/>
      <c r="W216" s="1148"/>
      <c r="X216" s="1148"/>
      <c r="Y216" s="1148"/>
      <c r="Z216" s="1148"/>
      <c r="AA216" s="1148"/>
      <c r="AB216" s="1148"/>
      <c r="AC216" s="1148"/>
      <c r="AD216" s="1148"/>
      <c r="AE216" s="1148"/>
      <c r="AF216" s="1149"/>
      <c r="AG216" s="545"/>
      <c r="AH216" s="546"/>
      <c r="AI216" s="579"/>
      <c r="AJ216" s="552"/>
      <c r="AK216" s="552"/>
      <c r="AL216" s="552"/>
      <c r="AM216" s="576"/>
      <c r="AN216" s="552"/>
    </row>
    <row r="217" spans="1:40" ht="12" customHeight="1" x14ac:dyDescent="0.35">
      <c r="A217" s="1147"/>
      <c r="B217" s="1148"/>
      <c r="C217" s="1148"/>
      <c r="D217" s="1148"/>
      <c r="E217" s="1148"/>
      <c r="F217" s="1148"/>
      <c r="G217" s="1148"/>
      <c r="H217" s="1148"/>
      <c r="I217" s="1148"/>
      <c r="J217" s="1148"/>
      <c r="K217" s="1148"/>
      <c r="L217" s="1148"/>
      <c r="M217" s="1148"/>
      <c r="N217" s="1148"/>
      <c r="O217" s="1148"/>
      <c r="P217" s="1148"/>
      <c r="Q217" s="1148"/>
      <c r="R217" s="1148"/>
      <c r="S217" s="1148"/>
      <c r="T217" s="1148"/>
      <c r="U217" s="1148"/>
      <c r="V217" s="1148"/>
      <c r="W217" s="1148"/>
      <c r="X217" s="1148"/>
      <c r="Y217" s="1148"/>
      <c r="Z217" s="1148"/>
      <c r="AA217" s="1148"/>
      <c r="AB217" s="1148"/>
      <c r="AC217" s="1148"/>
      <c r="AD217" s="1148"/>
      <c r="AE217" s="1148"/>
      <c r="AF217" s="1149"/>
      <c r="AG217" s="545"/>
      <c r="AH217" s="546"/>
      <c r="AI217" s="579"/>
      <c r="AJ217" s="552"/>
      <c r="AK217" s="552"/>
      <c r="AL217" s="552"/>
      <c r="AM217" s="576"/>
      <c r="AN217" s="552"/>
    </row>
    <row r="218" spans="1:40" ht="12" customHeight="1" x14ac:dyDescent="0.35">
      <c r="A218" s="1147"/>
      <c r="B218" s="1148"/>
      <c r="C218" s="1148"/>
      <c r="D218" s="1148"/>
      <c r="E218" s="1148"/>
      <c r="F218" s="1148"/>
      <c r="G218" s="1148"/>
      <c r="H218" s="1148"/>
      <c r="I218" s="1148"/>
      <c r="J218" s="1148"/>
      <c r="K218" s="1148"/>
      <c r="L218" s="1148"/>
      <c r="M218" s="1148"/>
      <c r="N218" s="1148"/>
      <c r="O218" s="1148"/>
      <c r="P218" s="1148"/>
      <c r="Q218" s="1148"/>
      <c r="R218" s="1148"/>
      <c r="S218" s="1148"/>
      <c r="T218" s="1148"/>
      <c r="U218" s="1148"/>
      <c r="V218" s="1148"/>
      <c r="W218" s="1148"/>
      <c r="X218" s="1148"/>
      <c r="Y218" s="1148"/>
      <c r="Z218" s="1148"/>
      <c r="AA218" s="1148"/>
      <c r="AB218" s="1148"/>
      <c r="AC218" s="1148"/>
      <c r="AD218" s="1148"/>
      <c r="AE218" s="1148"/>
      <c r="AF218" s="1149"/>
      <c r="AG218" s="545"/>
      <c r="AH218" s="546"/>
      <c r="AI218" s="579"/>
      <c r="AJ218" s="552"/>
      <c r="AK218" s="552"/>
      <c r="AL218" s="552"/>
      <c r="AM218" s="576"/>
      <c r="AN218" s="552"/>
    </row>
    <row r="219" spans="1:40" ht="12" customHeight="1" x14ac:dyDescent="0.35">
      <c r="A219" s="1147"/>
      <c r="B219" s="1148"/>
      <c r="C219" s="1148"/>
      <c r="D219" s="1148"/>
      <c r="E219" s="1148"/>
      <c r="F219" s="1148"/>
      <c r="G219" s="1148"/>
      <c r="H219" s="1148"/>
      <c r="I219" s="1148"/>
      <c r="J219" s="1148"/>
      <c r="K219" s="1148"/>
      <c r="L219" s="1148"/>
      <c r="M219" s="1148"/>
      <c r="N219" s="1148"/>
      <c r="O219" s="1148"/>
      <c r="P219" s="1148"/>
      <c r="Q219" s="1148"/>
      <c r="R219" s="1148"/>
      <c r="S219" s="1148"/>
      <c r="T219" s="1148"/>
      <c r="U219" s="1148"/>
      <c r="V219" s="1148"/>
      <c r="W219" s="1148"/>
      <c r="X219" s="1148"/>
      <c r="Y219" s="1148"/>
      <c r="Z219" s="1148"/>
      <c r="AA219" s="1148"/>
      <c r="AB219" s="1148"/>
      <c r="AC219" s="1148"/>
      <c r="AD219" s="1148"/>
      <c r="AE219" s="1148"/>
      <c r="AF219" s="1149"/>
      <c r="AG219" s="545"/>
      <c r="AH219" s="546"/>
      <c r="AI219" s="703"/>
      <c r="AJ219" s="552"/>
      <c r="AK219" s="552"/>
      <c r="AL219" s="552"/>
      <c r="AM219" s="576"/>
      <c r="AN219" s="552"/>
    </row>
    <row r="220" spans="1:40" ht="12" customHeight="1" x14ac:dyDescent="0.35">
      <c r="A220" s="1147"/>
      <c r="B220" s="1148"/>
      <c r="C220" s="1148"/>
      <c r="D220" s="1148"/>
      <c r="E220" s="1148"/>
      <c r="F220" s="1148"/>
      <c r="G220" s="1148"/>
      <c r="H220" s="1148"/>
      <c r="I220" s="1148"/>
      <c r="J220" s="1148"/>
      <c r="K220" s="1148"/>
      <c r="L220" s="1148"/>
      <c r="M220" s="1148"/>
      <c r="N220" s="1148"/>
      <c r="O220" s="1148"/>
      <c r="P220" s="1148"/>
      <c r="Q220" s="1148"/>
      <c r="R220" s="1148"/>
      <c r="S220" s="1148"/>
      <c r="T220" s="1148"/>
      <c r="U220" s="1148"/>
      <c r="V220" s="1148"/>
      <c r="W220" s="1148"/>
      <c r="X220" s="1148"/>
      <c r="Y220" s="1148"/>
      <c r="Z220" s="1148"/>
      <c r="AA220" s="1148"/>
      <c r="AB220" s="1148"/>
      <c r="AC220" s="1148"/>
      <c r="AD220" s="1148"/>
      <c r="AE220" s="1148"/>
      <c r="AF220" s="1149"/>
      <c r="AG220" s="545"/>
      <c r="AH220" s="546"/>
      <c r="AI220" s="579"/>
      <c r="AJ220" s="552"/>
      <c r="AK220" s="552"/>
      <c r="AL220" s="552"/>
      <c r="AM220" s="576"/>
      <c r="AN220" s="552"/>
    </row>
    <row r="221" spans="1:40" ht="12" customHeight="1" x14ac:dyDescent="0.35">
      <c r="A221" s="1147"/>
      <c r="B221" s="1148"/>
      <c r="C221" s="1148"/>
      <c r="D221" s="1148"/>
      <c r="E221" s="1148"/>
      <c r="F221" s="1148"/>
      <c r="G221" s="1148"/>
      <c r="H221" s="1148"/>
      <c r="I221" s="1148"/>
      <c r="J221" s="1148"/>
      <c r="K221" s="1148"/>
      <c r="L221" s="1148"/>
      <c r="M221" s="1148"/>
      <c r="N221" s="1148"/>
      <c r="O221" s="1148"/>
      <c r="P221" s="1148"/>
      <c r="Q221" s="1148"/>
      <c r="R221" s="1148"/>
      <c r="S221" s="1148"/>
      <c r="T221" s="1148"/>
      <c r="U221" s="1148"/>
      <c r="V221" s="1148"/>
      <c r="W221" s="1148"/>
      <c r="X221" s="1148"/>
      <c r="Y221" s="1148"/>
      <c r="Z221" s="1148"/>
      <c r="AA221" s="1148"/>
      <c r="AB221" s="1148"/>
      <c r="AC221" s="1148"/>
      <c r="AD221" s="1148"/>
      <c r="AE221" s="1148"/>
      <c r="AF221" s="1149"/>
      <c r="AG221" s="545"/>
      <c r="AH221" s="546"/>
      <c r="AI221" s="579"/>
      <c r="AJ221" s="552"/>
      <c r="AK221" s="552"/>
      <c r="AL221" s="552"/>
      <c r="AM221" s="576"/>
      <c r="AN221" s="552"/>
    </row>
    <row r="222" spans="1:40" ht="12" customHeight="1" x14ac:dyDescent="0.35">
      <c r="A222" s="1147"/>
      <c r="B222" s="1148"/>
      <c r="C222" s="1148"/>
      <c r="D222" s="1148"/>
      <c r="E222" s="1148"/>
      <c r="F222" s="1148"/>
      <c r="G222" s="1148"/>
      <c r="H222" s="1148"/>
      <c r="I222" s="1148"/>
      <c r="J222" s="1148"/>
      <c r="K222" s="1148"/>
      <c r="L222" s="1148"/>
      <c r="M222" s="1148"/>
      <c r="N222" s="1148"/>
      <c r="O222" s="1148"/>
      <c r="P222" s="1148"/>
      <c r="Q222" s="1148"/>
      <c r="R222" s="1148"/>
      <c r="S222" s="1148"/>
      <c r="T222" s="1148"/>
      <c r="U222" s="1148"/>
      <c r="V222" s="1148"/>
      <c r="W222" s="1148"/>
      <c r="X222" s="1148"/>
      <c r="Y222" s="1148"/>
      <c r="Z222" s="1148"/>
      <c r="AA222" s="1148"/>
      <c r="AB222" s="1148"/>
      <c r="AC222" s="1148"/>
      <c r="AD222" s="1148"/>
      <c r="AE222" s="1148"/>
      <c r="AF222" s="1149"/>
      <c r="AG222" s="545"/>
      <c r="AH222" s="546"/>
      <c r="AI222" s="580"/>
      <c r="AJ222" s="552"/>
      <c r="AK222" s="552"/>
      <c r="AL222" s="552"/>
      <c r="AM222" s="576"/>
      <c r="AN222" s="552"/>
    </row>
    <row r="223" spans="1:40" ht="12" customHeight="1" x14ac:dyDescent="0.35">
      <c r="A223" s="1147"/>
      <c r="B223" s="1148"/>
      <c r="C223" s="1148"/>
      <c r="D223" s="1148"/>
      <c r="E223" s="1148"/>
      <c r="F223" s="1148"/>
      <c r="G223" s="1148"/>
      <c r="H223" s="1148"/>
      <c r="I223" s="1148"/>
      <c r="J223" s="1148"/>
      <c r="K223" s="1148"/>
      <c r="L223" s="1148"/>
      <c r="M223" s="1148"/>
      <c r="N223" s="1148"/>
      <c r="O223" s="1148"/>
      <c r="P223" s="1148"/>
      <c r="Q223" s="1148"/>
      <c r="R223" s="1148"/>
      <c r="S223" s="1148"/>
      <c r="T223" s="1148"/>
      <c r="U223" s="1148"/>
      <c r="V223" s="1148"/>
      <c r="W223" s="1148"/>
      <c r="X223" s="1148"/>
      <c r="Y223" s="1148"/>
      <c r="Z223" s="1148"/>
      <c r="AA223" s="1148"/>
      <c r="AB223" s="1148"/>
      <c r="AC223" s="1148"/>
      <c r="AD223" s="1148"/>
      <c r="AE223" s="1148"/>
      <c r="AF223" s="1149"/>
      <c r="AG223" s="545"/>
      <c r="AH223" s="546"/>
      <c r="AI223" s="579"/>
      <c r="AJ223" s="552"/>
      <c r="AK223" s="552"/>
      <c r="AL223" s="552"/>
      <c r="AM223" s="576"/>
      <c r="AN223" s="552"/>
    </row>
    <row r="224" spans="1:40" ht="12" customHeight="1" x14ac:dyDescent="0.35">
      <c r="A224" s="1147"/>
      <c r="B224" s="1148"/>
      <c r="C224" s="1148"/>
      <c r="D224" s="1148"/>
      <c r="E224" s="1148"/>
      <c r="F224" s="1148"/>
      <c r="G224" s="1148"/>
      <c r="H224" s="1148"/>
      <c r="I224" s="1148"/>
      <c r="J224" s="1148"/>
      <c r="K224" s="1148"/>
      <c r="L224" s="1148"/>
      <c r="M224" s="1148"/>
      <c r="N224" s="1148"/>
      <c r="O224" s="1148"/>
      <c r="P224" s="1148"/>
      <c r="Q224" s="1148"/>
      <c r="R224" s="1148"/>
      <c r="S224" s="1148"/>
      <c r="T224" s="1148"/>
      <c r="U224" s="1148"/>
      <c r="V224" s="1148"/>
      <c r="W224" s="1148"/>
      <c r="X224" s="1148"/>
      <c r="Y224" s="1148"/>
      <c r="Z224" s="1148"/>
      <c r="AA224" s="1148"/>
      <c r="AB224" s="1148"/>
      <c r="AC224" s="1148"/>
      <c r="AD224" s="1148"/>
      <c r="AE224" s="1148"/>
      <c r="AF224" s="1149"/>
      <c r="AG224" s="545"/>
      <c r="AH224" s="546"/>
      <c r="AI224" s="579"/>
      <c r="AJ224" s="552"/>
      <c r="AK224" s="552"/>
      <c r="AL224" s="552"/>
      <c r="AM224" s="576"/>
      <c r="AN224" s="552"/>
    </row>
    <row r="225" spans="1:40" ht="15.5" x14ac:dyDescent="0.35">
      <c r="A225" s="1147"/>
      <c r="B225" s="1148"/>
      <c r="C225" s="1148"/>
      <c r="D225" s="1148"/>
      <c r="E225" s="1148"/>
      <c r="F225" s="1148"/>
      <c r="G225" s="1148"/>
      <c r="H225" s="1148"/>
      <c r="I225" s="1148"/>
      <c r="J225" s="1148"/>
      <c r="K225" s="1148"/>
      <c r="L225" s="1148"/>
      <c r="M225" s="1148"/>
      <c r="N225" s="1148"/>
      <c r="O225" s="1148"/>
      <c r="P225" s="1148"/>
      <c r="Q225" s="1148"/>
      <c r="R225" s="1148"/>
      <c r="S225" s="1148"/>
      <c r="T225" s="1148"/>
      <c r="U225" s="1148"/>
      <c r="V225" s="1148"/>
      <c r="W225" s="1148"/>
      <c r="X225" s="1148"/>
      <c r="Y225" s="1148"/>
      <c r="Z225" s="1148"/>
      <c r="AA225" s="1148"/>
      <c r="AB225" s="1148"/>
      <c r="AC225" s="1148"/>
      <c r="AD225" s="1148"/>
      <c r="AE225" s="1148"/>
      <c r="AF225" s="1149"/>
      <c r="AG225" s="1187"/>
      <c r="AH225" s="1188"/>
      <c r="AI225" s="1188"/>
      <c r="AJ225" s="1188"/>
      <c r="AK225" s="1188"/>
      <c r="AL225" s="1188"/>
      <c r="AM225" s="1189"/>
      <c r="AN225" s="461"/>
    </row>
    <row r="226" spans="1:40" ht="15.5" x14ac:dyDescent="0.35">
      <c r="A226" s="1147"/>
      <c r="B226" s="1148"/>
      <c r="C226" s="1148"/>
      <c r="D226" s="1148"/>
      <c r="E226" s="1148"/>
      <c r="F226" s="1148"/>
      <c r="G226" s="1148"/>
      <c r="H226" s="1148"/>
      <c r="I226" s="1148"/>
      <c r="J226" s="1148"/>
      <c r="K226" s="1148"/>
      <c r="L226" s="1148"/>
      <c r="M226" s="1148"/>
      <c r="N226" s="1148"/>
      <c r="O226" s="1148"/>
      <c r="P226" s="1148"/>
      <c r="Q226" s="1148"/>
      <c r="R226" s="1148"/>
      <c r="S226" s="1148"/>
      <c r="T226" s="1148"/>
      <c r="U226" s="1148"/>
      <c r="V226" s="1148"/>
      <c r="W226" s="1148"/>
      <c r="X226" s="1148"/>
      <c r="Y226" s="1148"/>
      <c r="Z226" s="1148"/>
      <c r="AA226" s="1148"/>
      <c r="AB226" s="1148"/>
      <c r="AC226" s="1148"/>
      <c r="AD226" s="1148"/>
      <c r="AE226" s="1148"/>
      <c r="AF226" s="1149"/>
      <c r="AG226" s="1190"/>
      <c r="AH226" s="1191"/>
      <c r="AI226" s="1191"/>
      <c r="AJ226" s="1191"/>
      <c r="AK226" s="1191"/>
      <c r="AL226" s="1191"/>
      <c r="AM226" s="1192"/>
      <c r="AN226" s="460"/>
    </row>
    <row r="227" spans="1:40" ht="18.5" thickBot="1" x14ac:dyDescent="0.45">
      <c r="A227" s="1150"/>
      <c r="B227" s="1151"/>
      <c r="C227" s="1151"/>
      <c r="D227" s="1151"/>
      <c r="E227" s="1151"/>
      <c r="F227" s="1151"/>
      <c r="G227" s="1151"/>
      <c r="H227" s="1151"/>
      <c r="I227" s="1151"/>
      <c r="J227" s="1151"/>
      <c r="K227" s="1151"/>
      <c r="L227" s="1151"/>
      <c r="M227" s="1151"/>
      <c r="N227" s="1151"/>
      <c r="O227" s="1151"/>
      <c r="P227" s="1151"/>
      <c r="Q227" s="1151"/>
      <c r="R227" s="1151"/>
      <c r="S227" s="1151"/>
      <c r="T227" s="1151"/>
      <c r="U227" s="1151"/>
      <c r="V227" s="1151"/>
      <c r="W227" s="1151"/>
      <c r="X227" s="1151"/>
      <c r="Y227" s="1151"/>
      <c r="Z227" s="1151"/>
      <c r="AA227" s="1151"/>
      <c r="AB227" s="1151"/>
      <c r="AC227" s="1151"/>
      <c r="AD227" s="1151"/>
      <c r="AE227" s="1151"/>
      <c r="AF227" s="1152"/>
      <c r="AG227" s="1193" t="s">
        <v>415</v>
      </c>
      <c r="AH227" s="1194"/>
      <c r="AI227" s="1194"/>
      <c r="AJ227" s="1194"/>
      <c r="AK227" s="1194"/>
      <c r="AL227" s="1194"/>
      <c r="AM227" s="1195"/>
      <c r="AN227" s="459">
        <f>SUM(AN182:AN208)</f>
        <v>32.300000000000011</v>
      </c>
    </row>
    <row r="228" spans="1:40" ht="18" x14ac:dyDescent="0.4">
      <c r="A228" s="641"/>
      <c r="B228" s="664"/>
      <c r="C228" s="664"/>
      <c r="D228" s="664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64"/>
      <c r="P228" s="664"/>
      <c r="Q228" s="664"/>
      <c r="R228" s="664"/>
      <c r="S228" s="664"/>
      <c r="T228" s="664"/>
      <c r="U228" s="664"/>
      <c r="V228" s="664"/>
      <c r="W228" s="664"/>
      <c r="X228" s="664"/>
      <c r="Y228" s="664"/>
      <c r="Z228" s="664"/>
      <c r="AA228" s="664"/>
      <c r="AB228" s="664"/>
      <c r="AC228" s="664"/>
      <c r="AD228" s="664"/>
      <c r="AE228" s="664"/>
      <c r="AF228" s="664"/>
      <c r="AG228" s="713"/>
      <c r="AH228" s="714"/>
      <c r="AI228" s="715"/>
      <c r="AJ228" s="715"/>
      <c r="AK228" s="715"/>
      <c r="AL228" s="715"/>
      <c r="AM228" s="715"/>
      <c r="AN228" s="716"/>
    </row>
    <row r="229" spans="1:40" ht="18.5" thickBot="1" x14ac:dyDescent="0.45">
      <c r="A229" s="641"/>
      <c r="B229" s="664"/>
      <c r="C229" s="664"/>
      <c r="D229" s="664"/>
      <c r="E229" s="664"/>
      <c r="F229" s="664"/>
      <c r="G229" s="664"/>
      <c r="H229" s="664"/>
      <c r="I229" s="664"/>
      <c r="J229" s="664"/>
      <c r="K229" s="664"/>
      <c r="L229" s="664"/>
      <c r="M229" s="664"/>
      <c r="N229" s="664"/>
      <c r="O229" s="664"/>
      <c r="P229" s="664"/>
      <c r="Q229" s="664"/>
      <c r="R229" s="664"/>
      <c r="S229" s="664"/>
      <c r="T229" s="664"/>
      <c r="U229" s="664"/>
      <c r="V229" s="664"/>
      <c r="W229" s="664"/>
      <c r="X229" s="664"/>
      <c r="Y229" s="664"/>
      <c r="Z229" s="664"/>
      <c r="AA229" s="664"/>
      <c r="AB229" s="664"/>
      <c r="AC229" s="664"/>
      <c r="AD229" s="664"/>
      <c r="AE229" s="664"/>
      <c r="AF229" s="664"/>
      <c r="AG229" s="713"/>
      <c r="AH229" s="714"/>
      <c r="AI229" s="715"/>
      <c r="AJ229" s="715"/>
      <c r="AK229" s="715"/>
      <c r="AL229" s="715"/>
      <c r="AM229" s="715"/>
      <c r="AN229" s="716"/>
    </row>
    <row r="230" spans="1:40" ht="15.5" x14ac:dyDescent="0.35">
      <c r="A230" s="458"/>
      <c r="B230" s="457"/>
      <c r="C230" s="453"/>
      <c r="D230" s="453"/>
      <c r="E230" s="453"/>
      <c r="F230" s="453"/>
      <c r="G230" s="453"/>
      <c r="H230" s="454"/>
      <c r="I230" s="453"/>
      <c r="J230" s="453"/>
      <c r="K230" s="453"/>
      <c r="L230" s="453"/>
      <c r="M230" s="453"/>
      <c r="N230" s="453"/>
      <c r="O230" s="453"/>
      <c r="P230" s="453"/>
      <c r="Q230" s="453"/>
      <c r="R230" s="453"/>
      <c r="S230" s="1170"/>
      <c r="T230" s="1170"/>
      <c r="U230" s="1170"/>
      <c r="V230" s="1170"/>
      <c r="W230" s="1170"/>
      <c r="X230" s="1170"/>
      <c r="Y230" s="1170"/>
      <c r="Z230" s="1170"/>
      <c r="AA230" s="1170"/>
      <c r="AB230" s="1170"/>
      <c r="AC230" s="1170"/>
      <c r="AD230" s="1170"/>
      <c r="AE230" s="1170"/>
      <c r="AF230" s="1170"/>
      <c r="AG230" s="1170"/>
      <c r="AH230" s="1170"/>
      <c r="AI230" s="456"/>
      <c r="AJ230" s="455"/>
      <c r="AK230" s="454"/>
      <c r="AL230" s="453"/>
      <c r="AM230" s="453"/>
      <c r="AN230" s="452"/>
    </row>
    <row r="231" spans="1:40" ht="15.5" x14ac:dyDescent="0.35">
      <c r="A231" s="448"/>
      <c r="B231" s="447"/>
      <c r="H231" s="446"/>
      <c r="S231" s="1293"/>
      <c r="T231" s="1293"/>
      <c r="U231" s="1293"/>
      <c r="V231" s="1293"/>
      <c r="W231" s="1293"/>
      <c r="X231" s="1293"/>
      <c r="Y231" s="1293"/>
      <c r="Z231" s="1293"/>
      <c r="AA231" s="1293"/>
      <c r="AB231" s="1293"/>
      <c r="AC231" s="1293"/>
      <c r="AD231" s="1293"/>
      <c r="AE231" s="1293"/>
      <c r="AF231" s="1293"/>
      <c r="AG231" s="1293"/>
      <c r="AH231" s="1293"/>
      <c r="AI231" s="451"/>
      <c r="AJ231" s="450"/>
      <c r="AK231" s="446"/>
      <c r="AN231" s="449"/>
    </row>
    <row r="232" spans="1:40" ht="15.5" x14ac:dyDescent="0.35">
      <c r="A232" s="448"/>
      <c r="B232" s="447"/>
      <c r="H232" s="446"/>
      <c r="S232" s="1293"/>
      <c r="T232" s="1293"/>
      <c r="U232" s="1293"/>
      <c r="V232" s="1293"/>
      <c r="W232" s="1293"/>
      <c r="X232" s="1293"/>
      <c r="Y232" s="1293"/>
      <c r="Z232" s="1293"/>
      <c r="AA232" s="1293"/>
      <c r="AB232" s="1293"/>
      <c r="AC232" s="1293"/>
      <c r="AD232" s="1293"/>
      <c r="AE232" s="1293"/>
      <c r="AF232" s="1293"/>
      <c r="AG232" s="1293"/>
      <c r="AH232" s="1293"/>
      <c r="AI232" s="451"/>
      <c r="AJ232" s="450"/>
      <c r="AK232" s="446"/>
      <c r="AN232" s="449"/>
    </row>
    <row r="233" spans="1:40" ht="15.5" x14ac:dyDescent="0.35">
      <c r="A233" s="448"/>
      <c r="B233" s="447"/>
      <c r="H233" s="446"/>
      <c r="S233" s="1171"/>
      <c r="T233" s="1171"/>
      <c r="U233" s="1171"/>
      <c r="V233" s="1171"/>
      <c r="W233" s="1171"/>
      <c r="X233" s="1171"/>
      <c r="Y233" s="1171"/>
      <c r="Z233" s="1171"/>
      <c r="AA233" s="1171"/>
      <c r="AB233" s="1171"/>
      <c r="AC233" s="1171"/>
      <c r="AD233" s="1171"/>
      <c r="AE233" s="1171"/>
      <c r="AF233" s="1171"/>
      <c r="AG233" s="1171"/>
      <c r="AH233" s="1171"/>
      <c r="AI233" s="451"/>
      <c r="AJ233" s="450"/>
      <c r="AK233" s="446"/>
      <c r="AN233" s="449"/>
    </row>
    <row r="234" spans="1:40" ht="15.5" x14ac:dyDescent="0.35">
      <c r="A234" s="448"/>
      <c r="B234" s="447"/>
      <c r="H234" s="446"/>
      <c r="S234" s="1171"/>
      <c r="T234" s="1171"/>
      <c r="U234" s="1171"/>
      <c r="V234" s="1171"/>
      <c r="W234" s="1171"/>
      <c r="X234" s="1171"/>
      <c r="Y234" s="1171"/>
      <c r="Z234" s="1171"/>
      <c r="AA234" s="1171"/>
      <c r="AB234" s="1171"/>
      <c r="AC234" s="1171"/>
      <c r="AD234" s="1171"/>
      <c r="AE234" s="1171"/>
      <c r="AF234" s="1171"/>
      <c r="AG234" s="1171"/>
      <c r="AH234" s="1171"/>
      <c r="AI234" s="1173" t="s">
        <v>541</v>
      </c>
      <c r="AJ234" s="1174"/>
      <c r="AK234" s="1174"/>
      <c r="AL234" s="1174"/>
      <c r="AM234" s="1174"/>
      <c r="AN234" s="1175"/>
    </row>
    <row r="235" spans="1:40" ht="13" x14ac:dyDescent="0.3">
      <c r="A235" s="1176"/>
      <c r="B235" s="1177"/>
      <c r="C235" s="1177"/>
      <c r="D235" s="1177"/>
      <c r="E235" s="1177"/>
      <c r="F235" s="1177"/>
      <c r="G235" s="1177"/>
      <c r="H235" s="1177"/>
      <c r="I235" s="1177"/>
      <c r="J235" s="1177"/>
      <c r="K235" s="1177"/>
      <c r="L235" s="1177"/>
      <c r="M235" s="1177"/>
      <c r="N235" s="1177"/>
      <c r="O235" s="1177"/>
      <c r="P235" s="1177"/>
      <c r="Q235" s="1177"/>
      <c r="R235" s="1177"/>
      <c r="S235" s="1171"/>
      <c r="T235" s="1171"/>
      <c r="U235" s="1171"/>
      <c r="V235" s="1171"/>
      <c r="W235" s="1171"/>
      <c r="X235" s="1171"/>
      <c r="Y235" s="1171"/>
      <c r="Z235" s="1171"/>
      <c r="AA235" s="1171"/>
      <c r="AB235" s="1171"/>
      <c r="AC235" s="1171"/>
      <c r="AD235" s="1171"/>
      <c r="AE235" s="1171"/>
      <c r="AF235" s="1171"/>
      <c r="AG235" s="1171"/>
      <c r="AH235" s="1171"/>
      <c r="AI235" s="1173" t="s">
        <v>542</v>
      </c>
      <c r="AJ235" s="1174"/>
      <c r="AK235" s="1174"/>
      <c r="AL235" s="1174"/>
      <c r="AM235" s="1174"/>
      <c r="AN235" s="1175"/>
    </row>
    <row r="236" spans="1:40" ht="13" x14ac:dyDescent="0.3">
      <c r="A236" s="1176"/>
      <c r="B236" s="1177"/>
      <c r="C236" s="1177"/>
      <c r="D236" s="1177"/>
      <c r="E236" s="1177"/>
      <c r="F236" s="1177"/>
      <c r="G236" s="1177"/>
      <c r="H236" s="1177"/>
      <c r="I236" s="1177"/>
      <c r="J236" s="1177"/>
      <c r="K236" s="1177"/>
      <c r="L236" s="1177"/>
      <c r="M236" s="1177"/>
      <c r="N236" s="1177"/>
      <c r="O236" s="1177"/>
      <c r="P236" s="1177"/>
      <c r="Q236" s="1177"/>
      <c r="R236" s="1177"/>
      <c r="S236" s="1171"/>
      <c r="T236" s="1171"/>
      <c r="U236" s="1171"/>
      <c r="V236" s="1171"/>
      <c r="W236" s="1171"/>
      <c r="X236" s="1171"/>
      <c r="Y236" s="1171"/>
      <c r="Z236" s="1171"/>
      <c r="AA236" s="1171"/>
      <c r="AB236" s="1171"/>
      <c r="AC236" s="1171"/>
      <c r="AD236" s="1171"/>
      <c r="AE236" s="1171"/>
      <c r="AF236" s="1171"/>
      <c r="AG236" s="1171"/>
      <c r="AH236" s="1171"/>
      <c r="AI236" s="1173" t="s">
        <v>543</v>
      </c>
      <c r="AJ236" s="1174"/>
      <c r="AK236" s="1174"/>
      <c r="AL236" s="1174"/>
      <c r="AM236" s="1174"/>
      <c r="AN236" s="1175"/>
    </row>
    <row r="237" spans="1:40" ht="13.5" thickBot="1" x14ac:dyDescent="0.35">
      <c r="A237" s="1179"/>
      <c r="B237" s="1180"/>
      <c r="C237" s="1180"/>
      <c r="D237" s="1180"/>
      <c r="E237" s="1180"/>
      <c r="F237" s="1180"/>
      <c r="G237" s="1180"/>
      <c r="H237" s="1180"/>
      <c r="I237" s="1180"/>
      <c r="J237" s="1180"/>
      <c r="K237" s="1180"/>
      <c r="L237" s="1180"/>
      <c r="M237" s="1180"/>
      <c r="N237" s="1180"/>
      <c r="O237" s="1180"/>
      <c r="P237" s="1180"/>
      <c r="Q237" s="1180"/>
      <c r="R237" s="1180"/>
      <c r="S237" s="1172"/>
      <c r="T237" s="1172"/>
      <c r="U237" s="1172"/>
      <c r="V237" s="1172"/>
      <c r="W237" s="1172"/>
      <c r="X237" s="1172"/>
      <c r="Y237" s="1172"/>
      <c r="Z237" s="1172"/>
      <c r="AA237" s="1172"/>
      <c r="AB237" s="1172"/>
      <c r="AC237" s="1172"/>
      <c r="AD237" s="1172"/>
      <c r="AE237" s="1172"/>
      <c r="AF237" s="1172"/>
      <c r="AG237" s="1172"/>
      <c r="AH237" s="1172"/>
      <c r="AI237" s="1182"/>
      <c r="AJ237" s="1183"/>
      <c r="AK237" s="1183"/>
      <c r="AL237" s="1183"/>
      <c r="AM237" s="1183"/>
      <c r="AN237" s="1184"/>
    </row>
    <row r="238" spans="1:40" ht="23" x14ac:dyDescent="0.5">
      <c r="A238" s="1202"/>
      <c r="B238" s="1203"/>
      <c r="C238" s="1203"/>
      <c r="D238" s="1203"/>
      <c r="E238" s="1203"/>
      <c r="F238" s="1203"/>
      <c r="G238" s="1203"/>
      <c r="H238" s="1204"/>
      <c r="I238" s="1208" t="s">
        <v>443</v>
      </c>
      <c r="J238" s="1209"/>
      <c r="K238" s="1209"/>
      <c r="L238" s="1209"/>
      <c r="M238" s="1209"/>
      <c r="N238" s="1209"/>
      <c r="O238" s="1209"/>
      <c r="P238" s="1209"/>
      <c r="Q238" s="1209"/>
      <c r="R238" s="1209"/>
      <c r="S238" s="1209"/>
      <c r="T238" s="1209"/>
      <c r="U238" s="1209"/>
      <c r="V238" s="1209"/>
      <c r="W238" s="1209"/>
      <c r="X238" s="1209"/>
      <c r="Y238" s="1209"/>
      <c r="Z238" s="1209"/>
      <c r="AA238" s="1209"/>
      <c r="AB238" s="1209"/>
      <c r="AC238" s="1209"/>
      <c r="AD238" s="1209"/>
      <c r="AE238" s="1209"/>
      <c r="AF238" s="1209"/>
      <c r="AG238" s="1209"/>
      <c r="AH238" s="1209"/>
      <c r="AI238" s="1209"/>
      <c r="AJ238" s="1209"/>
      <c r="AK238" s="1210"/>
      <c r="AL238" s="1214" t="s">
        <v>442</v>
      </c>
      <c r="AM238" s="1215"/>
      <c r="AN238" s="1216"/>
    </row>
    <row r="239" spans="1:40" ht="23" x14ac:dyDescent="0.5">
      <c r="A239" s="1205"/>
      <c r="B239" s="1206"/>
      <c r="C239" s="1206"/>
      <c r="D239" s="1206"/>
      <c r="E239" s="1206"/>
      <c r="F239" s="1206"/>
      <c r="G239" s="1206"/>
      <c r="H239" s="1207"/>
      <c r="I239" s="1211"/>
      <c r="J239" s="1212"/>
      <c r="K239" s="1212"/>
      <c r="L239" s="1212"/>
      <c r="M239" s="1212"/>
      <c r="N239" s="1212"/>
      <c r="O239" s="1212"/>
      <c r="P239" s="1212"/>
      <c r="Q239" s="1212"/>
      <c r="R239" s="1212"/>
      <c r="S239" s="1212"/>
      <c r="T239" s="1212"/>
      <c r="U239" s="1212"/>
      <c r="V239" s="1212"/>
      <c r="W239" s="1212"/>
      <c r="X239" s="1212"/>
      <c r="Y239" s="1212"/>
      <c r="Z239" s="1212"/>
      <c r="AA239" s="1212"/>
      <c r="AB239" s="1212"/>
      <c r="AC239" s="1212"/>
      <c r="AD239" s="1212"/>
      <c r="AE239" s="1212"/>
      <c r="AF239" s="1212"/>
      <c r="AG239" s="1212"/>
      <c r="AH239" s="1212"/>
      <c r="AI239" s="1212"/>
      <c r="AJ239" s="1212"/>
      <c r="AK239" s="1213"/>
      <c r="AL239" s="1217" t="s">
        <v>441</v>
      </c>
      <c r="AM239" s="1218"/>
      <c r="AN239" s="1219"/>
    </row>
    <row r="240" spans="1:40" ht="23" x14ac:dyDescent="0.5">
      <c r="A240" s="1205"/>
      <c r="B240" s="1206"/>
      <c r="C240" s="1206"/>
      <c r="D240" s="1206"/>
      <c r="E240" s="1206"/>
      <c r="F240" s="1206"/>
      <c r="G240" s="1206"/>
      <c r="H240" s="1207"/>
      <c r="I240" s="1220" t="s">
        <v>440</v>
      </c>
      <c r="J240" s="1221"/>
      <c r="K240" s="1221"/>
      <c r="L240" s="1221"/>
      <c r="M240" s="1221"/>
      <c r="N240" s="1221"/>
      <c r="O240" s="1221"/>
      <c r="P240" s="1221"/>
      <c r="Q240" s="1221"/>
      <c r="R240" s="1221"/>
      <c r="S240" s="1221"/>
      <c r="T240" s="1221"/>
      <c r="U240" s="1221"/>
      <c r="V240" s="1221"/>
      <c r="W240" s="1221"/>
      <c r="X240" s="1221"/>
      <c r="Y240" s="1221"/>
      <c r="Z240" s="1221"/>
      <c r="AA240" s="1221"/>
      <c r="AB240" s="1221"/>
      <c r="AC240" s="1221"/>
      <c r="AD240" s="1221"/>
      <c r="AE240" s="1221"/>
      <c r="AF240" s="1221"/>
      <c r="AG240" s="1221"/>
      <c r="AH240" s="1221"/>
      <c r="AI240" s="1221"/>
      <c r="AJ240" s="1221"/>
      <c r="AK240" s="1222"/>
      <c r="AL240" s="1223" t="s">
        <v>439</v>
      </c>
      <c r="AM240" s="1224"/>
      <c r="AN240" s="1225"/>
    </row>
    <row r="241" spans="1:47" ht="14" x14ac:dyDescent="0.25">
      <c r="A241" s="1226" t="s">
        <v>438</v>
      </c>
      <c r="B241" s="1227"/>
      <c r="C241" s="1227"/>
      <c r="D241" s="1227"/>
      <c r="E241" s="1227"/>
      <c r="F241" s="1227" t="s">
        <v>437</v>
      </c>
      <c r="G241" s="1227"/>
      <c r="H241" s="1230">
        <v>15</v>
      </c>
      <c r="I241" s="1230"/>
      <c r="J241" s="1227" t="s">
        <v>436</v>
      </c>
      <c r="K241" s="1227"/>
      <c r="L241" s="1230">
        <v>6</v>
      </c>
      <c r="M241" s="1230"/>
      <c r="N241" s="1227" t="s">
        <v>8</v>
      </c>
      <c r="O241" s="1227"/>
      <c r="P241" s="1230">
        <v>2025</v>
      </c>
      <c r="Q241" s="1230"/>
      <c r="R241" s="482"/>
      <c r="S241" s="482"/>
      <c r="T241" s="482"/>
      <c r="U241" s="1227" t="s">
        <v>435</v>
      </c>
      <c r="V241" s="1227"/>
      <c r="W241" s="1227"/>
      <c r="X241" s="1227"/>
      <c r="Y241" s="1227"/>
      <c r="Z241" s="1231"/>
      <c r="AA241" s="1231"/>
      <c r="AB241" s="1231"/>
      <c r="AC241" s="1231"/>
      <c r="AD241" s="1231"/>
      <c r="AE241" s="1231"/>
      <c r="AF241" s="1231"/>
      <c r="AG241" s="1227" t="s">
        <v>434</v>
      </c>
      <c r="AH241" s="1227"/>
      <c r="AI241" s="1227"/>
      <c r="AJ241" s="1142" t="s">
        <v>541</v>
      </c>
      <c r="AK241" s="1142"/>
      <c r="AL241" s="1142"/>
      <c r="AM241" s="1142"/>
      <c r="AN241" s="1143"/>
      <c r="AO241" s="485"/>
    </row>
    <row r="242" spans="1:47" ht="17.649999999999999" customHeight="1" x14ac:dyDescent="0.25">
      <c r="A242" s="1232" t="s">
        <v>433</v>
      </c>
      <c r="B242" s="1233"/>
      <c r="C242" s="1233"/>
      <c r="D242" s="1233"/>
      <c r="E242" s="1233"/>
      <c r="F242" s="1233"/>
      <c r="G242" s="1233"/>
      <c r="H242" s="1233"/>
      <c r="I242" s="1234" t="s">
        <v>540</v>
      </c>
      <c r="J242" s="1235"/>
      <c r="K242" s="1235"/>
      <c r="L242" s="1235"/>
      <c r="M242" s="1235"/>
      <c r="N242" s="1235"/>
      <c r="O242" s="1235"/>
      <c r="P242" s="1235"/>
      <c r="Q242" s="1235"/>
      <c r="R242" s="1235"/>
      <c r="S242" s="1235"/>
      <c r="T242" s="1235"/>
      <c r="U242" s="1235"/>
      <c r="V242" s="1235"/>
      <c r="W242" s="1235"/>
      <c r="X242" s="1235"/>
      <c r="Y242" s="1235"/>
      <c r="Z242" s="1235"/>
      <c r="AA242" s="1235"/>
      <c r="AB242" s="1235"/>
      <c r="AC242" s="1235"/>
      <c r="AD242" s="1235"/>
      <c r="AE242" s="1235"/>
      <c r="AF242" s="1235"/>
      <c r="AG242" s="1235"/>
      <c r="AH242" s="1235"/>
      <c r="AI242" s="1235"/>
      <c r="AJ242" s="1235"/>
      <c r="AK242" s="1235"/>
      <c r="AL242" s="1235"/>
      <c r="AM242" s="1235"/>
      <c r="AN242" s="1236"/>
    </row>
    <row r="243" spans="1:47" ht="20" x14ac:dyDescent="0.4">
      <c r="A243" s="1226" t="s">
        <v>432</v>
      </c>
      <c r="B243" s="1227"/>
      <c r="C243" s="1227"/>
      <c r="D243" s="1227"/>
      <c r="E243" s="1227"/>
      <c r="F243" s="1227"/>
      <c r="G243" s="1227"/>
      <c r="H243" s="1227"/>
      <c r="I243" s="1237"/>
      <c r="J243" s="1237"/>
      <c r="K243" s="1237"/>
      <c r="L243" s="1237"/>
      <c r="M243" s="1237"/>
      <c r="N243" s="1237"/>
      <c r="O243" s="1237"/>
      <c r="P243" s="1237"/>
      <c r="Q243" s="1237"/>
      <c r="R243" s="1237"/>
      <c r="S243" s="1237"/>
      <c r="T243" s="1237"/>
      <c r="U243" s="1237"/>
      <c r="V243" s="1237"/>
      <c r="W243" s="1237"/>
      <c r="X243" s="1237"/>
      <c r="Y243" s="1237"/>
      <c r="Z243" s="1237"/>
      <c r="AA243" s="1237"/>
      <c r="AB243" s="1237"/>
      <c r="AC243" s="1237"/>
      <c r="AD243" s="1237"/>
      <c r="AE243" s="1238" t="s">
        <v>429</v>
      </c>
      <c r="AF243" s="1239"/>
      <c r="AG243" s="1239"/>
      <c r="AH243" s="1240"/>
      <c r="AI243" s="484"/>
      <c r="AJ243" s="1241" t="s">
        <v>431</v>
      </c>
      <c r="AK243" s="1242"/>
      <c r="AL243" s="1243"/>
      <c r="AM243" s="1244"/>
      <c r="AN243" s="1245"/>
    </row>
    <row r="244" spans="1:47" ht="20" x14ac:dyDescent="0.4">
      <c r="A244" s="1226" t="s">
        <v>430</v>
      </c>
      <c r="B244" s="1227"/>
      <c r="C244" s="1227"/>
      <c r="D244" s="1227"/>
      <c r="E244" s="1227"/>
      <c r="F244" s="1227"/>
      <c r="G244" s="1227"/>
      <c r="H244" s="1227"/>
      <c r="I244" s="1237"/>
      <c r="J244" s="1237"/>
      <c r="K244" s="1237"/>
      <c r="L244" s="1237"/>
      <c r="M244" s="1237"/>
      <c r="N244" s="1237"/>
      <c r="O244" s="1237"/>
      <c r="P244" s="1237"/>
      <c r="Q244" s="1237"/>
      <c r="R244" s="1237"/>
      <c r="S244" s="1237"/>
      <c r="T244" s="1237"/>
      <c r="U244" s="1237"/>
      <c r="V244" s="1237"/>
      <c r="W244" s="1237"/>
      <c r="X244" s="1237"/>
      <c r="Y244" s="1237"/>
      <c r="Z244" s="1237"/>
      <c r="AA244" s="1237"/>
      <c r="AB244" s="1237"/>
      <c r="AC244" s="1237"/>
      <c r="AD244" s="1237"/>
      <c r="AE244" s="1238" t="s">
        <v>429</v>
      </c>
      <c r="AF244" s="1239"/>
      <c r="AG244" s="1239"/>
      <c r="AH244" s="1240"/>
      <c r="AI244" s="484"/>
      <c r="AJ244" s="1238" t="s">
        <v>428</v>
      </c>
      <c r="AK244" s="1239"/>
      <c r="AL244" s="1240"/>
      <c r="AM244" s="1244"/>
      <c r="AN244" s="1245"/>
    </row>
    <row r="245" spans="1:47" ht="16" thickBot="1" x14ac:dyDescent="0.3">
      <c r="A245" s="483"/>
      <c r="B245" s="482"/>
      <c r="C245" s="482"/>
      <c r="D245" s="482"/>
      <c r="E245" s="482"/>
      <c r="F245" s="482"/>
      <c r="G245" s="482"/>
      <c r="H245" s="482"/>
      <c r="I245" s="482"/>
      <c r="J245" s="482"/>
      <c r="K245" s="482"/>
      <c r="L245" s="482"/>
      <c r="M245" s="482"/>
      <c r="N245" s="482"/>
      <c r="O245" s="482"/>
      <c r="P245" s="482"/>
      <c r="Q245" s="482"/>
      <c r="R245" s="482"/>
      <c r="S245" s="482"/>
      <c r="T245" s="482"/>
      <c r="U245" s="482"/>
      <c r="V245" s="482"/>
      <c r="W245" s="482"/>
      <c r="X245" s="482"/>
      <c r="Y245" s="482"/>
      <c r="Z245" s="482"/>
      <c r="AA245" s="482"/>
      <c r="AB245" s="482"/>
      <c r="AC245" s="482"/>
      <c r="AD245" s="482"/>
      <c r="AE245" s="482"/>
      <c r="AF245" s="482"/>
      <c r="AG245" s="482"/>
      <c r="AH245" s="482"/>
      <c r="AI245" s="481"/>
      <c r="AJ245" s="481"/>
      <c r="AK245" s="481"/>
      <c r="AL245" s="481"/>
      <c r="AM245" s="480"/>
      <c r="AN245" s="479"/>
    </row>
    <row r="246" spans="1:47" ht="16" thickBot="1" x14ac:dyDescent="0.35">
      <c r="A246" s="1246" t="s">
        <v>74</v>
      </c>
      <c r="B246" s="1247"/>
      <c r="C246" s="1247"/>
      <c r="D246" s="1247"/>
      <c r="E246" s="1247"/>
      <c r="F246" s="1247"/>
      <c r="G246" s="1247"/>
      <c r="H246" s="1248" t="s">
        <v>76</v>
      </c>
      <c r="I246" s="1249"/>
      <c r="J246" s="1249"/>
      <c r="K246" s="1249"/>
      <c r="L246" s="1249"/>
      <c r="M246" s="1249"/>
      <c r="N246" s="1249"/>
      <c r="O246" s="1249"/>
      <c r="P246" s="1249"/>
      <c r="Q246" s="1249"/>
      <c r="R246" s="1249"/>
      <c r="S246" s="1249"/>
      <c r="T246" s="1250"/>
      <c r="U246" s="1247" t="s">
        <v>20</v>
      </c>
      <c r="V246" s="1247"/>
      <c r="W246" s="1247"/>
      <c r="X246" s="1247"/>
      <c r="Y246" s="1247"/>
      <c r="Z246" s="1247"/>
      <c r="AA246" s="1247"/>
      <c r="AB246" s="1247"/>
      <c r="AC246" s="1247"/>
      <c r="AD246" s="1247"/>
      <c r="AE246" s="1196" t="s">
        <v>491</v>
      </c>
      <c r="AF246" s="1197"/>
      <c r="AG246" s="1198"/>
      <c r="AH246" s="1198"/>
      <c r="AI246" s="1199"/>
      <c r="AJ246" s="478" t="s">
        <v>427</v>
      </c>
      <c r="AK246" s="477" t="s">
        <v>36</v>
      </c>
      <c r="AL246" s="476" t="s">
        <v>426</v>
      </c>
      <c r="AM246" s="1200" t="s">
        <v>425</v>
      </c>
      <c r="AN246" s="1201"/>
      <c r="AP246" s="1251" t="s">
        <v>449</v>
      </c>
      <c r="AQ246" s="1252"/>
      <c r="AR246" s="1252"/>
      <c r="AS246" s="1252"/>
      <c r="AT246" s="1252"/>
      <c r="AU246" s="1253"/>
    </row>
    <row r="247" spans="1:47" ht="13" x14ac:dyDescent="0.3">
      <c r="A247" s="1144"/>
      <c r="B247" s="1145"/>
      <c r="C247" s="1145"/>
      <c r="D247" s="1145"/>
      <c r="E247" s="1145"/>
      <c r="F247" s="1145"/>
      <c r="G247" s="1145"/>
      <c r="H247" s="1145"/>
      <c r="I247" s="1145"/>
      <c r="J247" s="1145"/>
      <c r="K247" s="1145"/>
      <c r="L247" s="1145"/>
      <c r="M247" s="1145"/>
      <c r="N247" s="1145"/>
      <c r="O247" s="1145"/>
      <c r="P247" s="1145"/>
      <c r="Q247" s="1145"/>
      <c r="R247" s="1145"/>
      <c r="S247" s="1145"/>
      <c r="T247" s="1145"/>
      <c r="U247" s="1145"/>
      <c r="V247" s="1145"/>
      <c r="W247" s="1145"/>
      <c r="X247" s="1145"/>
      <c r="Y247" s="1145"/>
      <c r="Z247" s="1145"/>
      <c r="AA247" s="1145"/>
      <c r="AB247" s="1145"/>
      <c r="AC247" s="1145"/>
      <c r="AD247" s="1145"/>
      <c r="AE247" s="1145"/>
      <c r="AF247" s="1146"/>
      <c r="AG247" s="1153" t="s">
        <v>424</v>
      </c>
      <c r="AH247" s="1154"/>
      <c r="AI247" s="1157" t="s">
        <v>423</v>
      </c>
      <c r="AJ247" s="1159" t="s">
        <v>422</v>
      </c>
      <c r="AK247" s="1161"/>
      <c r="AL247" s="1161"/>
      <c r="AM247" s="1157" t="s">
        <v>421</v>
      </c>
      <c r="AN247" s="1162" t="s">
        <v>420</v>
      </c>
      <c r="AP247" s="1157" t="s">
        <v>423</v>
      </c>
      <c r="AQ247" s="1159" t="s">
        <v>422</v>
      </c>
      <c r="AR247" s="1161"/>
      <c r="AS247" s="1161"/>
      <c r="AT247" s="1157" t="s">
        <v>421</v>
      </c>
      <c r="AU247" s="1162" t="s">
        <v>420</v>
      </c>
    </row>
    <row r="248" spans="1:47" ht="13.5" thickBot="1" x14ac:dyDescent="0.35">
      <c r="A248" s="1147"/>
      <c r="B248" s="1148"/>
      <c r="C248" s="1148"/>
      <c r="D248" s="1148"/>
      <c r="E248" s="1148"/>
      <c r="F248" s="1148"/>
      <c r="G248" s="1148"/>
      <c r="H248" s="1148"/>
      <c r="I248" s="1148"/>
      <c r="J248" s="1148"/>
      <c r="K248" s="1148"/>
      <c r="L248" s="1148"/>
      <c r="M248" s="1148"/>
      <c r="N248" s="1148"/>
      <c r="O248" s="1148"/>
      <c r="P248" s="1148"/>
      <c r="Q248" s="1148"/>
      <c r="R248" s="1148"/>
      <c r="S248" s="1148"/>
      <c r="T248" s="1148"/>
      <c r="U248" s="1148"/>
      <c r="V248" s="1148"/>
      <c r="W248" s="1148"/>
      <c r="X248" s="1148"/>
      <c r="Y248" s="1148"/>
      <c r="Z248" s="1148"/>
      <c r="AA248" s="1148"/>
      <c r="AB248" s="1148"/>
      <c r="AC248" s="1148"/>
      <c r="AD248" s="1148"/>
      <c r="AE248" s="1148"/>
      <c r="AF248" s="1149"/>
      <c r="AG248" s="1155"/>
      <c r="AH248" s="1156"/>
      <c r="AI248" s="1158"/>
      <c r="AJ248" s="475" t="s">
        <v>419</v>
      </c>
      <c r="AK248" s="475" t="s">
        <v>418</v>
      </c>
      <c r="AL248" s="475" t="s">
        <v>417</v>
      </c>
      <c r="AM248" s="1158"/>
      <c r="AN248" s="1163"/>
      <c r="AP248" s="1254"/>
      <c r="AQ248" s="575" t="s">
        <v>419</v>
      </c>
      <c r="AR248" s="575" t="s">
        <v>418</v>
      </c>
      <c r="AS248" s="575" t="s">
        <v>521</v>
      </c>
      <c r="AT248" s="1254"/>
      <c r="AU248" s="1255"/>
    </row>
    <row r="249" spans="1:47" ht="13.15" customHeight="1" x14ac:dyDescent="0.35">
      <c r="A249" s="1147"/>
      <c r="B249" s="1148"/>
      <c r="C249" s="1148"/>
      <c r="D249" s="1148"/>
      <c r="E249" s="1148"/>
      <c r="F249" s="1148"/>
      <c r="G249" s="1148"/>
      <c r="H249" s="1148"/>
      <c r="I249" s="1148"/>
      <c r="J249" s="1148"/>
      <c r="K249" s="1148"/>
      <c r="L249" s="1148"/>
      <c r="M249" s="1148"/>
      <c r="N249" s="1148"/>
      <c r="O249" s="1148"/>
      <c r="P249" s="1148"/>
      <c r="Q249" s="1148"/>
      <c r="R249" s="1148"/>
      <c r="S249" s="1148"/>
      <c r="T249" s="1148"/>
      <c r="U249" s="1148"/>
      <c r="V249" s="1148"/>
      <c r="W249" s="1148"/>
      <c r="X249" s="1148"/>
      <c r="Y249" s="1148"/>
      <c r="Z249" s="1148"/>
      <c r="AA249" s="1148"/>
      <c r="AB249" s="1148"/>
      <c r="AC249" s="1148"/>
      <c r="AD249" s="1148"/>
      <c r="AE249" s="1148"/>
      <c r="AF249" s="1149"/>
      <c r="AG249" s="1166"/>
      <c r="AH249" s="1167"/>
      <c r="AI249" s="469" t="s">
        <v>544</v>
      </c>
      <c r="AJ249" s="467"/>
      <c r="AK249" s="466"/>
      <c r="AL249" s="466"/>
      <c r="AM249" s="470"/>
      <c r="AN249" s="465">
        <f>AK249*AL249</f>
        <v>0</v>
      </c>
      <c r="AP249" s="814" t="s">
        <v>627</v>
      </c>
      <c r="AQ249" s="552"/>
      <c r="AR249" s="552"/>
      <c r="AS249" s="552"/>
      <c r="AT249" s="576"/>
      <c r="AU249" s="552"/>
    </row>
    <row r="250" spans="1:47" ht="13.15" customHeight="1" x14ac:dyDescent="0.35">
      <c r="A250" s="1147"/>
      <c r="B250" s="1148"/>
      <c r="C250" s="1148"/>
      <c r="D250" s="1148"/>
      <c r="E250" s="1148"/>
      <c r="F250" s="1148"/>
      <c r="G250" s="1148"/>
      <c r="H250" s="1148"/>
      <c r="I250" s="1148"/>
      <c r="J250" s="1148"/>
      <c r="K250" s="1148"/>
      <c r="L250" s="1148"/>
      <c r="M250" s="1148"/>
      <c r="N250" s="1148"/>
      <c r="O250" s="1148"/>
      <c r="P250" s="1148"/>
      <c r="Q250" s="1148"/>
      <c r="R250" s="1148"/>
      <c r="S250" s="1148"/>
      <c r="T250" s="1148"/>
      <c r="U250" s="1148"/>
      <c r="V250" s="1148"/>
      <c r="W250" s="1148"/>
      <c r="X250" s="1148"/>
      <c r="Y250" s="1148"/>
      <c r="Z250" s="1148"/>
      <c r="AA250" s="1148"/>
      <c r="AB250" s="1148"/>
      <c r="AC250" s="1148"/>
      <c r="AD250" s="1148"/>
      <c r="AE250" s="1148"/>
      <c r="AF250" s="1149"/>
      <c r="AG250" s="1166"/>
      <c r="AH250" s="1167"/>
      <c r="AI250" s="468" t="s">
        <v>627</v>
      </c>
      <c r="AJ250" s="467"/>
      <c r="AK250" s="466">
        <v>2.1</v>
      </c>
      <c r="AL250" s="467">
        <v>22</v>
      </c>
      <c r="AM250" s="470"/>
      <c r="AN250" s="465">
        <f>AK250*AL250</f>
        <v>46.2</v>
      </c>
      <c r="AP250" s="838" t="s">
        <v>450</v>
      </c>
      <c r="AQ250" s="552">
        <v>1.5</v>
      </c>
      <c r="AR250" s="552">
        <v>1.3</v>
      </c>
      <c r="AS250" s="552"/>
      <c r="AT250" s="576">
        <v>2</v>
      </c>
      <c r="AU250" s="552">
        <f>AQ250*AR250*AT250</f>
        <v>3.9000000000000004</v>
      </c>
    </row>
    <row r="251" spans="1:47" ht="13.15" customHeight="1" x14ac:dyDescent="0.35">
      <c r="A251" s="1147"/>
      <c r="B251" s="1148"/>
      <c r="C251" s="1148"/>
      <c r="D251" s="1148"/>
      <c r="E251" s="1148"/>
      <c r="F251" s="1148"/>
      <c r="G251" s="1148"/>
      <c r="H251" s="1148"/>
      <c r="I251" s="1148"/>
      <c r="J251" s="1148"/>
      <c r="K251" s="1148"/>
      <c r="L251" s="1148"/>
      <c r="M251" s="1148"/>
      <c r="N251" s="1148"/>
      <c r="O251" s="1148"/>
      <c r="P251" s="1148"/>
      <c r="Q251" s="1148"/>
      <c r="R251" s="1148"/>
      <c r="S251" s="1148"/>
      <c r="T251" s="1148"/>
      <c r="U251" s="1148"/>
      <c r="V251" s="1148"/>
      <c r="W251" s="1148"/>
      <c r="X251" s="1148"/>
      <c r="Y251" s="1148"/>
      <c r="Z251" s="1148"/>
      <c r="AA251" s="1148"/>
      <c r="AB251" s="1148"/>
      <c r="AC251" s="1148"/>
      <c r="AD251" s="1148"/>
      <c r="AE251" s="1148"/>
      <c r="AF251" s="1149"/>
      <c r="AG251" s="545"/>
      <c r="AH251" s="546"/>
      <c r="AI251" s="468" t="s">
        <v>629</v>
      </c>
      <c r="AJ251" s="467">
        <v>6.3</v>
      </c>
      <c r="AK251" s="467"/>
      <c r="AL251" s="466"/>
      <c r="AM251" s="466">
        <v>2</v>
      </c>
      <c r="AN251" s="465">
        <f>AJ251*AM251</f>
        <v>12.6</v>
      </c>
      <c r="AP251" s="578" t="s">
        <v>647</v>
      </c>
      <c r="AQ251" s="552"/>
      <c r="AR251" s="552">
        <v>2</v>
      </c>
      <c r="AS251" s="552">
        <v>1.25</v>
      </c>
      <c r="AT251" s="576">
        <v>1</v>
      </c>
      <c r="AU251" s="691">
        <f>AR251*AS251*AT251</f>
        <v>2.5</v>
      </c>
    </row>
    <row r="252" spans="1:47" ht="13.15" customHeight="1" x14ac:dyDescent="0.35">
      <c r="A252" s="1147"/>
      <c r="B252" s="1148"/>
      <c r="C252" s="1148"/>
      <c r="D252" s="1148"/>
      <c r="E252" s="1148"/>
      <c r="F252" s="1148"/>
      <c r="G252" s="1148"/>
      <c r="H252" s="1148"/>
      <c r="I252" s="1148"/>
      <c r="J252" s="1148"/>
      <c r="K252" s="1148"/>
      <c r="L252" s="1148"/>
      <c r="M252" s="1148"/>
      <c r="N252" s="1148"/>
      <c r="O252" s="1148"/>
      <c r="P252" s="1148"/>
      <c r="Q252" s="1148"/>
      <c r="R252" s="1148"/>
      <c r="S252" s="1148"/>
      <c r="T252" s="1148"/>
      <c r="U252" s="1148"/>
      <c r="V252" s="1148"/>
      <c r="W252" s="1148"/>
      <c r="X252" s="1148"/>
      <c r="Y252" s="1148"/>
      <c r="Z252" s="1148"/>
      <c r="AA252" s="1148"/>
      <c r="AB252" s="1148"/>
      <c r="AC252" s="1148"/>
      <c r="AD252" s="1148"/>
      <c r="AE252" s="1148"/>
      <c r="AF252" s="1149"/>
      <c r="AG252" s="1166"/>
      <c r="AH252" s="1167"/>
      <c r="AI252" s="468" t="s">
        <v>462</v>
      </c>
      <c r="AJ252" s="467"/>
      <c r="AK252" s="466">
        <v>2.1</v>
      </c>
      <c r="AL252" s="466">
        <v>12.7</v>
      </c>
      <c r="AM252" s="466"/>
      <c r="AN252" s="465">
        <f>AK252*AL252</f>
        <v>26.669999999999998</v>
      </c>
      <c r="AP252" s="811" t="s">
        <v>451</v>
      </c>
      <c r="AQ252" s="691"/>
      <c r="AR252" s="691">
        <v>2</v>
      </c>
      <c r="AS252" s="691">
        <v>1.2</v>
      </c>
      <c r="AT252" s="812">
        <v>1</v>
      </c>
      <c r="AU252" s="691">
        <f>AR252*AS252*AT252</f>
        <v>2.4</v>
      </c>
    </row>
    <row r="253" spans="1:47" ht="13.15" customHeight="1" x14ac:dyDescent="0.35">
      <c r="A253" s="1147"/>
      <c r="B253" s="1148"/>
      <c r="C253" s="1148"/>
      <c r="D253" s="1148"/>
      <c r="E253" s="1148"/>
      <c r="F253" s="1148"/>
      <c r="G253" s="1148"/>
      <c r="H253" s="1148"/>
      <c r="I253" s="1148"/>
      <c r="J253" s="1148"/>
      <c r="K253" s="1148"/>
      <c r="L253" s="1148"/>
      <c r="M253" s="1148"/>
      <c r="N253" s="1148"/>
      <c r="O253" s="1148"/>
      <c r="P253" s="1148"/>
      <c r="Q253" s="1148"/>
      <c r="R253" s="1148"/>
      <c r="S253" s="1148"/>
      <c r="T253" s="1148"/>
      <c r="U253" s="1148"/>
      <c r="V253" s="1148"/>
      <c r="W253" s="1148"/>
      <c r="X253" s="1148"/>
      <c r="Y253" s="1148"/>
      <c r="Z253" s="1148"/>
      <c r="AA253" s="1148"/>
      <c r="AB253" s="1148"/>
      <c r="AC253" s="1148"/>
      <c r="AD253" s="1148"/>
      <c r="AE253" s="1148"/>
      <c r="AF253" s="1149"/>
      <c r="AG253" s="1166"/>
      <c r="AH253" s="1167"/>
      <c r="AI253" s="468" t="s">
        <v>629</v>
      </c>
      <c r="AJ253" s="467">
        <v>1.8</v>
      </c>
      <c r="AK253" s="467"/>
      <c r="AL253" s="466"/>
      <c r="AM253" s="466">
        <v>2</v>
      </c>
      <c r="AN253" s="465">
        <f>AJ253*AM253</f>
        <v>3.6</v>
      </c>
      <c r="AP253" s="578" t="s">
        <v>622</v>
      </c>
      <c r="AQ253" s="552"/>
      <c r="AR253" s="552">
        <v>2</v>
      </c>
      <c r="AS253" s="552">
        <v>3.2</v>
      </c>
      <c r="AT253" s="576"/>
      <c r="AU253" s="552">
        <f>AR253*AS253</f>
        <v>6.4</v>
      </c>
    </row>
    <row r="254" spans="1:47" ht="13.15" customHeight="1" x14ac:dyDescent="0.35">
      <c r="A254" s="1147"/>
      <c r="B254" s="1148"/>
      <c r="C254" s="1148"/>
      <c r="D254" s="1148"/>
      <c r="E254" s="1148"/>
      <c r="F254" s="1148"/>
      <c r="G254" s="1148"/>
      <c r="H254" s="1148"/>
      <c r="I254" s="1148"/>
      <c r="J254" s="1148"/>
      <c r="K254" s="1148"/>
      <c r="L254" s="1148"/>
      <c r="M254" s="1148"/>
      <c r="N254" s="1148"/>
      <c r="O254" s="1148"/>
      <c r="P254" s="1148"/>
      <c r="Q254" s="1148"/>
      <c r="R254" s="1148"/>
      <c r="S254" s="1148"/>
      <c r="T254" s="1148"/>
      <c r="U254" s="1148"/>
      <c r="V254" s="1148"/>
      <c r="W254" s="1148"/>
      <c r="X254" s="1148"/>
      <c r="Y254" s="1148"/>
      <c r="Z254" s="1148"/>
      <c r="AA254" s="1148"/>
      <c r="AB254" s="1148"/>
      <c r="AC254" s="1148"/>
      <c r="AD254" s="1148"/>
      <c r="AE254" s="1148"/>
      <c r="AF254" s="1149"/>
      <c r="AG254" s="1166"/>
      <c r="AH254" s="1167"/>
      <c r="AI254" s="468" t="s">
        <v>545</v>
      </c>
      <c r="AJ254" s="467"/>
      <c r="AK254" s="466">
        <v>2.1</v>
      </c>
      <c r="AL254" s="467">
        <v>15.5</v>
      </c>
      <c r="AM254" s="470"/>
      <c r="AN254" s="465">
        <f>AK254*AL254</f>
        <v>32.550000000000004</v>
      </c>
      <c r="AO254" s="473"/>
      <c r="AP254" s="578" t="s">
        <v>451</v>
      </c>
      <c r="AQ254" s="552"/>
      <c r="AR254" s="552">
        <v>2</v>
      </c>
      <c r="AS254" s="552">
        <v>0.9</v>
      </c>
      <c r="AT254" s="576">
        <v>2</v>
      </c>
      <c r="AU254" s="691">
        <f>AR254*AS254*AT254</f>
        <v>3.6</v>
      </c>
    </row>
    <row r="255" spans="1:47" ht="13.15" customHeight="1" x14ac:dyDescent="0.35">
      <c r="A255" s="1147"/>
      <c r="B255" s="1148"/>
      <c r="C255" s="1148"/>
      <c r="D255" s="1148"/>
      <c r="E255" s="1148"/>
      <c r="F255" s="1148"/>
      <c r="G255" s="1148"/>
      <c r="H255" s="1148"/>
      <c r="I255" s="1148"/>
      <c r="J255" s="1148"/>
      <c r="K255" s="1148"/>
      <c r="L255" s="1148"/>
      <c r="M255" s="1148"/>
      <c r="N255" s="1148"/>
      <c r="O255" s="1148"/>
      <c r="P255" s="1148"/>
      <c r="Q255" s="1148"/>
      <c r="R255" s="1148"/>
      <c r="S255" s="1148"/>
      <c r="T255" s="1148"/>
      <c r="U255" s="1148"/>
      <c r="V255" s="1148"/>
      <c r="W255" s="1148"/>
      <c r="X255" s="1148"/>
      <c r="Y255" s="1148"/>
      <c r="Z255" s="1148"/>
      <c r="AA255" s="1148"/>
      <c r="AB255" s="1148"/>
      <c r="AC255" s="1148"/>
      <c r="AD255" s="1148"/>
      <c r="AE255" s="1148"/>
      <c r="AF255" s="1149"/>
      <c r="AG255" s="1166"/>
      <c r="AH255" s="1167"/>
      <c r="AI255" s="468" t="s">
        <v>629</v>
      </c>
      <c r="AJ255" s="467">
        <v>6.3</v>
      </c>
      <c r="AK255" s="466"/>
      <c r="AL255" s="467"/>
      <c r="AM255" s="470">
        <v>2</v>
      </c>
      <c r="AN255" s="465">
        <f>AJ255*AM255</f>
        <v>12.6</v>
      </c>
      <c r="AP255" s="839" t="s">
        <v>462</v>
      </c>
      <c r="AQ255" s="552"/>
      <c r="AR255" s="552"/>
      <c r="AS255" s="552"/>
      <c r="AT255" s="576"/>
      <c r="AU255" s="552"/>
    </row>
    <row r="256" spans="1:47" ht="13.15" customHeight="1" x14ac:dyDescent="0.35">
      <c r="A256" s="1147"/>
      <c r="B256" s="1148"/>
      <c r="C256" s="1148"/>
      <c r="D256" s="1148"/>
      <c r="E256" s="1148"/>
      <c r="F256" s="1148"/>
      <c r="G256" s="1148"/>
      <c r="H256" s="1148"/>
      <c r="I256" s="1148"/>
      <c r="J256" s="1148"/>
      <c r="K256" s="1148"/>
      <c r="L256" s="1148"/>
      <c r="M256" s="1148"/>
      <c r="N256" s="1148"/>
      <c r="O256" s="1148"/>
      <c r="P256" s="1148"/>
      <c r="Q256" s="1148"/>
      <c r="R256" s="1148"/>
      <c r="S256" s="1148"/>
      <c r="T256" s="1148"/>
      <c r="U256" s="1148"/>
      <c r="V256" s="1148"/>
      <c r="W256" s="1148"/>
      <c r="X256" s="1148"/>
      <c r="Y256" s="1148"/>
      <c r="Z256" s="1148"/>
      <c r="AA256" s="1148"/>
      <c r="AB256" s="1148"/>
      <c r="AC256" s="1148"/>
      <c r="AD256" s="1148"/>
      <c r="AE256" s="1148"/>
      <c r="AF256" s="1149"/>
      <c r="AG256" s="1166"/>
      <c r="AH256" s="1167"/>
      <c r="AI256" s="468" t="s">
        <v>547</v>
      </c>
      <c r="AJ256" s="467"/>
      <c r="AK256" s="467">
        <v>2.38</v>
      </c>
      <c r="AL256" s="466">
        <v>11.9</v>
      </c>
      <c r="AM256" s="470"/>
      <c r="AN256" s="465">
        <f>AK256*AL256</f>
        <v>28.321999999999999</v>
      </c>
      <c r="AP256" s="578" t="s">
        <v>648</v>
      </c>
      <c r="AQ256" s="552">
        <v>1.5</v>
      </c>
      <c r="AR256" s="552">
        <v>1.3</v>
      </c>
      <c r="AS256" s="552"/>
      <c r="AT256" s="576">
        <v>1</v>
      </c>
      <c r="AU256" s="552">
        <f>AQ256*AR256*AT256</f>
        <v>1.9500000000000002</v>
      </c>
    </row>
    <row r="257" spans="1:47" ht="13.15" customHeight="1" x14ac:dyDescent="0.35">
      <c r="A257" s="1147"/>
      <c r="B257" s="1148"/>
      <c r="C257" s="1148"/>
      <c r="D257" s="1148"/>
      <c r="E257" s="1148"/>
      <c r="F257" s="1148"/>
      <c r="G257" s="1148"/>
      <c r="H257" s="1148"/>
      <c r="I257" s="1148"/>
      <c r="J257" s="1148"/>
      <c r="K257" s="1148"/>
      <c r="L257" s="1148"/>
      <c r="M257" s="1148"/>
      <c r="N257" s="1148"/>
      <c r="O257" s="1148"/>
      <c r="P257" s="1148"/>
      <c r="Q257" s="1148"/>
      <c r="R257" s="1148"/>
      <c r="S257" s="1148"/>
      <c r="T257" s="1148"/>
      <c r="U257" s="1148"/>
      <c r="V257" s="1148"/>
      <c r="W257" s="1148"/>
      <c r="X257" s="1148"/>
      <c r="Y257" s="1148"/>
      <c r="Z257" s="1148"/>
      <c r="AA257" s="1148"/>
      <c r="AB257" s="1148"/>
      <c r="AC257" s="1148"/>
      <c r="AD257" s="1148"/>
      <c r="AE257" s="1148"/>
      <c r="AF257" s="1149"/>
      <c r="AG257" s="1166"/>
      <c r="AH257" s="1167"/>
      <c r="AI257" s="468" t="s">
        <v>629</v>
      </c>
      <c r="AJ257" s="467">
        <v>1.6</v>
      </c>
      <c r="AK257" s="466"/>
      <c r="AL257" s="466"/>
      <c r="AM257" s="466">
        <v>2</v>
      </c>
      <c r="AN257" s="465">
        <f>AJ257*AM257</f>
        <v>3.2</v>
      </c>
      <c r="AP257" s="578" t="s">
        <v>649</v>
      </c>
      <c r="AQ257" s="552"/>
      <c r="AR257" s="552">
        <v>2</v>
      </c>
      <c r="AS257" s="552">
        <v>0.9</v>
      </c>
      <c r="AT257" s="576">
        <v>1</v>
      </c>
      <c r="AU257" s="691">
        <f>AR257*AS257*AT257</f>
        <v>1.8</v>
      </c>
    </row>
    <row r="258" spans="1:47" ht="13.15" customHeight="1" x14ac:dyDescent="0.35">
      <c r="A258" s="1147"/>
      <c r="B258" s="1148"/>
      <c r="C258" s="1148"/>
      <c r="D258" s="1148"/>
      <c r="E258" s="1148"/>
      <c r="F258" s="1148"/>
      <c r="G258" s="1148"/>
      <c r="H258" s="1148"/>
      <c r="I258" s="1148"/>
      <c r="J258" s="1148"/>
      <c r="K258" s="1148"/>
      <c r="L258" s="1148"/>
      <c r="M258" s="1148"/>
      <c r="N258" s="1148"/>
      <c r="O258" s="1148"/>
      <c r="P258" s="1148"/>
      <c r="Q258" s="1148"/>
      <c r="R258" s="1148"/>
      <c r="S258" s="1148"/>
      <c r="T258" s="1148"/>
      <c r="U258" s="1148"/>
      <c r="V258" s="1148"/>
      <c r="W258" s="1148"/>
      <c r="X258" s="1148"/>
      <c r="Y258" s="1148"/>
      <c r="Z258" s="1148"/>
      <c r="AA258" s="1148"/>
      <c r="AB258" s="1148"/>
      <c r="AC258" s="1148"/>
      <c r="AD258" s="1148"/>
      <c r="AE258" s="1148"/>
      <c r="AF258" s="1149"/>
      <c r="AG258" s="1166"/>
      <c r="AH258" s="1167"/>
      <c r="AI258" s="468" t="s">
        <v>550</v>
      </c>
      <c r="AJ258" s="467"/>
      <c r="AK258" s="467">
        <v>2.38</v>
      </c>
      <c r="AL258" s="466">
        <v>9</v>
      </c>
      <c r="AM258" s="466"/>
      <c r="AN258" s="465">
        <f>AK258*AL258</f>
        <v>21.419999999999998</v>
      </c>
      <c r="AP258" s="578" t="s">
        <v>650</v>
      </c>
      <c r="AQ258" s="552"/>
      <c r="AR258" s="552">
        <v>2</v>
      </c>
      <c r="AS258" s="552">
        <v>0.75</v>
      </c>
      <c r="AT258" s="576">
        <v>1</v>
      </c>
      <c r="AU258" s="691">
        <f>AR258*AS258*AT258</f>
        <v>1.5</v>
      </c>
    </row>
    <row r="259" spans="1:47" ht="13.15" customHeight="1" x14ac:dyDescent="0.35">
      <c r="A259" s="1147"/>
      <c r="B259" s="1148"/>
      <c r="C259" s="1148"/>
      <c r="D259" s="1148"/>
      <c r="E259" s="1148"/>
      <c r="F259" s="1148"/>
      <c r="G259" s="1148"/>
      <c r="H259" s="1148"/>
      <c r="I259" s="1148"/>
      <c r="J259" s="1148"/>
      <c r="K259" s="1148"/>
      <c r="L259" s="1148"/>
      <c r="M259" s="1148"/>
      <c r="N259" s="1148"/>
      <c r="O259" s="1148"/>
      <c r="P259" s="1148"/>
      <c r="Q259" s="1148"/>
      <c r="R259" s="1148"/>
      <c r="S259" s="1148"/>
      <c r="T259" s="1148"/>
      <c r="U259" s="1148"/>
      <c r="V259" s="1148"/>
      <c r="W259" s="1148"/>
      <c r="X259" s="1148"/>
      <c r="Y259" s="1148"/>
      <c r="Z259" s="1148"/>
      <c r="AA259" s="1148"/>
      <c r="AB259" s="1148"/>
      <c r="AC259" s="1148"/>
      <c r="AD259" s="1148"/>
      <c r="AE259" s="1148"/>
      <c r="AF259" s="1149"/>
      <c r="AG259" s="472"/>
      <c r="AH259" s="471"/>
      <c r="AI259" s="468" t="s">
        <v>629</v>
      </c>
      <c r="AJ259" s="467">
        <v>2.35</v>
      </c>
      <c r="AK259" s="466"/>
      <c r="AL259" s="466"/>
      <c r="AM259" s="466">
        <v>2</v>
      </c>
      <c r="AN259" s="465">
        <f>AJ259*AM259</f>
        <v>4.7</v>
      </c>
      <c r="AP259" s="839" t="s">
        <v>545</v>
      </c>
      <c r="AQ259" s="552"/>
      <c r="AR259" s="552"/>
      <c r="AS259" s="552"/>
      <c r="AT259" s="576"/>
      <c r="AU259" s="552"/>
    </row>
    <row r="260" spans="1:47" ht="13.15" customHeight="1" x14ac:dyDescent="0.35">
      <c r="A260" s="1147"/>
      <c r="B260" s="1148"/>
      <c r="C260" s="1148"/>
      <c r="D260" s="1148"/>
      <c r="E260" s="1148"/>
      <c r="F260" s="1148"/>
      <c r="G260" s="1148"/>
      <c r="H260" s="1148"/>
      <c r="I260" s="1148"/>
      <c r="J260" s="1148"/>
      <c r="K260" s="1148"/>
      <c r="L260" s="1148"/>
      <c r="M260" s="1148"/>
      <c r="N260" s="1148"/>
      <c r="O260" s="1148"/>
      <c r="P260" s="1148"/>
      <c r="Q260" s="1148"/>
      <c r="R260" s="1148"/>
      <c r="S260" s="1148"/>
      <c r="T260" s="1148"/>
      <c r="U260" s="1148"/>
      <c r="V260" s="1148"/>
      <c r="W260" s="1148"/>
      <c r="X260" s="1148"/>
      <c r="Y260" s="1148"/>
      <c r="Z260" s="1148"/>
      <c r="AA260" s="1148"/>
      <c r="AB260" s="1148"/>
      <c r="AC260" s="1148"/>
      <c r="AD260" s="1148"/>
      <c r="AE260" s="1148"/>
      <c r="AF260" s="1149"/>
      <c r="AG260" s="472"/>
      <c r="AH260" s="471"/>
      <c r="AI260" s="468" t="s">
        <v>630</v>
      </c>
      <c r="AJ260" s="467"/>
      <c r="AK260" s="466">
        <v>2</v>
      </c>
      <c r="AL260" s="466">
        <v>4.5999999999999996</v>
      </c>
      <c r="AM260" s="466"/>
      <c r="AN260" s="465">
        <f>AK260*AL260</f>
        <v>9.1999999999999993</v>
      </c>
      <c r="AP260" s="578" t="s">
        <v>648</v>
      </c>
      <c r="AQ260" s="552">
        <v>1.5</v>
      </c>
      <c r="AR260" s="552">
        <v>1.3</v>
      </c>
      <c r="AS260" s="552"/>
      <c r="AT260" s="576">
        <v>1</v>
      </c>
      <c r="AU260" s="552">
        <f>AQ260*AR260*AT260</f>
        <v>1.9500000000000002</v>
      </c>
    </row>
    <row r="261" spans="1:47" ht="13.15" customHeight="1" x14ac:dyDescent="0.35">
      <c r="A261" s="1147"/>
      <c r="B261" s="1148"/>
      <c r="C261" s="1148"/>
      <c r="D261" s="1148"/>
      <c r="E261" s="1148"/>
      <c r="F261" s="1148"/>
      <c r="G261" s="1148"/>
      <c r="H261" s="1148"/>
      <c r="I261" s="1148"/>
      <c r="J261" s="1148"/>
      <c r="K261" s="1148"/>
      <c r="L261" s="1148"/>
      <c r="M261" s="1148"/>
      <c r="N261" s="1148"/>
      <c r="O261" s="1148"/>
      <c r="P261" s="1148"/>
      <c r="Q261" s="1148"/>
      <c r="R261" s="1148"/>
      <c r="S261" s="1148"/>
      <c r="T261" s="1148"/>
      <c r="U261" s="1148"/>
      <c r="V261" s="1148"/>
      <c r="W261" s="1148"/>
      <c r="X261" s="1148"/>
      <c r="Y261" s="1148"/>
      <c r="Z261" s="1148"/>
      <c r="AA261" s="1148"/>
      <c r="AB261" s="1148"/>
      <c r="AC261" s="1148"/>
      <c r="AD261" s="1148"/>
      <c r="AE261" s="1148"/>
      <c r="AF261" s="1149"/>
      <c r="AG261" s="472"/>
      <c r="AH261" s="471"/>
      <c r="AI261" s="468" t="s">
        <v>548</v>
      </c>
      <c r="AJ261" s="467"/>
      <c r="AK261" s="467">
        <v>2.38</v>
      </c>
      <c r="AL261" s="466">
        <v>14.8</v>
      </c>
      <c r="AM261" s="466"/>
      <c r="AN261" s="465">
        <f>AK261*AL261</f>
        <v>35.223999999999997</v>
      </c>
      <c r="AP261" s="578" t="s">
        <v>649</v>
      </c>
      <c r="AQ261" s="552"/>
      <c r="AR261" s="552">
        <v>2</v>
      </c>
      <c r="AS261" s="552">
        <v>0.9</v>
      </c>
      <c r="AT261" s="576">
        <v>1</v>
      </c>
      <c r="AU261" s="691">
        <f>AR261*AS261*AT261</f>
        <v>1.8</v>
      </c>
    </row>
    <row r="262" spans="1:47" ht="13.15" customHeight="1" x14ac:dyDescent="0.35">
      <c r="A262" s="1147"/>
      <c r="B262" s="1148"/>
      <c r="C262" s="1148"/>
      <c r="D262" s="1148"/>
      <c r="E262" s="1148"/>
      <c r="F262" s="1148"/>
      <c r="G262" s="1148"/>
      <c r="H262" s="1148"/>
      <c r="I262" s="1148"/>
      <c r="J262" s="1148"/>
      <c r="K262" s="1148"/>
      <c r="L262" s="1148"/>
      <c r="M262" s="1148"/>
      <c r="N262" s="1148"/>
      <c r="O262" s="1148"/>
      <c r="P262" s="1148"/>
      <c r="Q262" s="1148"/>
      <c r="R262" s="1148"/>
      <c r="S262" s="1148"/>
      <c r="T262" s="1148"/>
      <c r="U262" s="1148"/>
      <c r="V262" s="1148"/>
      <c r="W262" s="1148"/>
      <c r="X262" s="1148"/>
      <c r="Y262" s="1148"/>
      <c r="Z262" s="1148"/>
      <c r="AA262" s="1148"/>
      <c r="AB262" s="1148"/>
      <c r="AC262" s="1148"/>
      <c r="AD262" s="1148"/>
      <c r="AE262" s="1148"/>
      <c r="AF262" s="1149"/>
      <c r="AG262" s="878"/>
      <c r="AH262" s="740"/>
      <c r="AI262" s="468" t="s">
        <v>631</v>
      </c>
      <c r="AJ262" s="467">
        <v>3.05</v>
      </c>
      <c r="AK262" s="466"/>
      <c r="AL262" s="467"/>
      <c r="AM262" s="470">
        <v>2</v>
      </c>
      <c r="AN262" s="465">
        <f>AJ262*AM262</f>
        <v>6.1</v>
      </c>
      <c r="AP262" s="578" t="s">
        <v>650</v>
      </c>
      <c r="AQ262" s="552"/>
      <c r="AR262" s="552">
        <v>2</v>
      </c>
      <c r="AS262" s="552">
        <v>0.75</v>
      </c>
      <c r="AT262" s="576">
        <v>1</v>
      </c>
      <c r="AU262" s="691">
        <f>AR262*AS262*AT262</f>
        <v>1.5</v>
      </c>
    </row>
    <row r="263" spans="1:47" ht="13.15" customHeight="1" x14ac:dyDescent="0.35">
      <c r="A263" s="1147"/>
      <c r="B263" s="1148"/>
      <c r="C263" s="1148"/>
      <c r="D263" s="1148"/>
      <c r="E263" s="1148"/>
      <c r="F263" s="1148"/>
      <c r="G263" s="1148"/>
      <c r="H263" s="1148"/>
      <c r="I263" s="1148"/>
      <c r="J263" s="1148"/>
      <c r="K263" s="1148"/>
      <c r="L263" s="1148"/>
      <c r="M263" s="1148"/>
      <c r="N263" s="1148"/>
      <c r="O263" s="1148"/>
      <c r="P263" s="1148"/>
      <c r="Q263" s="1148"/>
      <c r="R263" s="1148"/>
      <c r="S263" s="1148"/>
      <c r="T263" s="1148"/>
      <c r="U263" s="1148"/>
      <c r="V263" s="1148"/>
      <c r="W263" s="1148"/>
      <c r="X263" s="1148"/>
      <c r="Y263" s="1148"/>
      <c r="Z263" s="1148"/>
      <c r="AA263" s="1148"/>
      <c r="AB263" s="1148"/>
      <c r="AC263" s="1148"/>
      <c r="AD263" s="1148"/>
      <c r="AE263" s="1148"/>
      <c r="AF263" s="1149"/>
      <c r="AG263" s="472"/>
      <c r="AH263" s="471"/>
      <c r="AI263" s="468" t="s">
        <v>549</v>
      </c>
      <c r="AJ263" s="467"/>
      <c r="AK263" s="466">
        <v>2.38</v>
      </c>
      <c r="AL263" s="467">
        <v>8.3000000000000007</v>
      </c>
      <c r="AM263" s="470"/>
      <c r="AN263" s="465">
        <f>AK263*AL263</f>
        <v>19.754000000000001</v>
      </c>
      <c r="AP263" s="814" t="s">
        <v>547</v>
      </c>
      <c r="AQ263" s="552"/>
      <c r="AR263" s="552"/>
      <c r="AS263" s="552"/>
      <c r="AT263" s="576"/>
      <c r="AU263" s="552"/>
    </row>
    <row r="264" spans="1:47" ht="13.15" customHeight="1" x14ac:dyDescent="0.35">
      <c r="A264" s="1147"/>
      <c r="B264" s="1148"/>
      <c r="C264" s="1148"/>
      <c r="D264" s="1148"/>
      <c r="E264" s="1148"/>
      <c r="F264" s="1148"/>
      <c r="G264" s="1148"/>
      <c r="H264" s="1148"/>
      <c r="I264" s="1148"/>
      <c r="J264" s="1148"/>
      <c r="K264" s="1148"/>
      <c r="L264" s="1148"/>
      <c r="M264" s="1148"/>
      <c r="N264" s="1148"/>
      <c r="O264" s="1148"/>
      <c r="P264" s="1148"/>
      <c r="Q264" s="1148"/>
      <c r="R264" s="1148"/>
      <c r="S264" s="1148"/>
      <c r="T264" s="1148"/>
      <c r="U264" s="1148"/>
      <c r="V264" s="1148"/>
      <c r="W264" s="1148"/>
      <c r="X264" s="1148"/>
      <c r="Y264" s="1148"/>
      <c r="Z264" s="1148"/>
      <c r="AA264" s="1148"/>
      <c r="AB264" s="1148"/>
      <c r="AC264" s="1148"/>
      <c r="AD264" s="1148"/>
      <c r="AE264" s="1148"/>
      <c r="AF264" s="1149"/>
      <c r="AG264" s="472"/>
      <c r="AH264" s="471"/>
      <c r="AI264" s="468" t="s">
        <v>629</v>
      </c>
      <c r="AJ264" s="467">
        <f>2.35*2</f>
        <v>4.7</v>
      </c>
      <c r="AK264" s="467"/>
      <c r="AL264" s="466"/>
      <c r="AM264" s="470">
        <v>2</v>
      </c>
      <c r="AN264" s="465">
        <f>AJ264*AM264</f>
        <v>9.4</v>
      </c>
      <c r="AP264" s="578" t="s">
        <v>648</v>
      </c>
      <c r="AQ264" s="552">
        <v>1.5</v>
      </c>
      <c r="AR264" s="552">
        <v>1.3</v>
      </c>
      <c r="AS264" s="552"/>
      <c r="AT264" s="576">
        <v>1</v>
      </c>
      <c r="AU264" s="552">
        <f>AQ264*AR264*AT264</f>
        <v>1.9500000000000002</v>
      </c>
    </row>
    <row r="265" spans="1:47" ht="13.15" customHeight="1" x14ac:dyDescent="0.35">
      <c r="A265" s="1147"/>
      <c r="B265" s="1148"/>
      <c r="C265" s="1148"/>
      <c r="D265" s="1148"/>
      <c r="E265" s="1148"/>
      <c r="F265" s="1148"/>
      <c r="G265" s="1148"/>
      <c r="H265" s="1148"/>
      <c r="I265" s="1148"/>
      <c r="J265" s="1148"/>
      <c r="K265" s="1148"/>
      <c r="L265" s="1148"/>
      <c r="M265" s="1148"/>
      <c r="N265" s="1148"/>
      <c r="O265" s="1148"/>
      <c r="P265" s="1148"/>
      <c r="Q265" s="1148"/>
      <c r="R265" s="1148"/>
      <c r="S265" s="1148"/>
      <c r="T265" s="1148"/>
      <c r="U265" s="1148"/>
      <c r="V265" s="1148"/>
      <c r="W265" s="1148"/>
      <c r="X265" s="1148"/>
      <c r="Y265" s="1148"/>
      <c r="Z265" s="1148"/>
      <c r="AA265" s="1148"/>
      <c r="AB265" s="1148"/>
      <c r="AC265" s="1148"/>
      <c r="AD265" s="1148"/>
      <c r="AE265" s="1148"/>
      <c r="AF265" s="1149"/>
      <c r="AG265" s="472"/>
      <c r="AH265" s="471"/>
      <c r="AI265" s="468" t="s">
        <v>632</v>
      </c>
      <c r="AJ265" s="467">
        <f>2.35*2</f>
        <v>4.7</v>
      </c>
      <c r="AK265" s="466">
        <v>0.57999999999999996</v>
      </c>
      <c r="AL265" s="466">
        <v>7.35</v>
      </c>
      <c r="AM265" s="466"/>
      <c r="AN265" s="465">
        <f>(AL265*AK265)+AJ265</f>
        <v>8.963000000000001</v>
      </c>
      <c r="AP265" s="578" t="s">
        <v>649</v>
      </c>
      <c r="AQ265" s="552"/>
      <c r="AR265" s="552">
        <v>2.1</v>
      </c>
      <c r="AS265" s="552">
        <v>0.9</v>
      </c>
      <c r="AT265" s="576">
        <v>1</v>
      </c>
      <c r="AU265" s="691">
        <f>AR265*AS265*AT265</f>
        <v>1.8900000000000001</v>
      </c>
    </row>
    <row r="266" spans="1:47" ht="13.15" customHeight="1" x14ac:dyDescent="0.35">
      <c r="A266" s="1147"/>
      <c r="B266" s="1148"/>
      <c r="C266" s="1148"/>
      <c r="D266" s="1148"/>
      <c r="E266" s="1148"/>
      <c r="F266" s="1148"/>
      <c r="G266" s="1148"/>
      <c r="H266" s="1148"/>
      <c r="I266" s="1148"/>
      <c r="J266" s="1148"/>
      <c r="K266" s="1148"/>
      <c r="L266" s="1148"/>
      <c r="M266" s="1148"/>
      <c r="N266" s="1148"/>
      <c r="O266" s="1148"/>
      <c r="P266" s="1148"/>
      <c r="Q266" s="1148"/>
      <c r="R266" s="1148"/>
      <c r="S266" s="1148"/>
      <c r="T266" s="1148"/>
      <c r="U266" s="1148"/>
      <c r="V266" s="1148"/>
      <c r="W266" s="1148"/>
      <c r="X266" s="1148"/>
      <c r="Y266" s="1148"/>
      <c r="Z266" s="1148"/>
      <c r="AA266" s="1148"/>
      <c r="AB266" s="1148"/>
      <c r="AC266" s="1148"/>
      <c r="AD266" s="1148"/>
      <c r="AE266" s="1148"/>
      <c r="AF266" s="1149"/>
      <c r="AG266" s="472"/>
      <c r="AH266" s="471"/>
      <c r="AI266" s="468" t="s">
        <v>633</v>
      </c>
      <c r="AJ266" s="467">
        <f>2.35*2</f>
        <v>4.7</v>
      </c>
      <c r="AK266" s="466">
        <v>0.57999999999999996</v>
      </c>
      <c r="AL266" s="466">
        <v>7.35</v>
      </c>
      <c r="AM266" s="466"/>
      <c r="AN266" s="465">
        <f>(AL266*AK266)+AJ266</f>
        <v>8.963000000000001</v>
      </c>
      <c r="AP266" s="840" t="s">
        <v>550</v>
      </c>
      <c r="AQ266" s="552"/>
      <c r="AR266" s="552"/>
      <c r="AS266" s="552"/>
      <c r="AT266" s="576"/>
      <c r="AU266" s="552"/>
    </row>
    <row r="267" spans="1:47" ht="13.15" customHeight="1" x14ac:dyDescent="0.35">
      <c r="A267" s="1147"/>
      <c r="B267" s="1148"/>
      <c r="C267" s="1148"/>
      <c r="D267" s="1148"/>
      <c r="E267" s="1148"/>
      <c r="F267" s="1148"/>
      <c r="G267" s="1148"/>
      <c r="H267" s="1148"/>
      <c r="I267" s="1148"/>
      <c r="J267" s="1148"/>
      <c r="K267" s="1148"/>
      <c r="L267" s="1148"/>
      <c r="M267" s="1148"/>
      <c r="N267" s="1148"/>
      <c r="O267" s="1148"/>
      <c r="P267" s="1148"/>
      <c r="Q267" s="1148"/>
      <c r="R267" s="1148"/>
      <c r="S267" s="1148"/>
      <c r="T267" s="1148"/>
      <c r="U267" s="1148"/>
      <c r="V267" s="1148"/>
      <c r="W267" s="1148"/>
      <c r="X267" s="1148"/>
      <c r="Y267" s="1148"/>
      <c r="Z267" s="1148"/>
      <c r="AA267" s="1148"/>
      <c r="AB267" s="1148"/>
      <c r="AC267" s="1148"/>
      <c r="AD267" s="1148"/>
      <c r="AE267" s="1148"/>
      <c r="AF267" s="1149"/>
      <c r="AG267" s="472"/>
      <c r="AH267" s="471"/>
      <c r="AI267" s="468" t="s">
        <v>634</v>
      </c>
      <c r="AJ267" s="467">
        <f>1.1*2</f>
        <v>2.2000000000000002</v>
      </c>
      <c r="AK267" s="466">
        <v>0.28000000000000003</v>
      </c>
      <c r="AL267" s="466">
        <v>5.5</v>
      </c>
      <c r="AM267" s="466"/>
      <c r="AN267" s="465">
        <f>(AL267*AK267)+AJ267</f>
        <v>3.74</v>
      </c>
      <c r="AP267" s="578" t="s">
        <v>449</v>
      </c>
      <c r="AQ267" s="552"/>
      <c r="AR267" s="552">
        <v>2.1</v>
      </c>
      <c r="AS267" s="552">
        <v>0.9</v>
      </c>
      <c r="AT267" s="576">
        <v>1</v>
      </c>
      <c r="AU267" s="691">
        <f>AR267*AS267*AT267</f>
        <v>1.8900000000000001</v>
      </c>
    </row>
    <row r="268" spans="1:47" ht="13.15" customHeight="1" x14ac:dyDescent="0.35">
      <c r="A268" s="1147"/>
      <c r="B268" s="1148"/>
      <c r="C268" s="1148"/>
      <c r="D268" s="1148"/>
      <c r="E268" s="1148"/>
      <c r="F268" s="1148"/>
      <c r="G268" s="1148"/>
      <c r="H268" s="1148"/>
      <c r="I268" s="1148"/>
      <c r="J268" s="1148"/>
      <c r="K268" s="1148"/>
      <c r="L268" s="1148"/>
      <c r="M268" s="1148"/>
      <c r="N268" s="1148"/>
      <c r="O268" s="1148"/>
      <c r="P268" s="1148"/>
      <c r="Q268" s="1148"/>
      <c r="R268" s="1148"/>
      <c r="S268" s="1148"/>
      <c r="T268" s="1148"/>
      <c r="U268" s="1148"/>
      <c r="V268" s="1148"/>
      <c r="W268" s="1148"/>
      <c r="X268" s="1148"/>
      <c r="Y268" s="1148"/>
      <c r="Z268" s="1148"/>
      <c r="AA268" s="1148"/>
      <c r="AB268" s="1148"/>
      <c r="AC268" s="1148"/>
      <c r="AD268" s="1148"/>
      <c r="AE268" s="1148"/>
      <c r="AF268" s="1149"/>
      <c r="AG268" s="472"/>
      <c r="AH268" s="471"/>
      <c r="AI268" s="468" t="s">
        <v>635</v>
      </c>
      <c r="AJ268" s="467">
        <f>1.1*2</f>
        <v>2.2000000000000002</v>
      </c>
      <c r="AK268" s="466">
        <v>0.28000000000000003</v>
      </c>
      <c r="AL268" s="466">
        <v>5.4</v>
      </c>
      <c r="AM268" s="466"/>
      <c r="AN268" s="465">
        <f>(AL268*AK268)+AJ268</f>
        <v>3.7120000000000006</v>
      </c>
      <c r="AP268" s="578" t="s">
        <v>649</v>
      </c>
      <c r="AQ268" s="552"/>
      <c r="AR268" s="552">
        <v>2.1</v>
      </c>
      <c r="AS268" s="552">
        <v>0.9</v>
      </c>
      <c r="AT268" s="576">
        <v>1</v>
      </c>
      <c r="AU268" s="691">
        <f>AR268*AS268*AT268</f>
        <v>1.8900000000000001</v>
      </c>
    </row>
    <row r="269" spans="1:47" ht="13.15" customHeight="1" x14ac:dyDescent="0.35">
      <c r="A269" s="1147"/>
      <c r="B269" s="1148"/>
      <c r="C269" s="1148"/>
      <c r="D269" s="1148"/>
      <c r="E269" s="1148"/>
      <c r="F269" s="1148"/>
      <c r="G269" s="1148"/>
      <c r="H269" s="1148"/>
      <c r="I269" s="1148"/>
      <c r="J269" s="1148"/>
      <c r="K269" s="1148"/>
      <c r="L269" s="1148"/>
      <c r="M269" s="1148"/>
      <c r="N269" s="1148"/>
      <c r="O269" s="1148"/>
      <c r="P269" s="1148"/>
      <c r="Q269" s="1148"/>
      <c r="R269" s="1148"/>
      <c r="S269" s="1148"/>
      <c r="T269" s="1148"/>
      <c r="U269" s="1148"/>
      <c r="V269" s="1148"/>
      <c r="W269" s="1148"/>
      <c r="X269" s="1148"/>
      <c r="Y269" s="1148"/>
      <c r="Z269" s="1148"/>
      <c r="AA269" s="1148"/>
      <c r="AB269" s="1148"/>
      <c r="AC269" s="1148"/>
      <c r="AD269" s="1148"/>
      <c r="AE269" s="1148"/>
      <c r="AF269" s="1149"/>
      <c r="AG269" s="472"/>
      <c r="AH269" s="471"/>
      <c r="AI269" s="468" t="s">
        <v>636</v>
      </c>
      <c r="AJ269" s="467"/>
      <c r="AK269" s="466">
        <v>2.38</v>
      </c>
      <c r="AL269" s="467">
        <v>9.1</v>
      </c>
      <c r="AM269" s="466"/>
      <c r="AN269" s="465">
        <f t="shared" ref="AN269:AN272" si="3">AK269*AL269</f>
        <v>21.657999999999998</v>
      </c>
      <c r="AP269" s="839" t="s">
        <v>548</v>
      </c>
      <c r="AQ269" s="552"/>
      <c r="AR269" s="552"/>
      <c r="AS269" s="552"/>
      <c r="AT269" s="576"/>
      <c r="AU269" s="552"/>
    </row>
    <row r="270" spans="1:47" ht="13.15" customHeight="1" x14ac:dyDescent="0.35">
      <c r="A270" s="1147"/>
      <c r="B270" s="1148"/>
      <c r="C270" s="1148"/>
      <c r="D270" s="1148"/>
      <c r="E270" s="1148"/>
      <c r="F270" s="1148"/>
      <c r="G270" s="1148"/>
      <c r="H270" s="1148"/>
      <c r="I270" s="1148"/>
      <c r="J270" s="1148"/>
      <c r="K270" s="1148"/>
      <c r="L270" s="1148"/>
      <c r="M270" s="1148"/>
      <c r="N270" s="1148"/>
      <c r="O270" s="1148"/>
      <c r="P270" s="1148"/>
      <c r="Q270" s="1148"/>
      <c r="R270" s="1148"/>
      <c r="S270" s="1148"/>
      <c r="T270" s="1148"/>
      <c r="U270" s="1148"/>
      <c r="V270" s="1148"/>
      <c r="W270" s="1148"/>
      <c r="X270" s="1148"/>
      <c r="Y270" s="1148"/>
      <c r="Z270" s="1148"/>
      <c r="AA270" s="1148"/>
      <c r="AB270" s="1148"/>
      <c r="AC270" s="1148"/>
      <c r="AD270" s="1148"/>
      <c r="AE270" s="1148"/>
      <c r="AF270" s="1149"/>
      <c r="AG270" s="472"/>
      <c r="AH270" s="471"/>
      <c r="AI270" s="468" t="s">
        <v>629</v>
      </c>
      <c r="AJ270" s="467"/>
      <c r="AK270" s="466">
        <v>0.57999999999999996</v>
      </c>
      <c r="AL270" s="466">
        <f>3.4</f>
        <v>3.4</v>
      </c>
      <c r="AM270" s="466">
        <v>2</v>
      </c>
      <c r="AN270" s="465">
        <f>AK270*AL270*AM270</f>
        <v>3.9439999999999995</v>
      </c>
      <c r="AP270" s="578" t="s">
        <v>648</v>
      </c>
      <c r="AQ270" s="552">
        <v>1.5</v>
      </c>
      <c r="AR270" s="552">
        <v>1.3</v>
      </c>
      <c r="AS270" s="552"/>
      <c r="AT270" s="576">
        <v>1</v>
      </c>
      <c r="AU270" s="552">
        <f>AQ270*AR270*AT270</f>
        <v>1.9500000000000002</v>
      </c>
    </row>
    <row r="271" spans="1:47" ht="13.15" customHeight="1" x14ac:dyDescent="0.35">
      <c r="A271" s="1147"/>
      <c r="B271" s="1148"/>
      <c r="C271" s="1148"/>
      <c r="D271" s="1148"/>
      <c r="E271" s="1148"/>
      <c r="F271" s="1148"/>
      <c r="G271" s="1148"/>
      <c r="H271" s="1148"/>
      <c r="I271" s="1148"/>
      <c r="J271" s="1148"/>
      <c r="K271" s="1148"/>
      <c r="L271" s="1148"/>
      <c r="M271" s="1148"/>
      <c r="N271" s="1148"/>
      <c r="O271" s="1148"/>
      <c r="P271" s="1148"/>
      <c r="Q271" s="1148"/>
      <c r="R271" s="1148"/>
      <c r="S271" s="1148"/>
      <c r="T271" s="1148"/>
      <c r="U271" s="1148"/>
      <c r="V271" s="1148"/>
      <c r="W271" s="1148"/>
      <c r="X271" s="1148"/>
      <c r="Y271" s="1148"/>
      <c r="Z271" s="1148"/>
      <c r="AA271" s="1148"/>
      <c r="AB271" s="1148"/>
      <c r="AC271" s="1148"/>
      <c r="AD271" s="1148"/>
      <c r="AE271" s="1148"/>
      <c r="AF271" s="1149"/>
      <c r="AG271" s="472"/>
      <c r="AH271" s="471"/>
      <c r="AI271" s="468"/>
      <c r="AJ271" s="467"/>
      <c r="AK271" s="466"/>
      <c r="AL271" s="466"/>
      <c r="AM271" s="466"/>
      <c r="AN271" s="465">
        <f t="shared" si="3"/>
        <v>0</v>
      </c>
      <c r="AP271" s="578" t="s">
        <v>449</v>
      </c>
      <c r="AQ271" s="552"/>
      <c r="AR271" s="552">
        <v>2.1</v>
      </c>
      <c r="AS271" s="552">
        <v>1.2</v>
      </c>
      <c r="AT271" s="576">
        <v>1</v>
      </c>
      <c r="AU271" s="691">
        <f>AR271*AS271*AT271</f>
        <v>2.52</v>
      </c>
    </row>
    <row r="272" spans="1:47" ht="13.15" customHeight="1" x14ac:dyDescent="0.35">
      <c r="A272" s="1147"/>
      <c r="B272" s="1148"/>
      <c r="C272" s="1148"/>
      <c r="D272" s="1148"/>
      <c r="E272" s="1148"/>
      <c r="F272" s="1148"/>
      <c r="G272" s="1148"/>
      <c r="H272" s="1148"/>
      <c r="I272" s="1148"/>
      <c r="J272" s="1148"/>
      <c r="K272" s="1148"/>
      <c r="L272" s="1148"/>
      <c r="M272" s="1148"/>
      <c r="N272" s="1148"/>
      <c r="O272" s="1148"/>
      <c r="P272" s="1148"/>
      <c r="Q272" s="1148"/>
      <c r="R272" s="1148"/>
      <c r="S272" s="1148"/>
      <c r="T272" s="1148"/>
      <c r="U272" s="1148"/>
      <c r="V272" s="1148"/>
      <c r="W272" s="1148"/>
      <c r="X272" s="1148"/>
      <c r="Y272" s="1148"/>
      <c r="Z272" s="1148"/>
      <c r="AA272" s="1148"/>
      <c r="AB272" s="1148"/>
      <c r="AC272" s="1148"/>
      <c r="AD272" s="1148"/>
      <c r="AE272" s="1148"/>
      <c r="AF272" s="1149"/>
      <c r="AG272" s="472"/>
      <c r="AH272" s="471"/>
      <c r="AI272" s="469" t="s">
        <v>558</v>
      </c>
      <c r="AJ272" s="467"/>
      <c r="AK272" s="466"/>
      <c r="AL272" s="466"/>
      <c r="AM272" s="470"/>
      <c r="AN272" s="465">
        <f t="shared" si="3"/>
        <v>0</v>
      </c>
      <c r="AP272" s="578" t="s">
        <v>649</v>
      </c>
      <c r="AQ272" s="552"/>
      <c r="AR272" s="552">
        <v>2.1</v>
      </c>
      <c r="AS272" s="552">
        <v>0.9</v>
      </c>
      <c r="AT272" s="576">
        <v>1</v>
      </c>
      <c r="AU272" s="691">
        <f>AR272*AS272*AT272</f>
        <v>1.8900000000000001</v>
      </c>
    </row>
    <row r="273" spans="1:47" ht="13.15" customHeight="1" x14ac:dyDescent="0.35">
      <c r="A273" s="1147"/>
      <c r="B273" s="1148"/>
      <c r="C273" s="1148"/>
      <c r="D273" s="1148"/>
      <c r="E273" s="1148"/>
      <c r="F273" s="1148"/>
      <c r="G273" s="1148"/>
      <c r="H273" s="1148"/>
      <c r="I273" s="1148"/>
      <c r="J273" s="1148"/>
      <c r="K273" s="1148"/>
      <c r="L273" s="1148"/>
      <c r="M273" s="1148"/>
      <c r="N273" s="1148"/>
      <c r="O273" s="1148"/>
      <c r="P273" s="1148"/>
      <c r="Q273" s="1148"/>
      <c r="R273" s="1148"/>
      <c r="S273" s="1148"/>
      <c r="T273" s="1148"/>
      <c r="U273" s="1148"/>
      <c r="V273" s="1148"/>
      <c r="W273" s="1148"/>
      <c r="X273" s="1148"/>
      <c r="Y273" s="1148"/>
      <c r="Z273" s="1148"/>
      <c r="AA273" s="1148"/>
      <c r="AB273" s="1148"/>
      <c r="AC273" s="1148"/>
      <c r="AD273" s="1148"/>
      <c r="AE273" s="1148"/>
      <c r="AF273" s="1149"/>
      <c r="AG273" s="472"/>
      <c r="AH273" s="471"/>
      <c r="AI273" s="468" t="s">
        <v>654</v>
      </c>
      <c r="AJ273" s="467">
        <f>2.57*2</f>
        <v>5.14</v>
      </c>
      <c r="AK273" s="466">
        <v>0.3</v>
      </c>
      <c r="AL273" s="466">
        <v>6.3</v>
      </c>
      <c r="AM273" s="470"/>
      <c r="AN273" s="465">
        <f>(AL273*AK273)+AJ273</f>
        <v>7.0299999999999994</v>
      </c>
      <c r="AP273" s="578" t="s">
        <v>650</v>
      </c>
      <c r="AQ273" s="552"/>
      <c r="AR273" s="552">
        <v>2.1</v>
      </c>
      <c r="AS273" s="552">
        <v>0.75</v>
      </c>
      <c r="AT273" s="576">
        <v>1</v>
      </c>
      <c r="AU273" s="691">
        <f>AR273*AS273*AT273</f>
        <v>1.5750000000000002</v>
      </c>
    </row>
    <row r="274" spans="1:47" ht="13.15" customHeight="1" x14ac:dyDescent="0.35">
      <c r="A274" s="1147"/>
      <c r="B274" s="1148"/>
      <c r="C274" s="1148"/>
      <c r="D274" s="1148"/>
      <c r="E274" s="1148"/>
      <c r="F274" s="1148"/>
      <c r="G274" s="1148"/>
      <c r="H274" s="1148"/>
      <c r="I274" s="1148"/>
      <c r="J274" s="1148"/>
      <c r="K274" s="1148"/>
      <c r="L274" s="1148"/>
      <c r="M274" s="1148"/>
      <c r="N274" s="1148"/>
      <c r="O274" s="1148"/>
      <c r="P274" s="1148"/>
      <c r="Q274" s="1148"/>
      <c r="R274" s="1148"/>
      <c r="S274" s="1148"/>
      <c r="T274" s="1148"/>
      <c r="U274" s="1148"/>
      <c r="V274" s="1148"/>
      <c r="W274" s="1148"/>
      <c r="X274" s="1148"/>
      <c r="Y274" s="1148"/>
      <c r="Z274" s="1148"/>
      <c r="AA274" s="1148"/>
      <c r="AB274" s="1148"/>
      <c r="AC274" s="1148"/>
      <c r="AD274" s="1148"/>
      <c r="AE274" s="1148"/>
      <c r="AF274" s="1149"/>
      <c r="AG274" s="472"/>
      <c r="AH274" s="471"/>
      <c r="AI274" s="468" t="s">
        <v>655</v>
      </c>
      <c r="AJ274" s="467">
        <f>1.55*2</f>
        <v>3.1</v>
      </c>
      <c r="AK274" s="466">
        <v>0.3</v>
      </c>
      <c r="AL274" s="466">
        <v>6.4</v>
      </c>
      <c r="AM274" s="470"/>
      <c r="AN274" s="465">
        <f>(AL274*AK274)+AJ274</f>
        <v>5.0199999999999996</v>
      </c>
      <c r="AP274" s="839" t="s">
        <v>549</v>
      </c>
      <c r="AQ274" s="552"/>
      <c r="AR274" s="552"/>
      <c r="AS274" s="552"/>
      <c r="AT274" s="576"/>
      <c r="AU274" s="552"/>
    </row>
    <row r="275" spans="1:47" ht="13.15" customHeight="1" x14ac:dyDescent="0.35">
      <c r="A275" s="1147"/>
      <c r="B275" s="1148"/>
      <c r="C275" s="1148"/>
      <c r="D275" s="1148"/>
      <c r="E275" s="1148"/>
      <c r="F275" s="1148"/>
      <c r="G275" s="1148"/>
      <c r="H275" s="1148"/>
      <c r="I275" s="1148"/>
      <c r="J275" s="1148"/>
      <c r="K275" s="1148"/>
      <c r="L275" s="1148"/>
      <c r="M275" s="1148"/>
      <c r="N275" s="1148"/>
      <c r="O275" s="1148"/>
      <c r="P275" s="1148"/>
      <c r="Q275" s="1148"/>
      <c r="R275" s="1148"/>
      <c r="S275" s="1148"/>
      <c r="T275" s="1148"/>
      <c r="U275" s="1148"/>
      <c r="V275" s="1148"/>
      <c r="W275" s="1148"/>
      <c r="X275" s="1148"/>
      <c r="Y275" s="1148"/>
      <c r="Z275" s="1148"/>
      <c r="AA275" s="1148"/>
      <c r="AB275" s="1148"/>
      <c r="AC275" s="1148"/>
      <c r="AD275" s="1148"/>
      <c r="AE275" s="1148"/>
      <c r="AF275" s="1149"/>
      <c r="AG275" s="472"/>
      <c r="AH275" s="471"/>
      <c r="AI275" s="468"/>
      <c r="AJ275" s="467"/>
      <c r="AK275" s="467"/>
      <c r="AL275" s="466"/>
      <c r="AM275" s="470"/>
      <c r="AN275" s="465">
        <f>AK275*AL275</f>
        <v>0</v>
      </c>
      <c r="AP275" s="578" t="s">
        <v>649</v>
      </c>
      <c r="AQ275" s="552"/>
      <c r="AR275" s="552">
        <v>2.1</v>
      </c>
      <c r="AS275" s="552">
        <v>0.9</v>
      </c>
      <c r="AT275" s="576">
        <v>1</v>
      </c>
      <c r="AU275" s="691">
        <f>AR275*AS275*AT275</f>
        <v>1.8900000000000001</v>
      </c>
    </row>
    <row r="276" spans="1:47" ht="13.15" customHeight="1" x14ac:dyDescent="0.35">
      <c r="A276" s="1147"/>
      <c r="B276" s="1148"/>
      <c r="C276" s="1148"/>
      <c r="D276" s="1148"/>
      <c r="E276" s="1148"/>
      <c r="F276" s="1148"/>
      <c r="G276" s="1148"/>
      <c r="H276" s="1148"/>
      <c r="I276" s="1148"/>
      <c r="J276" s="1148"/>
      <c r="K276" s="1148"/>
      <c r="L276" s="1148"/>
      <c r="M276" s="1148"/>
      <c r="N276" s="1148"/>
      <c r="O276" s="1148"/>
      <c r="P276" s="1148"/>
      <c r="Q276" s="1148"/>
      <c r="R276" s="1148"/>
      <c r="S276" s="1148"/>
      <c r="T276" s="1148"/>
      <c r="U276" s="1148"/>
      <c r="V276" s="1148"/>
      <c r="W276" s="1148"/>
      <c r="X276" s="1148"/>
      <c r="Y276" s="1148"/>
      <c r="Z276" s="1148"/>
      <c r="AA276" s="1148"/>
      <c r="AB276" s="1148"/>
      <c r="AC276" s="1148"/>
      <c r="AD276" s="1148"/>
      <c r="AE276" s="1148"/>
      <c r="AF276" s="1149"/>
      <c r="AG276" s="472"/>
      <c r="AH276" s="471"/>
      <c r="AI276" s="468"/>
      <c r="AJ276" s="467"/>
      <c r="AK276" s="467"/>
      <c r="AL276" s="466"/>
      <c r="AM276" s="470"/>
      <c r="AN276" s="465">
        <f>AJ276*AL276</f>
        <v>0</v>
      </c>
      <c r="AP276" s="578" t="s">
        <v>449</v>
      </c>
      <c r="AQ276" s="552"/>
      <c r="AR276" s="552">
        <v>2.1</v>
      </c>
      <c r="AS276" s="552">
        <v>1.2</v>
      </c>
      <c r="AT276" s="576">
        <v>1</v>
      </c>
      <c r="AU276" s="691">
        <f>AR276*AS276*AT276</f>
        <v>2.52</v>
      </c>
    </row>
    <row r="277" spans="1:47" ht="13.15" customHeight="1" x14ac:dyDescent="0.35">
      <c r="A277" s="1147"/>
      <c r="B277" s="1148"/>
      <c r="C277" s="1148"/>
      <c r="D277" s="1148"/>
      <c r="E277" s="1148"/>
      <c r="F277" s="1148"/>
      <c r="G277" s="1148"/>
      <c r="H277" s="1148"/>
      <c r="I277" s="1148"/>
      <c r="J277" s="1148"/>
      <c r="K277" s="1148"/>
      <c r="L277" s="1148"/>
      <c r="M277" s="1148"/>
      <c r="N277" s="1148"/>
      <c r="O277" s="1148"/>
      <c r="P277" s="1148"/>
      <c r="Q277" s="1148"/>
      <c r="R277" s="1148"/>
      <c r="S277" s="1148"/>
      <c r="T277" s="1148"/>
      <c r="U277" s="1148"/>
      <c r="V277" s="1148"/>
      <c r="W277" s="1148"/>
      <c r="X277" s="1148"/>
      <c r="Y277" s="1148"/>
      <c r="Z277" s="1148"/>
      <c r="AA277" s="1148"/>
      <c r="AB277" s="1148"/>
      <c r="AC277" s="1148"/>
      <c r="AD277" s="1148"/>
      <c r="AE277" s="1148"/>
      <c r="AF277" s="1149"/>
      <c r="AG277" s="472"/>
      <c r="AH277" s="471"/>
      <c r="AI277" s="468"/>
      <c r="AJ277" s="467"/>
      <c r="AK277" s="467"/>
      <c r="AL277" s="466"/>
      <c r="AM277" s="470"/>
      <c r="AN277" s="465">
        <f>AK277*AL277</f>
        <v>0</v>
      </c>
      <c r="AP277" s="840" t="s">
        <v>651</v>
      </c>
      <c r="AQ277" s="552"/>
      <c r="AR277" s="552"/>
      <c r="AS277" s="552"/>
      <c r="AT277" s="576"/>
      <c r="AU277" s="552"/>
    </row>
    <row r="278" spans="1:47" ht="13.15" customHeight="1" x14ac:dyDescent="0.35">
      <c r="A278" s="1147"/>
      <c r="B278" s="1148"/>
      <c r="C278" s="1148"/>
      <c r="D278" s="1148"/>
      <c r="E278" s="1148"/>
      <c r="F278" s="1148"/>
      <c r="G278" s="1148"/>
      <c r="H278" s="1148"/>
      <c r="I278" s="1148"/>
      <c r="J278" s="1148"/>
      <c r="K278" s="1148"/>
      <c r="L278" s="1148"/>
      <c r="M278" s="1148"/>
      <c r="N278" s="1148"/>
      <c r="O278" s="1148"/>
      <c r="P278" s="1148"/>
      <c r="Q278" s="1148"/>
      <c r="R278" s="1148"/>
      <c r="S278" s="1148"/>
      <c r="T278" s="1148"/>
      <c r="U278" s="1148"/>
      <c r="V278" s="1148"/>
      <c r="W278" s="1148"/>
      <c r="X278" s="1148"/>
      <c r="Y278" s="1148"/>
      <c r="Z278" s="1148"/>
      <c r="AA278" s="1148"/>
      <c r="AB278" s="1148"/>
      <c r="AC278" s="1148"/>
      <c r="AD278" s="1148"/>
      <c r="AE278" s="1148"/>
      <c r="AF278" s="1149"/>
      <c r="AG278" s="472"/>
      <c r="AH278" s="471"/>
      <c r="AI278" s="468"/>
      <c r="AJ278" s="467"/>
      <c r="AK278" s="467"/>
      <c r="AL278" s="466"/>
      <c r="AM278" s="470"/>
      <c r="AN278" s="465">
        <f>AJ278*AL278</f>
        <v>0</v>
      </c>
      <c r="AP278" s="578" t="s">
        <v>647</v>
      </c>
      <c r="AQ278" s="552"/>
      <c r="AR278" s="552">
        <v>2</v>
      </c>
      <c r="AS278" s="552">
        <v>1.25</v>
      </c>
      <c r="AT278" s="576">
        <v>1</v>
      </c>
      <c r="AU278" s="691">
        <f>AR278*AS278*AT278</f>
        <v>2.5</v>
      </c>
    </row>
    <row r="279" spans="1:47" ht="13.15" customHeight="1" x14ac:dyDescent="0.35">
      <c r="A279" s="1147"/>
      <c r="B279" s="1148"/>
      <c r="C279" s="1148"/>
      <c r="D279" s="1148"/>
      <c r="E279" s="1148"/>
      <c r="F279" s="1148"/>
      <c r="G279" s="1148"/>
      <c r="H279" s="1148"/>
      <c r="I279" s="1148"/>
      <c r="J279" s="1148"/>
      <c r="K279" s="1148"/>
      <c r="L279" s="1148"/>
      <c r="M279" s="1148"/>
      <c r="N279" s="1148"/>
      <c r="O279" s="1148"/>
      <c r="P279" s="1148"/>
      <c r="Q279" s="1148"/>
      <c r="R279" s="1148"/>
      <c r="S279" s="1148"/>
      <c r="T279" s="1148"/>
      <c r="U279" s="1148"/>
      <c r="V279" s="1148"/>
      <c r="W279" s="1148"/>
      <c r="X279" s="1148"/>
      <c r="Y279" s="1148"/>
      <c r="Z279" s="1148"/>
      <c r="AA279" s="1148"/>
      <c r="AB279" s="1148"/>
      <c r="AC279" s="1148"/>
      <c r="AD279" s="1148"/>
      <c r="AE279" s="1148"/>
      <c r="AF279" s="1149"/>
      <c r="AG279" s="472"/>
      <c r="AH279" s="471"/>
      <c r="AI279" s="468"/>
      <c r="AJ279" s="467"/>
      <c r="AK279" s="467"/>
      <c r="AL279" s="466"/>
      <c r="AM279" s="470"/>
      <c r="AN279" s="465">
        <f>AK279*AL279</f>
        <v>0</v>
      </c>
      <c r="AP279" s="578" t="s">
        <v>649</v>
      </c>
      <c r="AQ279" s="552"/>
      <c r="AR279" s="552">
        <v>2.1</v>
      </c>
      <c r="AS279" s="552">
        <v>0.9</v>
      </c>
      <c r="AT279" s="576">
        <v>1</v>
      </c>
      <c r="AU279" s="691">
        <f>AR279*AS279*AT279</f>
        <v>1.8900000000000001</v>
      </c>
    </row>
    <row r="280" spans="1:47" ht="13.15" customHeight="1" x14ac:dyDescent="0.35">
      <c r="A280" s="1147"/>
      <c r="B280" s="1148"/>
      <c r="C280" s="1148"/>
      <c r="D280" s="1148"/>
      <c r="E280" s="1148"/>
      <c r="F280" s="1148"/>
      <c r="G280" s="1148"/>
      <c r="H280" s="1148"/>
      <c r="I280" s="1148"/>
      <c r="J280" s="1148"/>
      <c r="K280" s="1148"/>
      <c r="L280" s="1148"/>
      <c r="M280" s="1148"/>
      <c r="N280" s="1148"/>
      <c r="O280" s="1148"/>
      <c r="P280" s="1148"/>
      <c r="Q280" s="1148"/>
      <c r="R280" s="1148"/>
      <c r="S280" s="1148"/>
      <c r="T280" s="1148"/>
      <c r="U280" s="1148"/>
      <c r="V280" s="1148"/>
      <c r="W280" s="1148"/>
      <c r="X280" s="1148"/>
      <c r="Y280" s="1148"/>
      <c r="Z280" s="1148"/>
      <c r="AA280" s="1148"/>
      <c r="AB280" s="1148"/>
      <c r="AC280" s="1148"/>
      <c r="AD280" s="1148"/>
      <c r="AE280" s="1148"/>
      <c r="AF280" s="1149"/>
      <c r="AG280" s="472"/>
      <c r="AH280" s="471"/>
      <c r="AI280" s="468"/>
      <c r="AJ280" s="467"/>
      <c r="AK280" s="467"/>
      <c r="AL280" s="466"/>
      <c r="AM280" s="470"/>
      <c r="AN280" s="465">
        <f>AJ280*AL280</f>
        <v>0</v>
      </c>
      <c r="AP280" s="578" t="s">
        <v>649</v>
      </c>
      <c r="AQ280" s="552"/>
      <c r="AR280" s="552">
        <v>2.1</v>
      </c>
      <c r="AS280" s="552">
        <v>0.9</v>
      </c>
      <c r="AT280" s="576">
        <v>1</v>
      </c>
      <c r="AU280" s="691">
        <f>AR280*AS280*AT280</f>
        <v>1.8900000000000001</v>
      </c>
    </row>
    <row r="281" spans="1:47" ht="13.15" customHeight="1" x14ac:dyDescent="0.35">
      <c r="A281" s="1147"/>
      <c r="B281" s="1148"/>
      <c r="C281" s="1148"/>
      <c r="D281" s="1148"/>
      <c r="E281" s="1148"/>
      <c r="F281" s="1148"/>
      <c r="G281" s="1148"/>
      <c r="H281" s="1148"/>
      <c r="I281" s="1148"/>
      <c r="J281" s="1148"/>
      <c r="K281" s="1148"/>
      <c r="L281" s="1148"/>
      <c r="M281" s="1148"/>
      <c r="N281" s="1148"/>
      <c r="O281" s="1148"/>
      <c r="P281" s="1148"/>
      <c r="Q281" s="1148"/>
      <c r="R281" s="1148"/>
      <c r="S281" s="1148"/>
      <c r="T281" s="1148"/>
      <c r="U281" s="1148"/>
      <c r="V281" s="1148"/>
      <c r="W281" s="1148"/>
      <c r="X281" s="1148"/>
      <c r="Y281" s="1148"/>
      <c r="Z281" s="1148"/>
      <c r="AA281" s="1148"/>
      <c r="AB281" s="1148"/>
      <c r="AC281" s="1148"/>
      <c r="AD281" s="1148"/>
      <c r="AE281" s="1148"/>
      <c r="AF281" s="1149"/>
      <c r="AG281" s="472"/>
      <c r="AH281" s="471"/>
      <c r="AI281" s="468"/>
      <c r="AJ281" s="467"/>
      <c r="AK281" s="467"/>
      <c r="AL281" s="466"/>
      <c r="AM281" s="470"/>
      <c r="AN281" s="465">
        <f>AJ281*AL281</f>
        <v>0</v>
      </c>
      <c r="AP281" s="841" t="s">
        <v>591</v>
      </c>
      <c r="AQ281" s="552"/>
      <c r="AR281" s="552"/>
      <c r="AS281" s="552"/>
      <c r="AT281" s="576"/>
      <c r="AU281" s="552"/>
    </row>
    <row r="282" spans="1:47" ht="13.15" customHeight="1" x14ac:dyDescent="0.35">
      <c r="A282" s="1147"/>
      <c r="B282" s="1148"/>
      <c r="C282" s="1148"/>
      <c r="D282" s="1148"/>
      <c r="E282" s="1148"/>
      <c r="F282" s="1148"/>
      <c r="G282" s="1148"/>
      <c r="H282" s="1148"/>
      <c r="I282" s="1148"/>
      <c r="J282" s="1148"/>
      <c r="K282" s="1148"/>
      <c r="L282" s="1148"/>
      <c r="M282" s="1148"/>
      <c r="N282" s="1148"/>
      <c r="O282" s="1148"/>
      <c r="P282" s="1148"/>
      <c r="Q282" s="1148"/>
      <c r="R282" s="1148"/>
      <c r="S282" s="1148"/>
      <c r="T282" s="1148"/>
      <c r="U282" s="1148"/>
      <c r="V282" s="1148"/>
      <c r="W282" s="1148"/>
      <c r="X282" s="1148"/>
      <c r="Y282" s="1148"/>
      <c r="Z282" s="1148"/>
      <c r="AA282" s="1148"/>
      <c r="AB282" s="1148"/>
      <c r="AC282" s="1148"/>
      <c r="AD282" s="1148"/>
      <c r="AE282" s="1148"/>
      <c r="AF282" s="1149"/>
      <c r="AG282" s="472"/>
      <c r="AH282" s="471"/>
      <c r="AI282" s="468"/>
      <c r="AJ282" s="467"/>
      <c r="AK282" s="467"/>
      <c r="AL282" s="701"/>
      <c r="AM282" s="470"/>
      <c r="AN282" s="465">
        <f>AK282*AL282</f>
        <v>0</v>
      </c>
      <c r="AP282" s="578" t="s">
        <v>625</v>
      </c>
      <c r="AQ282" s="552">
        <v>0.7</v>
      </c>
      <c r="AR282" s="552">
        <v>0.5</v>
      </c>
      <c r="AS282" s="552"/>
      <c r="AT282" s="576">
        <v>1</v>
      </c>
      <c r="AU282" s="552">
        <f>AQ282*AR282*AT282</f>
        <v>0.35</v>
      </c>
    </row>
    <row r="283" spans="1:47" ht="13.15" customHeight="1" x14ac:dyDescent="0.35">
      <c r="A283" s="1147"/>
      <c r="B283" s="1148"/>
      <c r="C283" s="1148"/>
      <c r="D283" s="1148"/>
      <c r="E283" s="1148"/>
      <c r="F283" s="1148"/>
      <c r="G283" s="1148"/>
      <c r="H283" s="1148"/>
      <c r="I283" s="1148"/>
      <c r="J283" s="1148"/>
      <c r="K283" s="1148"/>
      <c r="L283" s="1148"/>
      <c r="M283" s="1148"/>
      <c r="N283" s="1148"/>
      <c r="O283" s="1148"/>
      <c r="P283" s="1148"/>
      <c r="Q283" s="1148"/>
      <c r="R283" s="1148"/>
      <c r="S283" s="1148"/>
      <c r="T283" s="1148"/>
      <c r="U283" s="1148"/>
      <c r="V283" s="1148"/>
      <c r="W283" s="1148"/>
      <c r="X283" s="1148"/>
      <c r="Y283" s="1148"/>
      <c r="Z283" s="1148"/>
      <c r="AA283" s="1148"/>
      <c r="AB283" s="1148"/>
      <c r="AC283" s="1148"/>
      <c r="AD283" s="1148"/>
      <c r="AE283" s="1148"/>
      <c r="AF283" s="1149"/>
      <c r="AG283" s="472"/>
      <c r="AH283" s="471"/>
      <c r="AI283" s="468"/>
      <c r="AJ283" s="467"/>
      <c r="AK283" s="467"/>
      <c r="AL283" s="466"/>
      <c r="AM283" s="470"/>
      <c r="AN283" s="465">
        <f>AJ283*AL283</f>
        <v>0</v>
      </c>
      <c r="AP283" s="839" t="s">
        <v>652</v>
      </c>
      <c r="AQ283" s="552"/>
      <c r="AR283" s="552"/>
      <c r="AS283" s="552"/>
      <c r="AT283" s="576"/>
      <c r="AU283" s="552"/>
    </row>
    <row r="284" spans="1:47" ht="13.15" customHeight="1" x14ac:dyDescent="0.35">
      <c r="A284" s="1147"/>
      <c r="B284" s="1148"/>
      <c r="C284" s="1148"/>
      <c r="D284" s="1148"/>
      <c r="E284" s="1148"/>
      <c r="F284" s="1148"/>
      <c r="G284" s="1148"/>
      <c r="H284" s="1148"/>
      <c r="I284" s="1148"/>
      <c r="J284" s="1148"/>
      <c r="K284" s="1148"/>
      <c r="L284" s="1148"/>
      <c r="M284" s="1148"/>
      <c r="N284" s="1148"/>
      <c r="O284" s="1148"/>
      <c r="P284" s="1148"/>
      <c r="Q284" s="1148"/>
      <c r="R284" s="1148"/>
      <c r="S284" s="1148"/>
      <c r="T284" s="1148"/>
      <c r="U284" s="1148"/>
      <c r="V284" s="1148"/>
      <c r="W284" s="1148"/>
      <c r="X284" s="1148"/>
      <c r="Y284" s="1148"/>
      <c r="Z284" s="1148"/>
      <c r="AA284" s="1148"/>
      <c r="AB284" s="1148"/>
      <c r="AC284" s="1148"/>
      <c r="AD284" s="1148"/>
      <c r="AE284" s="1148"/>
      <c r="AF284" s="1149"/>
      <c r="AG284" s="472"/>
      <c r="AH284" s="471"/>
      <c r="AI284" s="468"/>
      <c r="AJ284" s="467"/>
      <c r="AK284" s="467"/>
      <c r="AL284" s="466"/>
      <c r="AM284" s="470"/>
      <c r="AN284" s="465">
        <f>AK284*AL284</f>
        <v>0</v>
      </c>
      <c r="AP284" s="578" t="s">
        <v>653</v>
      </c>
      <c r="AQ284" s="552">
        <v>1.2</v>
      </c>
      <c r="AR284" s="552">
        <v>0.5</v>
      </c>
      <c r="AS284" s="552"/>
      <c r="AT284" s="576">
        <v>1</v>
      </c>
      <c r="AU284" s="552">
        <f>AQ284*AR284*AT284</f>
        <v>0.6</v>
      </c>
    </row>
    <row r="285" spans="1:47" ht="13.15" customHeight="1" x14ac:dyDescent="0.35">
      <c r="A285" s="1147"/>
      <c r="B285" s="1148"/>
      <c r="C285" s="1148"/>
      <c r="D285" s="1148"/>
      <c r="E285" s="1148"/>
      <c r="F285" s="1148"/>
      <c r="G285" s="1148"/>
      <c r="H285" s="1148"/>
      <c r="I285" s="1148"/>
      <c r="J285" s="1148"/>
      <c r="K285" s="1148"/>
      <c r="L285" s="1148"/>
      <c r="M285" s="1148"/>
      <c r="N285" s="1148"/>
      <c r="O285" s="1148"/>
      <c r="P285" s="1148"/>
      <c r="Q285" s="1148"/>
      <c r="R285" s="1148"/>
      <c r="S285" s="1148"/>
      <c r="T285" s="1148"/>
      <c r="U285" s="1148"/>
      <c r="V285" s="1148"/>
      <c r="W285" s="1148"/>
      <c r="X285" s="1148"/>
      <c r="Y285" s="1148"/>
      <c r="Z285" s="1148"/>
      <c r="AA285" s="1148"/>
      <c r="AB285" s="1148"/>
      <c r="AC285" s="1148"/>
      <c r="AD285" s="1148"/>
      <c r="AE285" s="1148"/>
      <c r="AF285" s="1149"/>
      <c r="AG285" s="472"/>
      <c r="AH285" s="471"/>
      <c r="AI285" s="468"/>
      <c r="AJ285" s="467"/>
      <c r="AK285" s="467"/>
      <c r="AL285" s="466"/>
      <c r="AM285" s="470"/>
      <c r="AN285" s="465">
        <f>AJ285*AL285</f>
        <v>0</v>
      </c>
      <c r="AP285" s="577"/>
      <c r="AQ285" s="552"/>
      <c r="AR285" s="552"/>
      <c r="AS285" s="552"/>
      <c r="AT285" s="576"/>
      <c r="AU285" s="552"/>
    </row>
    <row r="286" spans="1:47" ht="13.15" customHeight="1" x14ac:dyDescent="0.35">
      <c r="A286" s="1147"/>
      <c r="B286" s="1148"/>
      <c r="C286" s="1148"/>
      <c r="D286" s="1148"/>
      <c r="E286" s="1148"/>
      <c r="F286" s="1148"/>
      <c r="G286" s="1148"/>
      <c r="H286" s="1148"/>
      <c r="I286" s="1148"/>
      <c r="J286" s="1148"/>
      <c r="K286" s="1148"/>
      <c r="L286" s="1148"/>
      <c r="M286" s="1148"/>
      <c r="N286" s="1148"/>
      <c r="O286" s="1148"/>
      <c r="P286" s="1148"/>
      <c r="Q286" s="1148"/>
      <c r="R286" s="1148"/>
      <c r="S286" s="1148"/>
      <c r="T286" s="1148"/>
      <c r="U286" s="1148"/>
      <c r="V286" s="1148"/>
      <c r="W286" s="1148"/>
      <c r="X286" s="1148"/>
      <c r="Y286" s="1148"/>
      <c r="Z286" s="1148"/>
      <c r="AA286" s="1148"/>
      <c r="AB286" s="1148"/>
      <c r="AC286" s="1148"/>
      <c r="AD286" s="1148"/>
      <c r="AE286" s="1148"/>
      <c r="AF286" s="1149"/>
      <c r="AG286" s="472"/>
      <c r="AH286" s="471"/>
      <c r="AI286" s="468"/>
      <c r="AJ286" s="467"/>
      <c r="AK286" s="467"/>
      <c r="AL286" s="466"/>
      <c r="AM286" s="470"/>
      <c r="AN286" s="465">
        <f>AK286*AL286</f>
        <v>0</v>
      </c>
      <c r="AP286" s="839" t="s">
        <v>558</v>
      </c>
      <c r="AQ286" s="552"/>
      <c r="AR286" s="552"/>
      <c r="AS286" s="552"/>
      <c r="AT286" s="576"/>
      <c r="AU286" s="552"/>
    </row>
    <row r="287" spans="1:47" ht="13.15" customHeight="1" x14ac:dyDescent="0.35">
      <c r="A287" s="1147"/>
      <c r="B287" s="1148"/>
      <c r="C287" s="1148"/>
      <c r="D287" s="1148"/>
      <c r="E287" s="1148"/>
      <c r="F287" s="1148"/>
      <c r="G287" s="1148"/>
      <c r="H287" s="1148"/>
      <c r="I287" s="1148"/>
      <c r="J287" s="1148"/>
      <c r="K287" s="1148"/>
      <c r="L287" s="1148"/>
      <c r="M287" s="1148"/>
      <c r="N287" s="1148"/>
      <c r="O287" s="1148"/>
      <c r="P287" s="1148"/>
      <c r="Q287" s="1148"/>
      <c r="R287" s="1148"/>
      <c r="S287" s="1148"/>
      <c r="T287" s="1148"/>
      <c r="U287" s="1148"/>
      <c r="V287" s="1148"/>
      <c r="W287" s="1148"/>
      <c r="X287" s="1148"/>
      <c r="Y287" s="1148"/>
      <c r="Z287" s="1148"/>
      <c r="AA287" s="1148"/>
      <c r="AB287" s="1148"/>
      <c r="AC287" s="1148"/>
      <c r="AD287" s="1148"/>
      <c r="AE287" s="1148"/>
      <c r="AF287" s="1149"/>
      <c r="AG287" s="472"/>
      <c r="AH287" s="471"/>
      <c r="AI287" s="468"/>
      <c r="AJ287" s="467"/>
      <c r="AK287" s="467"/>
      <c r="AL287" s="466"/>
      <c r="AM287" s="470"/>
      <c r="AN287" s="465">
        <f>AJ287*AL287</f>
        <v>0</v>
      </c>
      <c r="AP287" s="578" t="s">
        <v>595</v>
      </c>
      <c r="AQ287" s="552"/>
      <c r="AR287" s="552"/>
      <c r="AS287" s="552"/>
      <c r="AT287" s="576"/>
      <c r="AU287" s="552"/>
    </row>
    <row r="288" spans="1:47" ht="13.15" customHeight="1" x14ac:dyDescent="0.35">
      <c r="A288" s="1147"/>
      <c r="B288" s="1148"/>
      <c r="C288" s="1148"/>
      <c r="D288" s="1148"/>
      <c r="E288" s="1148"/>
      <c r="F288" s="1148"/>
      <c r="G288" s="1148"/>
      <c r="H288" s="1148"/>
      <c r="I288" s="1148"/>
      <c r="J288" s="1148"/>
      <c r="K288" s="1148"/>
      <c r="L288" s="1148"/>
      <c r="M288" s="1148"/>
      <c r="N288" s="1148"/>
      <c r="O288" s="1148"/>
      <c r="P288" s="1148"/>
      <c r="Q288" s="1148"/>
      <c r="R288" s="1148"/>
      <c r="S288" s="1148"/>
      <c r="T288" s="1148"/>
      <c r="U288" s="1148"/>
      <c r="V288" s="1148"/>
      <c r="W288" s="1148"/>
      <c r="X288" s="1148"/>
      <c r="Y288" s="1148"/>
      <c r="Z288" s="1148"/>
      <c r="AA288" s="1148"/>
      <c r="AB288" s="1148"/>
      <c r="AC288" s="1148"/>
      <c r="AD288" s="1148"/>
      <c r="AE288" s="1148"/>
      <c r="AF288" s="1149"/>
      <c r="AG288" s="472"/>
      <c r="AH288" s="471"/>
      <c r="AI288" s="468"/>
      <c r="AJ288" s="467"/>
      <c r="AK288" s="467"/>
      <c r="AL288" s="466"/>
      <c r="AM288" s="470"/>
      <c r="AN288" s="465">
        <f>AK288*AL288</f>
        <v>0</v>
      </c>
      <c r="AP288" s="578" t="s">
        <v>649</v>
      </c>
      <c r="AQ288" s="552"/>
      <c r="AR288" s="552">
        <v>2</v>
      </c>
      <c r="AS288" s="552">
        <v>0.75</v>
      </c>
      <c r="AT288" s="576">
        <v>1</v>
      </c>
      <c r="AU288" s="691">
        <f>AR288*AS288*AT288</f>
        <v>1.5</v>
      </c>
    </row>
    <row r="289" spans="1:47" ht="13.15" customHeight="1" x14ac:dyDescent="0.35">
      <c r="A289" s="1147"/>
      <c r="B289" s="1148"/>
      <c r="C289" s="1148"/>
      <c r="D289" s="1148"/>
      <c r="E289" s="1148"/>
      <c r="F289" s="1148"/>
      <c r="G289" s="1148"/>
      <c r="H289" s="1148"/>
      <c r="I289" s="1148"/>
      <c r="J289" s="1148"/>
      <c r="K289" s="1148"/>
      <c r="L289" s="1148"/>
      <c r="M289" s="1148"/>
      <c r="N289" s="1148"/>
      <c r="O289" s="1148"/>
      <c r="P289" s="1148"/>
      <c r="Q289" s="1148"/>
      <c r="R289" s="1148"/>
      <c r="S289" s="1148"/>
      <c r="T289" s="1148"/>
      <c r="U289" s="1148"/>
      <c r="V289" s="1148"/>
      <c r="W289" s="1148"/>
      <c r="X289" s="1148"/>
      <c r="Y289" s="1148"/>
      <c r="Z289" s="1148"/>
      <c r="AA289" s="1148"/>
      <c r="AB289" s="1148"/>
      <c r="AC289" s="1148"/>
      <c r="AD289" s="1148"/>
      <c r="AE289" s="1148"/>
      <c r="AF289" s="1149"/>
      <c r="AG289" s="472"/>
      <c r="AH289" s="471"/>
      <c r="AI289" s="468"/>
      <c r="AJ289" s="467"/>
      <c r="AK289" s="467"/>
      <c r="AL289" s="466"/>
      <c r="AM289" s="470"/>
      <c r="AN289" s="465">
        <f>AJ289*AL289</f>
        <v>0</v>
      </c>
      <c r="AP289" s="578" t="s">
        <v>597</v>
      </c>
      <c r="AQ289" s="552"/>
      <c r="AR289" s="552"/>
      <c r="AS289" s="552"/>
      <c r="AT289" s="576"/>
      <c r="AU289" s="552"/>
    </row>
    <row r="290" spans="1:47" ht="13.15" customHeight="1" x14ac:dyDescent="0.35">
      <c r="A290" s="1147"/>
      <c r="B290" s="1148"/>
      <c r="C290" s="1148"/>
      <c r="D290" s="1148"/>
      <c r="E290" s="1148"/>
      <c r="F290" s="1148"/>
      <c r="G290" s="1148"/>
      <c r="H290" s="1148"/>
      <c r="I290" s="1148"/>
      <c r="J290" s="1148"/>
      <c r="K290" s="1148"/>
      <c r="L290" s="1148"/>
      <c r="M290" s="1148"/>
      <c r="N290" s="1148"/>
      <c r="O290" s="1148"/>
      <c r="P290" s="1148"/>
      <c r="Q290" s="1148"/>
      <c r="R290" s="1148"/>
      <c r="S290" s="1148"/>
      <c r="T290" s="1148"/>
      <c r="U290" s="1148"/>
      <c r="V290" s="1148"/>
      <c r="W290" s="1148"/>
      <c r="X290" s="1148"/>
      <c r="Y290" s="1148"/>
      <c r="Z290" s="1148"/>
      <c r="AA290" s="1148"/>
      <c r="AB290" s="1148"/>
      <c r="AC290" s="1148"/>
      <c r="AD290" s="1148"/>
      <c r="AE290" s="1148"/>
      <c r="AF290" s="1149"/>
      <c r="AG290" s="472"/>
      <c r="AH290" s="471"/>
      <c r="AI290" s="468"/>
      <c r="AJ290" s="467"/>
      <c r="AK290" s="467"/>
      <c r="AL290" s="466"/>
      <c r="AM290" s="470"/>
      <c r="AN290" s="465">
        <f>AK290*AL290</f>
        <v>0</v>
      </c>
      <c r="AP290" s="578" t="s">
        <v>649</v>
      </c>
      <c r="AQ290" s="552"/>
      <c r="AR290" s="552">
        <v>2</v>
      </c>
      <c r="AS290" s="552">
        <v>0.75</v>
      </c>
      <c r="AT290" s="576">
        <v>1</v>
      </c>
      <c r="AU290" s="691">
        <f>AR290*AS290*AT290</f>
        <v>1.5</v>
      </c>
    </row>
    <row r="291" spans="1:47" ht="13.15" customHeight="1" x14ac:dyDescent="0.35">
      <c r="A291" s="1147"/>
      <c r="B291" s="1148"/>
      <c r="C291" s="1148"/>
      <c r="D291" s="1148"/>
      <c r="E291" s="1148"/>
      <c r="F291" s="1148"/>
      <c r="G291" s="1148"/>
      <c r="H291" s="1148"/>
      <c r="I291" s="1148"/>
      <c r="J291" s="1148"/>
      <c r="K291" s="1148"/>
      <c r="L291" s="1148"/>
      <c r="M291" s="1148"/>
      <c r="N291" s="1148"/>
      <c r="O291" s="1148"/>
      <c r="P291" s="1148"/>
      <c r="Q291" s="1148"/>
      <c r="R291" s="1148"/>
      <c r="S291" s="1148"/>
      <c r="T291" s="1148"/>
      <c r="U291" s="1148"/>
      <c r="V291" s="1148"/>
      <c r="W291" s="1148"/>
      <c r="X291" s="1148"/>
      <c r="Y291" s="1148"/>
      <c r="Z291" s="1148"/>
      <c r="AA291" s="1148"/>
      <c r="AB291" s="1148"/>
      <c r="AC291" s="1148"/>
      <c r="AD291" s="1148"/>
      <c r="AE291" s="1148"/>
      <c r="AF291" s="1149"/>
      <c r="AG291" s="472"/>
      <c r="AH291" s="471"/>
      <c r="AI291" s="468"/>
      <c r="AJ291" s="467"/>
      <c r="AK291" s="467"/>
      <c r="AL291" s="466"/>
      <c r="AM291" s="470"/>
      <c r="AN291" s="465"/>
      <c r="AP291" s="579"/>
      <c r="AQ291" s="552"/>
      <c r="AR291" s="552"/>
      <c r="AS291" s="552"/>
      <c r="AT291" s="576"/>
      <c r="AU291" s="552"/>
    </row>
    <row r="292" spans="1:47" ht="13.15" customHeight="1" x14ac:dyDescent="0.35">
      <c r="A292" s="1147"/>
      <c r="B292" s="1148"/>
      <c r="C292" s="1148"/>
      <c r="D292" s="1148"/>
      <c r="E292" s="1148"/>
      <c r="F292" s="1148"/>
      <c r="G292" s="1148"/>
      <c r="H292" s="1148"/>
      <c r="I292" s="1148"/>
      <c r="J292" s="1148"/>
      <c r="K292" s="1148"/>
      <c r="L292" s="1148"/>
      <c r="M292" s="1148"/>
      <c r="N292" s="1148"/>
      <c r="O292" s="1148"/>
      <c r="P292" s="1148"/>
      <c r="Q292" s="1148"/>
      <c r="R292" s="1148"/>
      <c r="S292" s="1148"/>
      <c r="T292" s="1148"/>
      <c r="U292" s="1148"/>
      <c r="V292" s="1148"/>
      <c r="W292" s="1148"/>
      <c r="X292" s="1148"/>
      <c r="Y292" s="1148"/>
      <c r="Z292" s="1148"/>
      <c r="AA292" s="1148"/>
      <c r="AB292" s="1148"/>
      <c r="AC292" s="1148"/>
      <c r="AD292" s="1148"/>
      <c r="AE292" s="1148"/>
      <c r="AF292" s="1149"/>
      <c r="AG292" s="472"/>
      <c r="AH292" s="471"/>
      <c r="AI292" s="468"/>
      <c r="AJ292" s="467"/>
      <c r="AK292" s="467"/>
      <c r="AL292" s="466"/>
      <c r="AM292" s="470"/>
      <c r="AN292" s="465"/>
      <c r="AP292" s="579"/>
      <c r="AQ292" s="552"/>
      <c r="AR292" s="552"/>
      <c r="AS292" s="552"/>
      <c r="AT292" s="576"/>
      <c r="AU292" s="552"/>
    </row>
    <row r="293" spans="1:47" ht="13.15" customHeight="1" x14ac:dyDescent="0.35">
      <c r="A293" s="1147"/>
      <c r="B293" s="1148"/>
      <c r="C293" s="1148"/>
      <c r="D293" s="1148"/>
      <c r="E293" s="1148"/>
      <c r="F293" s="1148"/>
      <c r="G293" s="1148"/>
      <c r="H293" s="1148"/>
      <c r="I293" s="1148"/>
      <c r="J293" s="1148"/>
      <c r="K293" s="1148"/>
      <c r="L293" s="1148"/>
      <c r="M293" s="1148"/>
      <c r="N293" s="1148"/>
      <c r="O293" s="1148"/>
      <c r="P293" s="1148"/>
      <c r="Q293" s="1148"/>
      <c r="R293" s="1148"/>
      <c r="S293" s="1148"/>
      <c r="T293" s="1148"/>
      <c r="U293" s="1148"/>
      <c r="V293" s="1148"/>
      <c r="W293" s="1148"/>
      <c r="X293" s="1148"/>
      <c r="Y293" s="1148"/>
      <c r="Z293" s="1148"/>
      <c r="AA293" s="1148"/>
      <c r="AB293" s="1148"/>
      <c r="AC293" s="1148"/>
      <c r="AD293" s="1148"/>
      <c r="AE293" s="1148"/>
      <c r="AF293" s="1149"/>
      <c r="AG293" s="472"/>
      <c r="AH293" s="471"/>
      <c r="AI293" s="468"/>
      <c r="AJ293" s="467"/>
      <c r="AK293" s="467"/>
      <c r="AL293" s="466"/>
      <c r="AM293" s="470"/>
      <c r="AN293" s="465"/>
      <c r="AP293" s="580"/>
      <c r="AQ293" s="552"/>
      <c r="AR293" s="552"/>
      <c r="AS293" s="552"/>
      <c r="AT293" s="576"/>
      <c r="AU293" s="552"/>
    </row>
    <row r="294" spans="1:47" ht="13.15" customHeight="1" x14ac:dyDescent="0.35">
      <c r="A294" s="1147"/>
      <c r="B294" s="1148"/>
      <c r="C294" s="1148"/>
      <c r="D294" s="1148"/>
      <c r="E294" s="1148"/>
      <c r="F294" s="1148"/>
      <c r="G294" s="1148"/>
      <c r="H294" s="1148"/>
      <c r="I294" s="1148"/>
      <c r="J294" s="1148"/>
      <c r="K294" s="1148"/>
      <c r="L294" s="1148"/>
      <c r="M294" s="1148"/>
      <c r="N294" s="1148"/>
      <c r="O294" s="1148"/>
      <c r="P294" s="1148"/>
      <c r="Q294" s="1148"/>
      <c r="R294" s="1148"/>
      <c r="S294" s="1148"/>
      <c r="T294" s="1148"/>
      <c r="U294" s="1148"/>
      <c r="V294" s="1148"/>
      <c r="W294" s="1148"/>
      <c r="X294" s="1148"/>
      <c r="Y294" s="1148"/>
      <c r="Z294" s="1148"/>
      <c r="AA294" s="1148"/>
      <c r="AB294" s="1148"/>
      <c r="AC294" s="1148"/>
      <c r="AD294" s="1148"/>
      <c r="AE294" s="1148"/>
      <c r="AF294" s="1149"/>
      <c r="AG294" s="472"/>
      <c r="AH294" s="471"/>
      <c r="AI294" s="468"/>
      <c r="AJ294" s="467"/>
      <c r="AK294" s="467"/>
      <c r="AL294" s="466"/>
      <c r="AM294" s="470"/>
      <c r="AN294" s="465"/>
      <c r="AP294" s="580"/>
      <c r="AQ294" s="552"/>
      <c r="AR294" s="552"/>
      <c r="AS294" s="552"/>
      <c r="AT294" s="576"/>
      <c r="AU294" s="552"/>
    </row>
    <row r="295" spans="1:47" ht="13.15" customHeight="1" x14ac:dyDescent="0.35">
      <c r="A295" s="1147"/>
      <c r="B295" s="1148"/>
      <c r="C295" s="1148"/>
      <c r="D295" s="1148"/>
      <c r="E295" s="1148"/>
      <c r="F295" s="1148"/>
      <c r="G295" s="1148"/>
      <c r="H295" s="1148"/>
      <c r="I295" s="1148"/>
      <c r="J295" s="1148"/>
      <c r="K295" s="1148"/>
      <c r="L295" s="1148"/>
      <c r="M295" s="1148"/>
      <c r="N295" s="1148"/>
      <c r="O295" s="1148"/>
      <c r="P295" s="1148"/>
      <c r="Q295" s="1148"/>
      <c r="R295" s="1148"/>
      <c r="S295" s="1148"/>
      <c r="T295" s="1148"/>
      <c r="U295" s="1148"/>
      <c r="V295" s="1148"/>
      <c r="W295" s="1148"/>
      <c r="X295" s="1148"/>
      <c r="Y295" s="1148"/>
      <c r="Z295" s="1148"/>
      <c r="AA295" s="1148"/>
      <c r="AB295" s="1148"/>
      <c r="AC295" s="1148"/>
      <c r="AD295" s="1148"/>
      <c r="AE295" s="1148"/>
      <c r="AF295" s="1149"/>
      <c r="AG295" s="472"/>
      <c r="AH295" s="471"/>
      <c r="AI295" s="468"/>
      <c r="AJ295" s="467"/>
      <c r="AK295" s="467"/>
      <c r="AL295" s="466"/>
      <c r="AM295" s="470"/>
      <c r="AN295" s="465"/>
      <c r="AP295" s="579"/>
      <c r="AQ295" s="552"/>
      <c r="AR295" s="552"/>
      <c r="AS295" s="552"/>
      <c r="AT295" s="576"/>
      <c r="AU295" s="552"/>
    </row>
    <row r="296" spans="1:47" ht="13.15" customHeight="1" x14ac:dyDescent="0.35">
      <c r="A296" s="1147"/>
      <c r="B296" s="1148"/>
      <c r="C296" s="1148"/>
      <c r="D296" s="1148"/>
      <c r="E296" s="1148"/>
      <c r="F296" s="1148"/>
      <c r="G296" s="1148"/>
      <c r="H296" s="1148"/>
      <c r="I296" s="1148"/>
      <c r="J296" s="1148"/>
      <c r="K296" s="1148"/>
      <c r="L296" s="1148"/>
      <c r="M296" s="1148"/>
      <c r="N296" s="1148"/>
      <c r="O296" s="1148"/>
      <c r="P296" s="1148"/>
      <c r="Q296" s="1148"/>
      <c r="R296" s="1148"/>
      <c r="S296" s="1148"/>
      <c r="T296" s="1148"/>
      <c r="U296" s="1148"/>
      <c r="V296" s="1148"/>
      <c r="W296" s="1148"/>
      <c r="X296" s="1148"/>
      <c r="Y296" s="1148"/>
      <c r="Z296" s="1148"/>
      <c r="AA296" s="1148"/>
      <c r="AB296" s="1148"/>
      <c r="AC296" s="1148"/>
      <c r="AD296" s="1148"/>
      <c r="AE296" s="1148"/>
      <c r="AF296" s="1149"/>
      <c r="AG296" s="472"/>
      <c r="AH296" s="471"/>
      <c r="AI296" s="468"/>
      <c r="AJ296" s="467"/>
      <c r="AK296" s="467"/>
      <c r="AL296" s="466"/>
      <c r="AM296" s="470"/>
      <c r="AN296" s="465">
        <f>AJ296*AL296</f>
        <v>0</v>
      </c>
      <c r="AP296" s="579"/>
      <c r="AQ296" s="552"/>
      <c r="AR296" s="552"/>
      <c r="AS296" s="552"/>
      <c r="AT296" s="576"/>
      <c r="AU296" s="552"/>
    </row>
    <row r="297" spans="1:47" ht="13.15" customHeight="1" x14ac:dyDescent="0.35">
      <c r="A297" s="1147"/>
      <c r="B297" s="1148"/>
      <c r="C297" s="1148"/>
      <c r="D297" s="1148"/>
      <c r="E297" s="1148"/>
      <c r="F297" s="1148"/>
      <c r="G297" s="1148"/>
      <c r="H297" s="1148"/>
      <c r="I297" s="1148"/>
      <c r="J297" s="1148"/>
      <c r="K297" s="1148"/>
      <c r="L297" s="1148"/>
      <c r="M297" s="1148"/>
      <c r="N297" s="1148"/>
      <c r="O297" s="1148"/>
      <c r="P297" s="1148"/>
      <c r="Q297" s="1148"/>
      <c r="R297" s="1148"/>
      <c r="S297" s="1148"/>
      <c r="T297" s="1148"/>
      <c r="U297" s="1148"/>
      <c r="V297" s="1148"/>
      <c r="W297" s="1148"/>
      <c r="X297" s="1148"/>
      <c r="Y297" s="1148"/>
      <c r="Z297" s="1148"/>
      <c r="AA297" s="1148"/>
      <c r="AB297" s="1148"/>
      <c r="AC297" s="1148"/>
      <c r="AD297" s="1148"/>
      <c r="AE297" s="1148"/>
      <c r="AF297" s="1149"/>
      <c r="AG297" s="472"/>
      <c r="AH297" s="471"/>
      <c r="AI297" s="468"/>
      <c r="AJ297" s="547"/>
      <c r="AK297" s="548"/>
      <c r="AL297" s="548"/>
      <c r="AM297" s="549"/>
      <c r="AN297" s="550"/>
      <c r="AP297" s="579"/>
      <c r="AQ297" s="552"/>
      <c r="AR297" s="552"/>
      <c r="AS297" s="552"/>
      <c r="AT297" s="576"/>
      <c r="AU297" s="552"/>
    </row>
    <row r="298" spans="1:47" ht="13.15" customHeight="1" x14ac:dyDescent="0.35">
      <c r="A298" s="1147"/>
      <c r="B298" s="1148"/>
      <c r="C298" s="1148"/>
      <c r="D298" s="1148"/>
      <c r="E298" s="1148"/>
      <c r="F298" s="1148"/>
      <c r="G298" s="1148"/>
      <c r="H298" s="1148"/>
      <c r="I298" s="1148"/>
      <c r="J298" s="1148"/>
      <c r="K298" s="1148"/>
      <c r="L298" s="1148"/>
      <c r="M298" s="1148"/>
      <c r="N298" s="1148"/>
      <c r="O298" s="1148"/>
      <c r="P298" s="1148"/>
      <c r="Q298" s="1148"/>
      <c r="R298" s="1148"/>
      <c r="S298" s="1148"/>
      <c r="T298" s="1148"/>
      <c r="U298" s="1148"/>
      <c r="V298" s="1148"/>
      <c r="W298" s="1148"/>
      <c r="X298" s="1148"/>
      <c r="Y298" s="1148"/>
      <c r="Z298" s="1148"/>
      <c r="AA298" s="1148"/>
      <c r="AB298" s="1148"/>
      <c r="AC298" s="1148"/>
      <c r="AD298" s="1148"/>
      <c r="AE298" s="1148"/>
      <c r="AF298" s="1149"/>
      <c r="AG298" s="472"/>
      <c r="AH298" s="471"/>
      <c r="AI298" s="468"/>
      <c r="AJ298" s="547"/>
      <c r="AK298" s="548"/>
      <c r="AL298" s="548"/>
      <c r="AM298" s="549"/>
      <c r="AN298" s="550"/>
      <c r="AP298" s="579"/>
      <c r="AQ298" s="552"/>
      <c r="AR298" s="552"/>
      <c r="AS298" s="552"/>
      <c r="AT298" s="576"/>
      <c r="AU298" s="552"/>
    </row>
    <row r="299" spans="1:47" ht="13.15" customHeight="1" x14ac:dyDescent="0.35">
      <c r="A299" s="1147"/>
      <c r="B299" s="1148"/>
      <c r="C299" s="1148"/>
      <c r="D299" s="1148"/>
      <c r="E299" s="1148"/>
      <c r="F299" s="1148"/>
      <c r="G299" s="1148"/>
      <c r="H299" s="1148"/>
      <c r="I299" s="1148"/>
      <c r="J299" s="1148"/>
      <c r="K299" s="1148"/>
      <c r="L299" s="1148"/>
      <c r="M299" s="1148"/>
      <c r="N299" s="1148"/>
      <c r="O299" s="1148"/>
      <c r="P299" s="1148"/>
      <c r="Q299" s="1148"/>
      <c r="R299" s="1148"/>
      <c r="S299" s="1148"/>
      <c r="T299" s="1148"/>
      <c r="U299" s="1148"/>
      <c r="V299" s="1148"/>
      <c r="W299" s="1148"/>
      <c r="X299" s="1148"/>
      <c r="Y299" s="1148"/>
      <c r="Z299" s="1148"/>
      <c r="AA299" s="1148"/>
      <c r="AB299" s="1148"/>
      <c r="AC299" s="1148"/>
      <c r="AD299" s="1148"/>
      <c r="AE299" s="1148"/>
      <c r="AF299" s="1149"/>
      <c r="AG299" s="472"/>
      <c r="AH299" s="471"/>
      <c r="AI299" s="468"/>
      <c r="AJ299" s="547"/>
      <c r="AK299" s="548"/>
      <c r="AL299" s="548"/>
      <c r="AM299" s="549"/>
      <c r="AN299" s="465"/>
      <c r="AP299" s="580"/>
      <c r="AQ299" s="552"/>
      <c r="AR299" s="552"/>
      <c r="AS299" s="552"/>
      <c r="AT299" s="576"/>
      <c r="AU299" s="552"/>
    </row>
    <row r="300" spans="1:47" ht="13.15" customHeight="1" x14ac:dyDescent="0.35">
      <c r="A300" s="1147"/>
      <c r="B300" s="1148"/>
      <c r="C300" s="1148"/>
      <c r="D300" s="1148"/>
      <c r="E300" s="1148"/>
      <c r="F300" s="1148"/>
      <c r="G300" s="1148"/>
      <c r="H300" s="1148"/>
      <c r="I300" s="1148"/>
      <c r="J300" s="1148"/>
      <c r="K300" s="1148"/>
      <c r="L300" s="1148"/>
      <c r="M300" s="1148"/>
      <c r="N300" s="1148"/>
      <c r="O300" s="1148"/>
      <c r="P300" s="1148"/>
      <c r="Q300" s="1148"/>
      <c r="R300" s="1148"/>
      <c r="S300" s="1148"/>
      <c r="T300" s="1148"/>
      <c r="U300" s="1148"/>
      <c r="V300" s="1148"/>
      <c r="W300" s="1148"/>
      <c r="X300" s="1148"/>
      <c r="Y300" s="1148"/>
      <c r="Z300" s="1148"/>
      <c r="AA300" s="1148"/>
      <c r="AB300" s="1148"/>
      <c r="AC300" s="1148"/>
      <c r="AD300" s="1148"/>
      <c r="AE300" s="1148"/>
      <c r="AF300" s="1149"/>
      <c r="AG300" s="472"/>
      <c r="AH300" s="471"/>
      <c r="AI300" s="468"/>
      <c r="AJ300" s="547"/>
      <c r="AK300" s="548"/>
      <c r="AL300" s="548"/>
      <c r="AM300" s="549"/>
      <c r="AN300" s="465"/>
      <c r="AP300" s="579"/>
      <c r="AQ300" s="552"/>
      <c r="AR300" s="552"/>
      <c r="AS300" s="552"/>
      <c r="AT300" s="576"/>
      <c r="AU300" s="552"/>
    </row>
    <row r="301" spans="1:47" ht="13.15" customHeight="1" x14ac:dyDescent="0.35">
      <c r="A301" s="1147"/>
      <c r="B301" s="1148"/>
      <c r="C301" s="1148"/>
      <c r="D301" s="1148"/>
      <c r="E301" s="1148"/>
      <c r="F301" s="1148"/>
      <c r="G301" s="1148"/>
      <c r="H301" s="1148"/>
      <c r="I301" s="1148"/>
      <c r="J301" s="1148"/>
      <c r="K301" s="1148"/>
      <c r="L301" s="1148"/>
      <c r="M301" s="1148"/>
      <c r="N301" s="1148"/>
      <c r="O301" s="1148"/>
      <c r="P301" s="1148"/>
      <c r="Q301" s="1148"/>
      <c r="R301" s="1148"/>
      <c r="S301" s="1148"/>
      <c r="T301" s="1148"/>
      <c r="U301" s="1148"/>
      <c r="V301" s="1148"/>
      <c r="W301" s="1148"/>
      <c r="X301" s="1148"/>
      <c r="Y301" s="1148"/>
      <c r="Z301" s="1148"/>
      <c r="AA301" s="1148"/>
      <c r="AB301" s="1148"/>
      <c r="AC301" s="1148"/>
      <c r="AD301" s="1148"/>
      <c r="AE301" s="1148"/>
      <c r="AF301" s="1149"/>
      <c r="AG301" s="472"/>
      <c r="AH301" s="471"/>
      <c r="AI301" s="468"/>
      <c r="AJ301" s="547"/>
      <c r="AK301" s="548"/>
      <c r="AL301" s="548"/>
      <c r="AM301" s="549"/>
      <c r="AN301" s="465"/>
      <c r="AP301" s="710" t="s">
        <v>449</v>
      </c>
      <c r="AQ301" s="711"/>
      <c r="AR301" s="711"/>
      <c r="AS301" s="711"/>
      <c r="AT301" s="712"/>
      <c r="AU301" s="552">
        <f>SUM(AU250:AU300)</f>
        <v>59.495000000000019</v>
      </c>
    </row>
    <row r="302" spans="1:47" ht="15.5" x14ac:dyDescent="0.35">
      <c r="A302" s="1147"/>
      <c r="B302" s="1148"/>
      <c r="C302" s="1148"/>
      <c r="D302" s="1148"/>
      <c r="E302" s="1148"/>
      <c r="F302" s="1148"/>
      <c r="G302" s="1148"/>
      <c r="H302" s="1148"/>
      <c r="I302" s="1148"/>
      <c r="J302" s="1148"/>
      <c r="K302" s="1148"/>
      <c r="L302" s="1148"/>
      <c r="M302" s="1148"/>
      <c r="N302" s="1148"/>
      <c r="O302" s="1148"/>
      <c r="P302" s="1148"/>
      <c r="Q302" s="1148"/>
      <c r="R302" s="1148"/>
      <c r="S302" s="1148"/>
      <c r="T302" s="1148"/>
      <c r="U302" s="1148"/>
      <c r="V302" s="1148"/>
      <c r="W302" s="1148"/>
      <c r="X302" s="1148"/>
      <c r="Y302" s="1148"/>
      <c r="Z302" s="1148"/>
      <c r="AA302" s="1148"/>
      <c r="AB302" s="1148"/>
      <c r="AC302" s="1148"/>
      <c r="AD302" s="1148"/>
      <c r="AE302" s="1148"/>
      <c r="AF302" s="1149"/>
      <c r="AG302" s="1187" t="s">
        <v>416</v>
      </c>
      <c r="AH302" s="1188"/>
      <c r="AI302" s="1188"/>
      <c r="AJ302" s="1188"/>
      <c r="AK302" s="1188"/>
      <c r="AL302" s="1188"/>
      <c r="AM302" s="1189"/>
      <c r="AN302" s="461">
        <f>SUM(AN249:AN301)</f>
        <v>334.56999999999994</v>
      </c>
    </row>
    <row r="303" spans="1:47" ht="15.5" x14ac:dyDescent="0.35">
      <c r="A303" s="1147"/>
      <c r="B303" s="1148"/>
      <c r="C303" s="1148"/>
      <c r="D303" s="1148"/>
      <c r="E303" s="1148"/>
      <c r="F303" s="1148"/>
      <c r="G303" s="1148"/>
      <c r="H303" s="1148"/>
      <c r="I303" s="1148"/>
      <c r="J303" s="1148"/>
      <c r="K303" s="1148"/>
      <c r="L303" s="1148"/>
      <c r="M303" s="1148"/>
      <c r="N303" s="1148"/>
      <c r="O303" s="1148"/>
      <c r="P303" s="1148"/>
      <c r="Q303" s="1148"/>
      <c r="R303" s="1148"/>
      <c r="S303" s="1148"/>
      <c r="T303" s="1148"/>
      <c r="U303" s="1148"/>
      <c r="V303" s="1148"/>
      <c r="W303" s="1148"/>
      <c r="X303" s="1148"/>
      <c r="Y303" s="1148"/>
      <c r="Z303" s="1148"/>
      <c r="AA303" s="1148"/>
      <c r="AB303" s="1148"/>
      <c r="AC303" s="1148"/>
      <c r="AD303" s="1148"/>
      <c r="AE303" s="1148"/>
      <c r="AF303" s="1149"/>
      <c r="AG303" s="1190" t="s">
        <v>449</v>
      </c>
      <c r="AH303" s="1191"/>
      <c r="AI303" s="1191"/>
      <c r="AJ303" s="1191"/>
      <c r="AK303" s="1191"/>
      <c r="AL303" s="1191"/>
      <c r="AM303" s="1192"/>
      <c r="AN303" s="460">
        <f>AU301</f>
        <v>59.495000000000019</v>
      </c>
    </row>
    <row r="304" spans="1:47" ht="18.399999999999999" customHeight="1" thickBot="1" x14ac:dyDescent="0.45">
      <c r="A304" s="1150"/>
      <c r="B304" s="1151"/>
      <c r="C304" s="1151"/>
      <c r="D304" s="1151"/>
      <c r="E304" s="1151"/>
      <c r="F304" s="1151"/>
      <c r="G304" s="1151"/>
      <c r="H304" s="1151"/>
      <c r="I304" s="1151"/>
      <c r="J304" s="1151"/>
      <c r="K304" s="1151"/>
      <c r="L304" s="1151"/>
      <c r="M304" s="1151"/>
      <c r="N304" s="1151"/>
      <c r="O304" s="1151"/>
      <c r="P304" s="1151"/>
      <c r="Q304" s="1151"/>
      <c r="R304" s="1151"/>
      <c r="S304" s="1151"/>
      <c r="T304" s="1151"/>
      <c r="U304" s="1151"/>
      <c r="V304" s="1151"/>
      <c r="W304" s="1151"/>
      <c r="X304" s="1151"/>
      <c r="Y304" s="1151"/>
      <c r="Z304" s="1151"/>
      <c r="AA304" s="1151"/>
      <c r="AB304" s="1151"/>
      <c r="AC304" s="1151"/>
      <c r="AD304" s="1151"/>
      <c r="AE304" s="1151"/>
      <c r="AF304" s="1152"/>
      <c r="AG304" s="1193" t="s">
        <v>452</v>
      </c>
      <c r="AH304" s="1194"/>
      <c r="AI304" s="1194"/>
      <c r="AJ304" s="1194"/>
      <c r="AK304" s="1194"/>
      <c r="AL304" s="1194"/>
      <c r="AM304" s="1195"/>
      <c r="AN304" s="459">
        <f>AN302-AN303</f>
        <v>275.07499999999993</v>
      </c>
    </row>
    <row r="305" spans="1:40" ht="15.5" x14ac:dyDescent="0.35">
      <c r="A305" s="458"/>
      <c r="B305" s="457"/>
      <c r="C305" s="453"/>
      <c r="D305" s="453"/>
      <c r="E305" s="453"/>
      <c r="F305" s="453"/>
      <c r="G305" s="453"/>
      <c r="H305" s="454"/>
      <c r="I305" s="453"/>
      <c r="J305" s="453"/>
      <c r="K305" s="453"/>
      <c r="L305" s="453"/>
      <c r="M305" s="453"/>
      <c r="N305" s="453"/>
      <c r="O305" s="453"/>
      <c r="P305" s="453"/>
      <c r="Q305" s="453"/>
      <c r="R305" s="453"/>
      <c r="S305" s="1170"/>
      <c r="T305" s="1170"/>
      <c r="U305" s="1170"/>
      <c r="V305" s="1170"/>
      <c r="W305" s="1170"/>
      <c r="X305" s="1170"/>
      <c r="Y305" s="1170"/>
      <c r="Z305" s="1170"/>
      <c r="AA305" s="1170"/>
      <c r="AB305" s="1170"/>
      <c r="AC305" s="1170"/>
      <c r="AD305" s="1170"/>
      <c r="AE305" s="1170"/>
      <c r="AF305" s="1170"/>
      <c r="AG305" s="1170"/>
      <c r="AH305" s="1170"/>
      <c r="AI305" s="456"/>
      <c r="AJ305" s="455"/>
      <c r="AK305" s="454"/>
      <c r="AL305" s="453"/>
      <c r="AM305" s="453"/>
      <c r="AN305" s="452"/>
    </row>
    <row r="306" spans="1:40" ht="15.4" customHeight="1" x14ac:dyDescent="0.35">
      <c r="A306" s="448"/>
      <c r="B306" s="447"/>
      <c r="H306" s="446"/>
      <c r="S306" s="1171"/>
      <c r="T306" s="1171"/>
      <c r="U306" s="1171"/>
      <c r="V306" s="1171"/>
      <c r="W306" s="1171"/>
      <c r="X306" s="1171"/>
      <c r="Y306" s="1171"/>
      <c r="Z306" s="1171"/>
      <c r="AA306" s="1171"/>
      <c r="AB306" s="1171"/>
      <c r="AC306" s="1171"/>
      <c r="AD306" s="1171"/>
      <c r="AE306" s="1171"/>
      <c r="AF306" s="1171"/>
      <c r="AG306" s="1171"/>
      <c r="AH306" s="1171"/>
      <c r="AI306" s="451"/>
      <c r="AJ306" s="450"/>
      <c r="AK306" s="446"/>
      <c r="AN306" s="449"/>
    </row>
    <row r="307" spans="1:40" ht="15.5" x14ac:dyDescent="0.35">
      <c r="A307" s="448"/>
      <c r="B307" s="447"/>
      <c r="H307" s="446"/>
      <c r="S307" s="1171"/>
      <c r="T307" s="1171"/>
      <c r="U307" s="1171"/>
      <c r="V307" s="1171"/>
      <c r="W307" s="1171"/>
      <c r="X307" s="1171"/>
      <c r="Y307" s="1171"/>
      <c r="Z307" s="1171"/>
      <c r="AA307" s="1171"/>
      <c r="AB307" s="1171"/>
      <c r="AC307" s="1171"/>
      <c r="AD307" s="1171"/>
      <c r="AE307" s="1171"/>
      <c r="AF307" s="1171"/>
      <c r="AG307" s="1171"/>
      <c r="AH307" s="1171"/>
      <c r="AI307" s="451"/>
      <c r="AJ307" s="450"/>
      <c r="AK307" s="446"/>
      <c r="AN307" s="449"/>
    </row>
    <row r="308" spans="1:40" ht="15.5" x14ac:dyDescent="0.35">
      <c r="A308" s="448"/>
      <c r="B308" s="447"/>
      <c r="H308" s="446"/>
      <c r="S308" s="1171"/>
      <c r="T308" s="1171"/>
      <c r="U308" s="1171"/>
      <c r="V308" s="1171"/>
      <c r="W308" s="1171"/>
      <c r="X308" s="1171"/>
      <c r="Y308" s="1171"/>
      <c r="Z308" s="1171"/>
      <c r="AA308" s="1171"/>
      <c r="AB308" s="1171"/>
      <c r="AC308" s="1171"/>
      <c r="AD308" s="1171"/>
      <c r="AE308" s="1171"/>
      <c r="AF308" s="1171"/>
      <c r="AG308" s="1171"/>
      <c r="AH308" s="1171"/>
      <c r="AI308" s="451"/>
      <c r="AJ308" s="450"/>
      <c r="AK308" s="446"/>
      <c r="AN308" s="449"/>
    </row>
    <row r="309" spans="1:40" ht="15.5" x14ac:dyDescent="0.35">
      <c r="A309" s="448"/>
      <c r="B309" s="447"/>
      <c r="H309" s="446"/>
      <c r="S309" s="1171"/>
      <c r="T309" s="1171"/>
      <c r="U309" s="1171"/>
      <c r="V309" s="1171"/>
      <c r="W309" s="1171"/>
      <c r="X309" s="1171"/>
      <c r="Y309" s="1171"/>
      <c r="Z309" s="1171"/>
      <c r="AA309" s="1171"/>
      <c r="AB309" s="1171"/>
      <c r="AC309" s="1171"/>
      <c r="AD309" s="1171"/>
      <c r="AE309" s="1171"/>
      <c r="AF309" s="1171"/>
      <c r="AG309" s="1171"/>
      <c r="AH309" s="1171"/>
      <c r="AI309" s="451"/>
      <c r="AJ309" s="450"/>
      <c r="AK309" s="446"/>
      <c r="AN309" s="449"/>
    </row>
    <row r="310" spans="1:40" ht="15.4" customHeight="1" x14ac:dyDescent="0.35">
      <c r="A310" s="448"/>
      <c r="B310" s="447"/>
      <c r="H310" s="446"/>
      <c r="S310" s="1171"/>
      <c r="T310" s="1171"/>
      <c r="U310" s="1171"/>
      <c r="V310" s="1171"/>
      <c r="W310" s="1171"/>
      <c r="X310" s="1171"/>
      <c r="Y310" s="1171"/>
      <c r="Z310" s="1171"/>
      <c r="AA310" s="1171"/>
      <c r="AB310" s="1171"/>
      <c r="AC310" s="1171"/>
      <c r="AD310" s="1171"/>
      <c r="AE310" s="1171"/>
      <c r="AF310" s="1171"/>
      <c r="AG310" s="1171"/>
      <c r="AH310" s="1171"/>
      <c r="AI310" s="1173" t="s">
        <v>541</v>
      </c>
      <c r="AJ310" s="1174"/>
      <c r="AK310" s="1174"/>
      <c r="AL310" s="1174"/>
      <c r="AM310" s="1174"/>
      <c r="AN310" s="1175"/>
    </row>
    <row r="311" spans="1:40" ht="13" x14ac:dyDescent="0.3">
      <c r="A311" s="1176"/>
      <c r="B311" s="1177"/>
      <c r="C311" s="1177"/>
      <c r="D311" s="1177"/>
      <c r="E311" s="1177"/>
      <c r="F311" s="1177"/>
      <c r="G311" s="1177"/>
      <c r="H311" s="1177"/>
      <c r="I311" s="1177"/>
      <c r="J311" s="1177"/>
      <c r="K311" s="1177"/>
      <c r="L311" s="1177"/>
      <c r="M311" s="1177"/>
      <c r="N311" s="1177"/>
      <c r="O311" s="1177"/>
      <c r="P311" s="1177"/>
      <c r="Q311" s="1177"/>
      <c r="R311" s="1177"/>
      <c r="S311" s="1171"/>
      <c r="T311" s="1171"/>
      <c r="U311" s="1171"/>
      <c r="V311" s="1171"/>
      <c r="W311" s="1171"/>
      <c r="X311" s="1171"/>
      <c r="Y311" s="1171"/>
      <c r="Z311" s="1171"/>
      <c r="AA311" s="1171"/>
      <c r="AB311" s="1171"/>
      <c r="AC311" s="1171"/>
      <c r="AD311" s="1171"/>
      <c r="AE311" s="1171"/>
      <c r="AF311" s="1171"/>
      <c r="AG311" s="1171"/>
      <c r="AH311" s="1171"/>
      <c r="AI311" s="1173" t="s">
        <v>542</v>
      </c>
      <c r="AJ311" s="1174"/>
      <c r="AK311" s="1174"/>
      <c r="AL311" s="1174"/>
      <c r="AM311" s="1174"/>
      <c r="AN311" s="1175"/>
    </row>
    <row r="312" spans="1:40" ht="13" x14ac:dyDescent="0.3">
      <c r="A312" s="1176"/>
      <c r="B312" s="1177"/>
      <c r="C312" s="1177"/>
      <c r="D312" s="1177"/>
      <c r="E312" s="1177"/>
      <c r="F312" s="1177"/>
      <c r="G312" s="1177"/>
      <c r="H312" s="1177"/>
      <c r="I312" s="1177"/>
      <c r="J312" s="1177"/>
      <c r="K312" s="1177"/>
      <c r="L312" s="1177"/>
      <c r="M312" s="1177"/>
      <c r="N312" s="1177"/>
      <c r="O312" s="1177"/>
      <c r="P312" s="1177"/>
      <c r="Q312" s="1177"/>
      <c r="R312" s="1177"/>
      <c r="S312" s="1171"/>
      <c r="T312" s="1171"/>
      <c r="U312" s="1171"/>
      <c r="V312" s="1171"/>
      <c r="W312" s="1171"/>
      <c r="X312" s="1171"/>
      <c r="Y312" s="1171"/>
      <c r="Z312" s="1171"/>
      <c r="AA312" s="1171"/>
      <c r="AB312" s="1171"/>
      <c r="AC312" s="1171"/>
      <c r="AD312" s="1171"/>
      <c r="AE312" s="1171"/>
      <c r="AF312" s="1171"/>
      <c r="AG312" s="1171"/>
      <c r="AH312" s="1171"/>
      <c r="AI312" s="1173" t="s">
        <v>543</v>
      </c>
      <c r="AJ312" s="1174"/>
      <c r="AK312" s="1174"/>
      <c r="AL312" s="1174"/>
      <c r="AM312" s="1174"/>
      <c r="AN312" s="1175"/>
    </row>
    <row r="313" spans="1:40" ht="13.5" thickBot="1" x14ac:dyDescent="0.35">
      <c r="A313" s="1179"/>
      <c r="B313" s="1180"/>
      <c r="C313" s="1180"/>
      <c r="D313" s="1180"/>
      <c r="E313" s="1180"/>
      <c r="F313" s="1180"/>
      <c r="G313" s="1180"/>
      <c r="H313" s="1180"/>
      <c r="I313" s="1180"/>
      <c r="J313" s="1180"/>
      <c r="K313" s="1180"/>
      <c r="L313" s="1180"/>
      <c r="M313" s="1180"/>
      <c r="N313" s="1180"/>
      <c r="O313" s="1180"/>
      <c r="P313" s="1180"/>
      <c r="Q313" s="1180"/>
      <c r="R313" s="1180"/>
      <c r="S313" s="1172"/>
      <c r="T313" s="1172"/>
      <c r="U313" s="1172"/>
      <c r="V313" s="1172"/>
      <c r="W313" s="1172"/>
      <c r="X313" s="1172"/>
      <c r="Y313" s="1172"/>
      <c r="Z313" s="1172"/>
      <c r="AA313" s="1172"/>
      <c r="AB313" s="1172"/>
      <c r="AC313" s="1172"/>
      <c r="AD313" s="1172"/>
      <c r="AE313" s="1172"/>
      <c r="AF313" s="1172"/>
      <c r="AG313" s="1172"/>
      <c r="AH313" s="1172"/>
      <c r="AI313" s="1182"/>
      <c r="AJ313" s="1183"/>
      <c r="AK313" s="1183"/>
      <c r="AL313" s="1183"/>
      <c r="AM313" s="1183"/>
      <c r="AN313" s="1184"/>
    </row>
    <row r="314" spans="1:40" ht="23" x14ac:dyDescent="0.5">
      <c r="A314" s="1202"/>
      <c r="B314" s="1203"/>
      <c r="C314" s="1203"/>
      <c r="D314" s="1203"/>
      <c r="E314" s="1203"/>
      <c r="F314" s="1203"/>
      <c r="G314" s="1203"/>
      <c r="H314" s="1204"/>
      <c r="I314" s="1208" t="s">
        <v>443</v>
      </c>
      <c r="J314" s="1209"/>
      <c r="K314" s="1209"/>
      <c r="L314" s="1209"/>
      <c r="M314" s="1209"/>
      <c r="N314" s="1209"/>
      <c r="O314" s="1209"/>
      <c r="P314" s="1209"/>
      <c r="Q314" s="1209"/>
      <c r="R314" s="1209"/>
      <c r="S314" s="1209"/>
      <c r="T314" s="1209"/>
      <c r="U314" s="1209"/>
      <c r="V314" s="1209"/>
      <c r="W314" s="1209"/>
      <c r="X314" s="1209"/>
      <c r="Y314" s="1209"/>
      <c r="Z314" s="1209"/>
      <c r="AA314" s="1209"/>
      <c r="AB314" s="1209"/>
      <c r="AC314" s="1209"/>
      <c r="AD314" s="1209"/>
      <c r="AE314" s="1209"/>
      <c r="AF314" s="1209"/>
      <c r="AG314" s="1209"/>
      <c r="AH314" s="1209"/>
      <c r="AI314" s="1209"/>
      <c r="AJ314" s="1209"/>
      <c r="AK314" s="1210"/>
      <c r="AL314" s="1214" t="s">
        <v>442</v>
      </c>
      <c r="AM314" s="1215"/>
      <c r="AN314" s="1216"/>
    </row>
    <row r="315" spans="1:40" ht="23" x14ac:dyDescent="0.5">
      <c r="A315" s="1205"/>
      <c r="B315" s="1206"/>
      <c r="C315" s="1206"/>
      <c r="D315" s="1206"/>
      <c r="E315" s="1206"/>
      <c r="F315" s="1206"/>
      <c r="G315" s="1206"/>
      <c r="H315" s="1207"/>
      <c r="I315" s="1211"/>
      <c r="J315" s="1212"/>
      <c r="K315" s="1212"/>
      <c r="L315" s="1212"/>
      <c r="M315" s="1212"/>
      <c r="N315" s="1212"/>
      <c r="O315" s="1212"/>
      <c r="P315" s="1212"/>
      <c r="Q315" s="1212"/>
      <c r="R315" s="1212"/>
      <c r="S315" s="1212"/>
      <c r="T315" s="1212"/>
      <c r="U315" s="1212"/>
      <c r="V315" s="1212"/>
      <c r="W315" s="1212"/>
      <c r="X315" s="1212"/>
      <c r="Y315" s="1212"/>
      <c r="Z315" s="1212"/>
      <c r="AA315" s="1212"/>
      <c r="AB315" s="1212"/>
      <c r="AC315" s="1212"/>
      <c r="AD315" s="1212"/>
      <c r="AE315" s="1212"/>
      <c r="AF315" s="1212"/>
      <c r="AG315" s="1212"/>
      <c r="AH315" s="1212"/>
      <c r="AI315" s="1212"/>
      <c r="AJ315" s="1212"/>
      <c r="AK315" s="1213"/>
      <c r="AL315" s="1217" t="s">
        <v>441</v>
      </c>
      <c r="AM315" s="1218"/>
      <c r="AN315" s="1219"/>
    </row>
    <row r="316" spans="1:40" ht="23" x14ac:dyDescent="0.5">
      <c r="A316" s="1205"/>
      <c r="B316" s="1206"/>
      <c r="C316" s="1206"/>
      <c r="D316" s="1206"/>
      <c r="E316" s="1206"/>
      <c r="F316" s="1206"/>
      <c r="G316" s="1206"/>
      <c r="H316" s="1207"/>
      <c r="I316" s="1220" t="s">
        <v>440</v>
      </c>
      <c r="J316" s="1221"/>
      <c r="K316" s="1221"/>
      <c r="L316" s="1221"/>
      <c r="M316" s="1221"/>
      <c r="N316" s="1221"/>
      <c r="O316" s="1221"/>
      <c r="P316" s="1221"/>
      <c r="Q316" s="1221"/>
      <c r="R316" s="1221"/>
      <c r="S316" s="1221"/>
      <c r="T316" s="1221"/>
      <c r="U316" s="1221"/>
      <c r="V316" s="1221"/>
      <c r="W316" s="1221"/>
      <c r="X316" s="1221"/>
      <c r="Y316" s="1221"/>
      <c r="Z316" s="1221"/>
      <c r="AA316" s="1221"/>
      <c r="AB316" s="1221"/>
      <c r="AC316" s="1221"/>
      <c r="AD316" s="1221"/>
      <c r="AE316" s="1221"/>
      <c r="AF316" s="1221"/>
      <c r="AG316" s="1221"/>
      <c r="AH316" s="1221"/>
      <c r="AI316" s="1221"/>
      <c r="AJ316" s="1221"/>
      <c r="AK316" s="1222"/>
      <c r="AL316" s="1223" t="s">
        <v>439</v>
      </c>
      <c r="AM316" s="1224"/>
      <c r="AN316" s="1225"/>
    </row>
    <row r="317" spans="1:40" ht="14" x14ac:dyDescent="0.25">
      <c r="A317" s="1226" t="s">
        <v>438</v>
      </c>
      <c r="B317" s="1227"/>
      <c r="C317" s="1227"/>
      <c r="D317" s="1227"/>
      <c r="E317" s="1227"/>
      <c r="F317" s="1227" t="s">
        <v>437</v>
      </c>
      <c r="G317" s="1227"/>
      <c r="H317" s="1230">
        <v>15</v>
      </c>
      <c r="I317" s="1230"/>
      <c r="J317" s="1227" t="s">
        <v>436</v>
      </c>
      <c r="K317" s="1227"/>
      <c r="L317" s="1230">
        <v>6</v>
      </c>
      <c r="M317" s="1230"/>
      <c r="N317" s="1227" t="s">
        <v>8</v>
      </c>
      <c r="O317" s="1227"/>
      <c r="P317" s="1230">
        <v>2025</v>
      </c>
      <c r="Q317" s="1230"/>
      <c r="R317" s="482"/>
      <c r="S317" s="482"/>
      <c r="T317" s="482"/>
      <c r="U317" s="1227" t="s">
        <v>435</v>
      </c>
      <c r="V317" s="1227"/>
      <c r="W317" s="1227"/>
      <c r="X317" s="1227"/>
      <c r="Y317" s="1227"/>
      <c r="Z317" s="1231"/>
      <c r="AA317" s="1231"/>
      <c r="AB317" s="1231"/>
      <c r="AC317" s="1231"/>
      <c r="AD317" s="1231"/>
      <c r="AE317" s="1231"/>
      <c r="AF317" s="1231"/>
      <c r="AG317" s="1227" t="s">
        <v>434</v>
      </c>
      <c r="AH317" s="1227"/>
      <c r="AI317" s="1227"/>
      <c r="AJ317" s="1142" t="s">
        <v>541</v>
      </c>
      <c r="AK317" s="1142"/>
      <c r="AL317" s="1142"/>
      <c r="AM317" s="1142"/>
      <c r="AN317" s="1143"/>
    </row>
    <row r="318" spans="1:40" ht="17.649999999999999" customHeight="1" x14ac:dyDescent="0.25">
      <c r="A318" s="1232" t="s">
        <v>433</v>
      </c>
      <c r="B318" s="1233"/>
      <c r="C318" s="1233"/>
      <c r="D318" s="1233"/>
      <c r="E318" s="1233"/>
      <c r="F318" s="1233"/>
      <c r="G318" s="1233"/>
      <c r="H318" s="1233"/>
      <c r="I318" s="1234" t="s">
        <v>540</v>
      </c>
      <c r="J318" s="1235"/>
      <c r="K318" s="1235"/>
      <c r="L318" s="1235"/>
      <c r="M318" s="1235"/>
      <c r="N318" s="1235"/>
      <c r="O318" s="1235"/>
      <c r="P318" s="1235"/>
      <c r="Q318" s="1235"/>
      <c r="R318" s="1235"/>
      <c r="S318" s="1235"/>
      <c r="T318" s="1235"/>
      <c r="U318" s="1235"/>
      <c r="V318" s="1235"/>
      <c r="W318" s="1235"/>
      <c r="X318" s="1235"/>
      <c r="Y318" s="1235"/>
      <c r="Z318" s="1235"/>
      <c r="AA318" s="1235"/>
      <c r="AB318" s="1235"/>
      <c r="AC318" s="1235"/>
      <c r="AD318" s="1235"/>
      <c r="AE318" s="1235"/>
      <c r="AF318" s="1235"/>
      <c r="AG318" s="1235"/>
      <c r="AH318" s="1235"/>
      <c r="AI318" s="1235"/>
      <c r="AJ318" s="1235"/>
      <c r="AK318" s="1235"/>
      <c r="AL318" s="1235"/>
      <c r="AM318" s="1235"/>
      <c r="AN318" s="1236"/>
    </row>
    <row r="319" spans="1:40" ht="20" x14ac:dyDescent="0.4">
      <c r="A319" s="1226" t="s">
        <v>432</v>
      </c>
      <c r="B319" s="1227"/>
      <c r="C319" s="1227"/>
      <c r="D319" s="1227"/>
      <c r="E319" s="1227"/>
      <c r="F319" s="1227"/>
      <c r="G319" s="1227"/>
      <c r="H319" s="1227"/>
      <c r="I319" s="1237"/>
      <c r="J319" s="1237"/>
      <c r="K319" s="1237"/>
      <c r="L319" s="1237"/>
      <c r="M319" s="1237"/>
      <c r="N319" s="1237"/>
      <c r="O319" s="1237"/>
      <c r="P319" s="1237"/>
      <c r="Q319" s="1237"/>
      <c r="R319" s="1237"/>
      <c r="S319" s="1237"/>
      <c r="T319" s="1237"/>
      <c r="U319" s="1237"/>
      <c r="V319" s="1237"/>
      <c r="W319" s="1237"/>
      <c r="X319" s="1237"/>
      <c r="Y319" s="1237"/>
      <c r="Z319" s="1237"/>
      <c r="AA319" s="1237"/>
      <c r="AB319" s="1237"/>
      <c r="AC319" s="1237"/>
      <c r="AD319" s="1237"/>
      <c r="AE319" s="1238" t="s">
        <v>429</v>
      </c>
      <c r="AF319" s="1239"/>
      <c r="AG319" s="1239"/>
      <c r="AH319" s="1240"/>
      <c r="AI319" s="484"/>
      <c r="AJ319" s="1241" t="s">
        <v>431</v>
      </c>
      <c r="AK319" s="1242"/>
      <c r="AL319" s="1243"/>
      <c r="AM319" s="1244"/>
      <c r="AN319" s="1245"/>
    </row>
    <row r="320" spans="1:40" ht="20" x14ac:dyDescent="0.4">
      <c r="A320" s="1226" t="s">
        <v>430</v>
      </c>
      <c r="B320" s="1227"/>
      <c r="C320" s="1227"/>
      <c r="D320" s="1227"/>
      <c r="E320" s="1227"/>
      <c r="F320" s="1227"/>
      <c r="G320" s="1227"/>
      <c r="H320" s="1227"/>
      <c r="I320" s="1237"/>
      <c r="J320" s="1237"/>
      <c r="K320" s="1237"/>
      <c r="L320" s="1237"/>
      <c r="M320" s="1237"/>
      <c r="N320" s="1237"/>
      <c r="O320" s="1237"/>
      <c r="P320" s="1237"/>
      <c r="Q320" s="1237"/>
      <c r="R320" s="1237"/>
      <c r="S320" s="1237"/>
      <c r="T320" s="1237"/>
      <c r="U320" s="1237"/>
      <c r="V320" s="1237"/>
      <c r="W320" s="1237"/>
      <c r="X320" s="1237"/>
      <c r="Y320" s="1237"/>
      <c r="Z320" s="1237"/>
      <c r="AA320" s="1237"/>
      <c r="AB320" s="1237"/>
      <c r="AC320" s="1237"/>
      <c r="AD320" s="1237"/>
      <c r="AE320" s="1238" t="s">
        <v>429</v>
      </c>
      <c r="AF320" s="1239"/>
      <c r="AG320" s="1239"/>
      <c r="AH320" s="1240"/>
      <c r="AI320" s="484"/>
      <c r="AJ320" s="1238" t="s">
        <v>428</v>
      </c>
      <c r="AK320" s="1239"/>
      <c r="AL320" s="1240"/>
      <c r="AM320" s="1244"/>
      <c r="AN320" s="1245"/>
    </row>
    <row r="321" spans="1:47" ht="16" thickBot="1" x14ac:dyDescent="0.3">
      <c r="A321" s="483"/>
      <c r="B321" s="482"/>
      <c r="C321" s="482"/>
      <c r="D321" s="482"/>
      <c r="E321" s="482"/>
      <c r="F321" s="482"/>
      <c r="G321" s="482"/>
      <c r="H321" s="482"/>
      <c r="I321" s="482"/>
      <c r="J321" s="482"/>
      <c r="K321" s="482"/>
      <c r="L321" s="482"/>
      <c r="M321" s="482"/>
      <c r="N321" s="482"/>
      <c r="O321" s="482"/>
      <c r="P321" s="482"/>
      <c r="Q321" s="482"/>
      <c r="R321" s="482"/>
      <c r="S321" s="482"/>
      <c r="T321" s="482"/>
      <c r="U321" s="482"/>
      <c r="V321" s="482"/>
      <c r="W321" s="482"/>
      <c r="X321" s="482"/>
      <c r="Y321" s="482"/>
      <c r="Z321" s="482"/>
      <c r="AA321" s="482"/>
      <c r="AB321" s="482"/>
      <c r="AC321" s="482"/>
      <c r="AD321" s="482"/>
      <c r="AE321" s="482"/>
      <c r="AF321" s="482"/>
      <c r="AG321" s="482"/>
      <c r="AH321" s="482"/>
      <c r="AI321" s="481"/>
      <c r="AJ321" s="481"/>
      <c r="AK321" s="481"/>
      <c r="AL321" s="481"/>
      <c r="AM321" s="480"/>
      <c r="AN321" s="479"/>
    </row>
    <row r="322" spans="1:47" ht="40.15" customHeight="1" thickBot="1" x14ac:dyDescent="0.35">
      <c r="A322" s="1246" t="s">
        <v>472</v>
      </c>
      <c r="B322" s="1247"/>
      <c r="C322" s="1247"/>
      <c r="D322" s="1247"/>
      <c r="E322" s="1247"/>
      <c r="F322" s="1247"/>
      <c r="G322" s="1247"/>
      <c r="H322" s="1248" t="s">
        <v>76</v>
      </c>
      <c r="I322" s="1249"/>
      <c r="J322" s="1249"/>
      <c r="K322" s="1249"/>
      <c r="L322" s="1249"/>
      <c r="M322" s="1249"/>
      <c r="N322" s="1249"/>
      <c r="O322" s="1249"/>
      <c r="P322" s="1249"/>
      <c r="Q322" s="1249"/>
      <c r="R322" s="1249"/>
      <c r="S322" s="1249"/>
      <c r="T322" s="1250"/>
      <c r="U322" s="1247" t="s">
        <v>20</v>
      </c>
      <c r="V322" s="1247"/>
      <c r="W322" s="1247"/>
      <c r="X322" s="1247"/>
      <c r="Y322" s="1247"/>
      <c r="Z322" s="1247"/>
      <c r="AA322" s="1247"/>
      <c r="AB322" s="1247"/>
      <c r="AC322" s="1247"/>
      <c r="AD322" s="1247"/>
      <c r="AE322" s="1196" t="s">
        <v>496</v>
      </c>
      <c r="AF322" s="1197"/>
      <c r="AG322" s="1198"/>
      <c r="AH322" s="1198"/>
      <c r="AI322" s="1199"/>
      <c r="AJ322" s="478" t="s">
        <v>427</v>
      </c>
      <c r="AK322" s="477" t="s">
        <v>36</v>
      </c>
      <c r="AL322" s="476" t="s">
        <v>426</v>
      </c>
      <c r="AM322" s="1200" t="s">
        <v>425</v>
      </c>
      <c r="AN322" s="1201"/>
      <c r="AP322" s="1251" t="s">
        <v>449</v>
      </c>
      <c r="AQ322" s="1252"/>
      <c r="AR322" s="1252"/>
      <c r="AS322" s="1252"/>
      <c r="AT322" s="1252"/>
      <c r="AU322" s="1253"/>
    </row>
    <row r="323" spans="1:47" ht="13" x14ac:dyDescent="0.3">
      <c r="A323" s="1144"/>
      <c r="B323" s="1145"/>
      <c r="C323" s="1145"/>
      <c r="D323" s="1145"/>
      <c r="E323" s="1145"/>
      <c r="F323" s="1145"/>
      <c r="G323" s="1145"/>
      <c r="H323" s="1145"/>
      <c r="I323" s="1145"/>
      <c r="J323" s="1145"/>
      <c r="K323" s="1145"/>
      <c r="L323" s="1145"/>
      <c r="M323" s="1145"/>
      <c r="N323" s="1145"/>
      <c r="O323" s="1145"/>
      <c r="P323" s="1145"/>
      <c r="Q323" s="1145"/>
      <c r="R323" s="1145"/>
      <c r="S323" s="1145"/>
      <c r="T323" s="1145"/>
      <c r="U323" s="1145"/>
      <c r="V323" s="1145"/>
      <c r="W323" s="1145"/>
      <c r="X323" s="1145"/>
      <c r="Y323" s="1145"/>
      <c r="Z323" s="1145"/>
      <c r="AA323" s="1145"/>
      <c r="AB323" s="1145"/>
      <c r="AC323" s="1145"/>
      <c r="AD323" s="1145"/>
      <c r="AE323" s="1145"/>
      <c r="AF323" s="1146"/>
      <c r="AG323" s="1153" t="s">
        <v>424</v>
      </c>
      <c r="AH323" s="1154"/>
      <c r="AI323" s="1157" t="s">
        <v>423</v>
      </c>
      <c r="AJ323" s="1159" t="s">
        <v>422</v>
      </c>
      <c r="AK323" s="1161"/>
      <c r="AL323" s="1161"/>
      <c r="AM323" s="1157" t="s">
        <v>421</v>
      </c>
      <c r="AN323" s="1162" t="s">
        <v>420</v>
      </c>
      <c r="AP323" s="1157" t="s">
        <v>423</v>
      </c>
      <c r="AQ323" s="1159" t="s">
        <v>422</v>
      </c>
      <c r="AR323" s="1161"/>
      <c r="AS323" s="1161"/>
      <c r="AT323" s="1157" t="s">
        <v>421</v>
      </c>
      <c r="AU323" s="1162" t="s">
        <v>420</v>
      </c>
    </row>
    <row r="324" spans="1:47" ht="13.5" thickBot="1" x14ac:dyDescent="0.35">
      <c r="A324" s="1147"/>
      <c r="B324" s="1148"/>
      <c r="C324" s="1148"/>
      <c r="D324" s="1148"/>
      <c r="E324" s="1148"/>
      <c r="F324" s="1148"/>
      <c r="G324" s="1148"/>
      <c r="H324" s="1148"/>
      <c r="I324" s="1148"/>
      <c r="J324" s="1148"/>
      <c r="K324" s="1148"/>
      <c r="L324" s="1148"/>
      <c r="M324" s="1148"/>
      <c r="N324" s="1148"/>
      <c r="O324" s="1148"/>
      <c r="P324" s="1148"/>
      <c r="Q324" s="1148"/>
      <c r="R324" s="1148"/>
      <c r="S324" s="1148"/>
      <c r="T324" s="1148"/>
      <c r="U324" s="1148"/>
      <c r="V324" s="1148"/>
      <c r="W324" s="1148"/>
      <c r="X324" s="1148"/>
      <c r="Y324" s="1148"/>
      <c r="Z324" s="1148"/>
      <c r="AA324" s="1148"/>
      <c r="AB324" s="1148"/>
      <c r="AC324" s="1148"/>
      <c r="AD324" s="1148"/>
      <c r="AE324" s="1148"/>
      <c r="AF324" s="1149"/>
      <c r="AG324" s="1155"/>
      <c r="AH324" s="1156"/>
      <c r="AI324" s="1158"/>
      <c r="AJ324" s="475" t="s">
        <v>419</v>
      </c>
      <c r="AK324" s="475" t="s">
        <v>418</v>
      </c>
      <c r="AL324" s="475" t="s">
        <v>417</v>
      </c>
      <c r="AM324" s="1158"/>
      <c r="AN324" s="1163"/>
      <c r="AP324" s="1254"/>
      <c r="AQ324" s="575" t="s">
        <v>419</v>
      </c>
      <c r="AR324" s="575" t="s">
        <v>418</v>
      </c>
      <c r="AS324" s="575" t="s">
        <v>521</v>
      </c>
      <c r="AT324" s="1254"/>
      <c r="AU324" s="1255"/>
    </row>
    <row r="325" spans="1:47" ht="15.5" x14ac:dyDescent="0.35">
      <c r="A325" s="1147"/>
      <c r="B325" s="1148"/>
      <c r="C325" s="1148"/>
      <c r="D325" s="1148"/>
      <c r="E325" s="1148"/>
      <c r="F325" s="1148"/>
      <c r="G325" s="1148"/>
      <c r="H325" s="1148"/>
      <c r="I325" s="1148"/>
      <c r="J325" s="1148"/>
      <c r="K325" s="1148"/>
      <c r="L325" s="1148"/>
      <c r="M325" s="1148"/>
      <c r="N325" s="1148"/>
      <c r="O325" s="1148"/>
      <c r="P325" s="1148"/>
      <c r="Q325" s="1148"/>
      <c r="R325" s="1148"/>
      <c r="S325" s="1148"/>
      <c r="T325" s="1148"/>
      <c r="U325" s="1148"/>
      <c r="V325" s="1148"/>
      <c r="W325" s="1148"/>
      <c r="X325" s="1148"/>
      <c r="Y325" s="1148"/>
      <c r="Z325" s="1148"/>
      <c r="AA325" s="1148"/>
      <c r="AB325" s="1148"/>
      <c r="AC325" s="1148"/>
      <c r="AD325" s="1148"/>
      <c r="AE325" s="1148"/>
      <c r="AF325" s="1149"/>
      <c r="AG325" s="1164"/>
      <c r="AH325" s="1165"/>
      <c r="AI325" s="468" t="s">
        <v>615</v>
      </c>
      <c r="AJ325" s="467"/>
      <c r="AK325" s="466"/>
      <c r="AL325" s="466"/>
      <c r="AM325" s="470">
        <f>70+2.6</f>
        <v>72.599999999999994</v>
      </c>
      <c r="AN325" s="465">
        <f>AM325</f>
        <v>72.599999999999994</v>
      </c>
      <c r="AP325" s="577" t="s">
        <v>621</v>
      </c>
      <c r="AQ325" s="552"/>
      <c r="AR325" s="552"/>
      <c r="AS325" s="552"/>
      <c r="AT325" s="576"/>
      <c r="AU325" s="552"/>
    </row>
    <row r="326" spans="1:47" ht="15.5" x14ac:dyDescent="0.35">
      <c r="A326" s="1147"/>
      <c r="B326" s="1148"/>
      <c r="C326" s="1148"/>
      <c r="D326" s="1148"/>
      <c r="E326" s="1148"/>
      <c r="F326" s="1148"/>
      <c r="G326" s="1148"/>
      <c r="H326" s="1148"/>
      <c r="I326" s="1148"/>
      <c r="J326" s="1148"/>
      <c r="K326" s="1148"/>
      <c r="L326" s="1148"/>
      <c r="M326" s="1148"/>
      <c r="N326" s="1148"/>
      <c r="O326" s="1148"/>
      <c r="P326" s="1148"/>
      <c r="Q326" s="1148"/>
      <c r="R326" s="1148"/>
      <c r="S326" s="1148"/>
      <c r="T326" s="1148"/>
      <c r="U326" s="1148"/>
      <c r="V326" s="1148"/>
      <c r="W326" s="1148"/>
      <c r="X326" s="1148"/>
      <c r="Y326" s="1148"/>
      <c r="Z326" s="1148"/>
      <c r="AA326" s="1148"/>
      <c r="AB326" s="1148"/>
      <c r="AC326" s="1148"/>
      <c r="AD326" s="1148"/>
      <c r="AE326" s="1148"/>
      <c r="AF326" s="1149"/>
      <c r="AG326" s="1166"/>
      <c r="AH326" s="1167"/>
      <c r="AI326" s="445" t="s">
        <v>707</v>
      </c>
      <c r="AJ326" s="467"/>
      <c r="AK326" s="466">
        <v>2.2999999999999998</v>
      </c>
      <c r="AL326" s="467">
        <v>4.7</v>
      </c>
      <c r="AM326" s="470"/>
      <c r="AN326" s="465">
        <f>AK326*AL326</f>
        <v>10.809999999999999</v>
      </c>
      <c r="AP326" s="578" t="s">
        <v>450</v>
      </c>
      <c r="AQ326" s="552">
        <v>1.5</v>
      </c>
      <c r="AR326" s="552">
        <v>1.3</v>
      </c>
      <c r="AS326" s="552"/>
      <c r="AT326" s="576">
        <v>5</v>
      </c>
      <c r="AU326" s="552">
        <f>AQ326*AR326*AT326</f>
        <v>9.75</v>
      </c>
    </row>
    <row r="327" spans="1:47" ht="15.5" x14ac:dyDescent="0.35">
      <c r="A327" s="1147"/>
      <c r="B327" s="1148"/>
      <c r="C327" s="1148"/>
      <c r="D327" s="1148"/>
      <c r="E327" s="1148"/>
      <c r="F327" s="1148"/>
      <c r="G327" s="1148"/>
      <c r="H327" s="1148"/>
      <c r="I327" s="1148"/>
      <c r="J327" s="1148"/>
      <c r="K327" s="1148"/>
      <c r="L327" s="1148"/>
      <c r="M327" s="1148"/>
      <c r="N327" s="1148"/>
      <c r="O327" s="1148"/>
      <c r="P327" s="1148"/>
      <c r="Q327" s="1148"/>
      <c r="R327" s="1148"/>
      <c r="S327" s="1148"/>
      <c r="T327" s="1148"/>
      <c r="U327" s="1148"/>
      <c r="V327" s="1148"/>
      <c r="W327" s="1148"/>
      <c r="X327" s="1148"/>
      <c r="Y327" s="1148"/>
      <c r="Z327" s="1148"/>
      <c r="AA327" s="1148"/>
      <c r="AB327" s="1148"/>
      <c r="AC327" s="1148"/>
      <c r="AD327" s="1148"/>
      <c r="AE327" s="1148"/>
      <c r="AF327" s="1149"/>
      <c r="AG327" s="1166"/>
      <c r="AH327" s="1167"/>
      <c r="AI327" s="468" t="s">
        <v>616</v>
      </c>
      <c r="AJ327" s="467"/>
      <c r="AK327" s="466"/>
      <c r="AL327" s="466"/>
      <c r="AM327" s="470">
        <f>20+3</f>
        <v>23</v>
      </c>
      <c r="AN327" s="465">
        <f>AM327</f>
        <v>23</v>
      </c>
      <c r="AP327" s="578" t="s">
        <v>450</v>
      </c>
      <c r="AQ327" s="552">
        <v>0.3</v>
      </c>
      <c r="AR327" s="552">
        <v>1.3</v>
      </c>
      <c r="AS327" s="552"/>
      <c r="AT327" s="576">
        <v>1</v>
      </c>
      <c r="AU327" s="552">
        <f>AQ327*AR327*AT327</f>
        <v>0.39</v>
      </c>
    </row>
    <row r="328" spans="1:47" ht="15.5" x14ac:dyDescent="0.35">
      <c r="A328" s="1147"/>
      <c r="B328" s="1148"/>
      <c r="C328" s="1148"/>
      <c r="D328" s="1148"/>
      <c r="E328" s="1148"/>
      <c r="F328" s="1148"/>
      <c r="G328" s="1148"/>
      <c r="H328" s="1148"/>
      <c r="I328" s="1148"/>
      <c r="J328" s="1148"/>
      <c r="K328" s="1148"/>
      <c r="L328" s="1148"/>
      <c r="M328" s="1148"/>
      <c r="N328" s="1148"/>
      <c r="O328" s="1148"/>
      <c r="P328" s="1148"/>
      <c r="Q328" s="1148"/>
      <c r="R328" s="1148"/>
      <c r="S328" s="1148"/>
      <c r="T328" s="1148"/>
      <c r="U328" s="1148"/>
      <c r="V328" s="1148"/>
      <c r="W328" s="1148"/>
      <c r="X328" s="1148"/>
      <c r="Y328" s="1148"/>
      <c r="Z328" s="1148"/>
      <c r="AA328" s="1148"/>
      <c r="AB328" s="1148"/>
      <c r="AC328" s="1148"/>
      <c r="AD328" s="1148"/>
      <c r="AE328" s="1148"/>
      <c r="AF328" s="1149"/>
      <c r="AG328" s="1166"/>
      <c r="AH328" s="1167"/>
      <c r="AI328" s="468" t="s">
        <v>626</v>
      </c>
      <c r="AJ328" s="467"/>
      <c r="AK328" s="466"/>
      <c r="AL328" s="466"/>
      <c r="AM328" s="470">
        <f>12*2</f>
        <v>24</v>
      </c>
      <c r="AN328" s="465">
        <f>AM328</f>
        <v>24</v>
      </c>
      <c r="AP328" s="578" t="s">
        <v>624</v>
      </c>
      <c r="AQ328" s="552"/>
      <c r="AR328" s="552">
        <v>2.1</v>
      </c>
      <c r="AS328" s="552">
        <v>1</v>
      </c>
      <c r="AT328" s="576"/>
      <c r="AU328" s="552">
        <f>AR328*AS328</f>
        <v>2.1</v>
      </c>
    </row>
    <row r="329" spans="1:47" ht="15.5" x14ac:dyDescent="0.35">
      <c r="A329" s="1147"/>
      <c r="B329" s="1148"/>
      <c r="C329" s="1148"/>
      <c r="D329" s="1148"/>
      <c r="E329" s="1148"/>
      <c r="F329" s="1148"/>
      <c r="G329" s="1148"/>
      <c r="H329" s="1148"/>
      <c r="I329" s="1148"/>
      <c r="J329" s="1148"/>
      <c r="K329" s="1148"/>
      <c r="L329" s="1148"/>
      <c r="M329" s="1148"/>
      <c r="N329" s="1148"/>
      <c r="O329" s="1148"/>
      <c r="P329" s="1148"/>
      <c r="Q329" s="1148"/>
      <c r="R329" s="1148"/>
      <c r="S329" s="1148"/>
      <c r="T329" s="1148"/>
      <c r="U329" s="1148"/>
      <c r="V329" s="1148"/>
      <c r="W329" s="1148"/>
      <c r="X329" s="1148"/>
      <c r="Y329" s="1148"/>
      <c r="Z329" s="1148"/>
      <c r="AA329" s="1148"/>
      <c r="AB329" s="1148"/>
      <c r="AC329" s="1148"/>
      <c r="AD329" s="1148"/>
      <c r="AE329" s="1148"/>
      <c r="AF329" s="1149"/>
      <c r="AG329" s="1166"/>
      <c r="AH329" s="1167"/>
      <c r="AI329" s="468" t="s">
        <v>453</v>
      </c>
      <c r="AJ329" s="467"/>
      <c r="AK329" s="466">
        <v>2.5</v>
      </c>
      <c r="AL329" s="467">
        <v>28</v>
      </c>
      <c r="AM329" s="470"/>
      <c r="AN329" s="465">
        <f>AK329*AL329</f>
        <v>70</v>
      </c>
      <c r="AP329" s="578" t="s">
        <v>623</v>
      </c>
      <c r="AQ329" s="552"/>
      <c r="AR329" s="552"/>
      <c r="AS329" s="552"/>
      <c r="AT329" s="576"/>
      <c r="AU329" s="552"/>
    </row>
    <row r="330" spans="1:47" ht="31" x14ac:dyDescent="0.35">
      <c r="A330" s="1147"/>
      <c r="B330" s="1148"/>
      <c r="C330" s="1148"/>
      <c r="D330" s="1148"/>
      <c r="E330" s="1148"/>
      <c r="F330" s="1148"/>
      <c r="G330" s="1148"/>
      <c r="H330" s="1148"/>
      <c r="I330" s="1148"/>
      <c r="J330" s="1148"/>
      <c r="K330" s="1148"/>
      <c r="L330" s="1148"/>
      <c r="M330" s="1148"/>
      <c r="N330" s="1148"/>
      <c r="O330" s="1148"/>
      <c r="P330" s="1148"/>
      <c r="Q330" s="1148"/>
      <c r="R330" s="1148"/>
      <c r="S330" s="1148"/>
      <c r="T330" s="1148"/>
      <c r="U330" s="1148"/>
      <c r="V330" s="1148"/>
      <c r="W330" s="1148"/>
      <c r="X330" s="1148"/>
      <c r="Y330" s="1148"/>
      <c r="Z330" s="1148"/>
      <c r="AA330" s="1148"/>
      <c r="AB330" s="1148"/>
      <c r="AC330" s="1148"/>
      <c r="AD330" s="1148"/>
      <c r="AE330" s="1148"/>
      <c r="AF330" s="1149"/>
      <c r="AG330" s="1166"/>
      <c r="AH330" s="1167"/>
      <c r="AI330" s="468" t="s">
        <v>708</v>
      </c>
      <c r="AJ330" s="467"/>
      <c r="AK330" s="466">
        <v>2.1</v>
      </c>
      <c r="AL330" s="466">
        <f>1.9+7.3</f>
        <v>9.1999999999999993</v>
      </c>
      <c r="AM330" s="470"/>
      <c r="AN330" s="465">
        <f>AK330*AL330</f>
        <v>19.32</v>
      </c>
      <c r="AP330" s="578" t="s">
        <v>450</v>
      </c>
      <c r="AQ330" s="552">
        <v>1.5</v>
      </c>
      <c r="AR330" s="552">
        <v>1.3</v>
      </c>
      <c r="AS330" s="552"/>
      <c r="AT330" s="576">
        <v>2</v>
      </c>
      <c r="AU330" s="552">
        <f>AQ330*AR330*AT330</f>
        <v>3.9000000000000004</v>
      </c>
    </row>
    <row r="331" spans="1:47" ht="15.5" x14ac:dyDescent="0.35">
      <c r="A331" s="1147"/>
      <c r="B331" s="1148"/>
      <c r="C331" s="1148"/>
      <c r="D331" s="1148"/>
      <c r="E331" s="1148"/>
      <c r="F331" s="1148"/>
      <c r="G331" s="1148"/>
      <c r="H331" s="1148"/>
      <c r="I331" s="1148"/>
      <c r="J331" s="1148"/>
      <c r="K331" s="1148"/>
      <c r="L331" s="1148"/>
      <c r="M331" s="1148"/>
      <c r="N331" s="1148"/>
      <c r="O331" s="1148"/>
      <c r="P331" s="1148"/>
      <c r="Q331" s="1148"/>
      <c r="R331" s="1148"/>
      <c r="S331" s="1148"/>
      <c r="T331" s="1148"/>
      <c r="U331" s="1148"/>
      <c r="V331" s="1148"/>
      <c r="W331" s="1148"/>
      <c r="X331" s="1148"/>
      <c r="Y331" s="1148"/>
      <c r="Z331" s="1148"/>
      <c r="AA331" s="1148"/>
      <c r="AB331" s="1148"/>
      <c r="AC331" s="1148"/>
      <c r="AD331" s="1148"/>
      <c r="AE331" s="1148"/>
      <c r="AF331" s="1149"/>
      <c r="AG331" s="1166"/>
      <c r="AH331" s="1167"/>
      <c r="AI331" s="468"/>
      <c r="AJ331" s="467"/>
      <c r="AK331" s="466"/>
      <c r="AL331" s="466"/>
      <c r="AM331" s="466"/>
      <c r="AN331" s="465"/>
      <c r="AP331" s="578" t="s">
        <v>624</v>
      </c>
      <c r="AQ331" s="552"/>
      <c r="AR331" s="552">
        <v>2.1</v>
      </c>
      <c r="AS331" s="552">
        <v>1</v>
      </c>
      <c r="AT331" s="576"/>
      <c r="AU331" s="552">
        <f>AR331*AS331</f>
        <v>2.1</v>
      </c>
    </row>
    <row r="332" spans="1:47" ht="15.5" x14ac:dyDescent="0.35">
      <c r="A332" s="1147"/>
      <c r="B332" s="1148"/>
      <c r="C332" s="1148"/>
      <c r="D332" s="1148"/>
      <c r="E332" s="1148"/>
      <c r="F332" s="1148"/>
      <c r="G332" s="1148"/>
      <c r="H332" s="1148"/>
      <c r="I332" s="1148"/>
      <c r="J332" s="1148"/>
      <c r="K332" s="1148"/>
      <c r="L332" s="1148"/>
      <c r="M332" s="1148"/>
      <c r="N332" s="1148"/>
      <c r="O332" s="1148"/>
      <c r="P332" s="1148"/>
      <c r="Q332" s="1148"/>
      <c r="R332" s="1148"/>
      <c r="S332" s="1148"/>
      <c r="T332" s="1148"/>
      <c r="U332" s="1148"/>
      <c r="V332" s="1148"/>
      <c r="W332" s="1148"/>
      <c r="X332" s="1148"/>
      <c r="Y332" s="1148"/>
      <c r="Z332" s="1148"/>
      <c r="AA332" s="1148"/>
      <c r="AB332" s="1148"/>
      <c r="AC332" s="1148"/>
      <c r="AD332" s="1148"/>
      <c r="AE332" s="1148"/>
      <c r="AF332" s="1149"/>
      <c r="AG332" s="1166"/>
      <c r="AH332" s="1167"/>
      <c r="AI332" s="468"/>
      <c r="AJ332" s="467"/>
      <c r="AK332" s="466"/>
      <c r="AL332" s="466"/>
      <c r="AM332" s="466"/>
      <c r="AN332" s="465"/>
      <c r="AP332" s="577" t="s">
        <v>453</v>
      </c>
      <c r="AQ332" s="552"/>
      <c r="AR332" s="552"/>
      <c r="AS332" s="552"/>
      <c r="AT332" s="576"/>
      <c r="AU332" s="552"/>
    </row>
    <row r="333" spans="1:47" ht="15.5" x14ac:dyDescent="0.35">
      <c r="A333" s="1147"/>
      <c r="B333" s="1148"/>
      <c r="C333" s="1148"/>
      <c r="D333" s="1148"/>
      <c r="E333" s="1148"/>
      <c r="F333" s="1148"/>
      <c r="G333" s="1148"/>
      <c r="H333" s="1148"/>
      <c r="I333" s="1148"/>
      <c r="J333" s="1148"/>
      <c r="K333" s="1148"/>
      <c r="L333" s="1148"/>
      <c r="M333" s="1148"/>
      <c r="N333" s="1148"/>
      <c r="O333" s="1148"/>
      <c r="P333" s="1148"/>
      <c r="Q333" s="1148"/>
      <c r="R333" s="1148"/>
      <c r="S333" s="1148"/>
      <c r="T333" s="1148"/>
      <c r="U333" s="1148"/>
      <c r="V333" s="1148"/>
      <c r="W333" s="1148"/>
      <c r="X333" s="1148"/>
      <c r="Y333" s="1148"/>
      <c r="Z333" s="1148"/>
      <c r="AA333" s="1148"/>
      <c r="AB333" s="1148"/>
      <c r="AC333" s="1148"/>
      <c r="AD333" s="1148"/>
      <c r="AE333" s="1148"/>
      <c r="AF333" s="1149"/>
      <c r="AG333" s="1166"/>
      <c r="AH333" s="1167"/>
      <c r="AI333" s="468" t="s">
        <v>916</v>
      </c>
      <c r="AJ333" s="467"/>
      <c r="AK333" s="466">
        <v>2.5</v>
      </c>
      <c r="AL333" s="466">
        <v>42.7</v>
      </c>
      <c r="AM333" s="470"/>
      <c r="AN333" s="465">
        <f>AK333*AL333</f>
        <v>106.75</v>
      </c>
      <c r="AP333" s="578" t="s">
        <v>450</v>
      </c>
      <c r="AQ333" s="552">
        <v>1.5</v>
      </c>
      <c r="AR333" s="552">
        <v>1.3</v>
      </c>
      <c r="AS333" s="552"/>
      <c r="AT333" s="576">
        <v>2</v>
      </c>
      <c r="AU333" s="552">
        <f>AQ333*AR333*AT333</f>
        <v>3.9000000000000004</v>
      </c>
    </row>
    <row r="334" spans="1:47" ht="31" x14ac:dyDescent="0.35">
      <c r="A334" s="1147"/>
      <c r="B334" s="1148"/>
      <c r="C334" s="1148"/>
      <c r="D334" s="1148"/>
      <c r="E334" s="1148"/>
      <c r="F334" s="1148"/>
      <c r="G334" s="1148"/>
      <c r="H334" s="1148"/>
      <c r="I334" s="1148"/>
      <c r="J334" s="1148"/>
      <c r="K334" s="1148"/>
      <c r="L334" s="1148"/>
      <c r="M334" s="1148"/>
      <c r="N334" s="1148"/>
      <c r="O334" s="1148"/>
      <c r="P334" s="1148"/>
      <c r="Q334" s="1148"/>
      <c r="R334" s="1148"/>
      <c r="S334" s="1148"/>
      <c r="T334" s="1148"/>
      <c r="U334" s="1148"/>
      <c r="V334" s="1148"/>
      <c r="W334" s="1148"/>
      <c r="X334" s="1148"/>
      <c r="Y334" s="1148"/>
      <c r="Z334" s="1148"/>
      <c r="AA334" s="1148"/>
      <c r="AB334" s="1148"/>
      <c r="AC334" s="1148"/>
      <c r="AD334" s="1148"/>
      <c r="AE334" s="1148"/>
      <c r="AF334" s="1149"/>
      <c r="AG334" s="1166"/>
      <c r="AH334" s="1167"/>
      <c r="AI334" s="468" t="s">
        <v>917</v>
      </c>
      <c r="AJ334" s="467"/>
      <c r="AK334" s="466"/>
      <c r="AL334" s="466"/>
      <c r="AM334" s="466">
        <v>14.5</v>
      </c>
      <c r="AN334" s="465">
        <f>AM334</f>
        <v>14.5</v>
      </c>
      <c r="AP334" s="578" t="s">
        <v>450</v>
      </c>
      <c r="AQ334" s="552">
        <v>0.5</v>
      </c>
      <c r="AR334" s="552">
        <v>1.3</v>
      </c>
      <c r="AS334" s="552"/>
      <c r="AT334" s="576">
        <v>2</v>
      </c>
      <c r="AU334" s="552">
        <f>AQ334*AR334*AT334</f>
        <v>1.3</v>
      </c>
    </row>
    <row r="335" spans="1:47" ht="15.5" x14ac:dyDescent="0.35">
      <c r="A335" s="1147"/>
      <c r="B335" s="1148"/>
      <c r="C335" s="1148"/>
      <c r="D335" s="1148"/>
      <c r="E335" s="1148"/>
      <c r="F335" s="1148"/>
      <c r="G335" s="1148"/>
      <c r="H335" s="1148"/>
      <c r="I335" s="1148"/>
      <c r="J335" s="1148"/>
      <c r="K335" s="1148"/>
      <c r="L335" s="1148"/>
      <c r="M335" s="1148"/>
      <c r="N335" s="1148"/>
      <c r="O335" s="1148"/>
      <c r="P335" s="1148"/>
      <c r="Q335" s="1148"/>
      <c r="R335" s="1148"/>
      <c r="S335" s="1148"/>
      <c r="T335" s="1148"/>
      <c r="U335" s="1148"/>
      <c r="V335" s="1148"/>
      <c r="W335" s="1148"/>
      <c r="X335" s="1148"/>
      <c r="Y335" s="1148"/>
      <c r="Z335" s="1148"/>
      <c r="AA335" s="1148"/>
      <c r="AB335" s="1148"/>
      <c r="AC335" s="1148"/>
      <c r="AD335" s="1148"/>
      <c r="AE335" s="1148"/>
      <c r="AF335" s="1149"/>
      <c r="AG335" s="1166"/>
      <c r="AH335" s="1167"/>
      <c r="AI335" s="468"/>
      <c r="AJ335" s="467"/>
      <c r="AK335" s="466"/>
      <c r="AL335" s="466"/>
      <c r="AM335" s="466"/>
      <c r="AN335" s="465"/>
      <c r="AP335" s="578" t="s">
        <v>625</v>
      </c>
      <c r="AQ335" s="552">
        <v>1.2</v>
      </c>
      <c r="AR335" s="552">
        <v>0.5</v>
      </c>
      <c r="AS335" s="552"/>
      <c r="AT335" s="576">
        <v>1</v>
      </c>
      <c r="AU335" s="552">
        <f>AQ335*AR335*AT335</f>
        <v>0.6</v>
      </c>
    </row>
    <row r="336" spans="1:47" ht="31" x14ac:dyDescent="0.35">
      <c r="A336" s="1147"/>
      <c r="B336" s="1148"/>
      <c r="C336" s="1148"/>
      <c r="D336" s="1148"/>
      <c r="E336" s="1148"/>
      <c r="F336" s="1148"/>
      <c r="G336" s="1148"/>
      <c r="H336" s="1148"/>
      <c r="I336" s="1148"/>
      <c r="J336" s="1148"/>
      <c r="K336" s="1148"/>
      <c r="L336" s="1148"/>
      <c r="M336" s="1148"/>
      <c r="N336" s="1148"/>
      <c r="O336" s="1148"/>
      <c r="P336" s="1148"/>
      <c r="Q336" s="1148"/>
      <c r="R336" s="1148"/>
      <c r="S336" s="1148"/>
      <c r="T336" s="1148"/>
      <c r="U336" s="1148"/>
      <c r="V336" s="1148"/>
      <c r="W336" s="1148"/>
      <c r="X336" s="1148"/>
      <c r="Y336" s="1148"/>
      <c r="Z336" s="1148"/>
      <c r="AA336" s="1148"/>
      <c r="AB336" s="1148"/>
      <c r="AC336" s="1148"/>
      <c r="AD336" s="1148"/>
      <c r="AE336" s="1148"/>
      <c r="AF336" s="1149"/>
      <c r="AG336" s="1166"/>
      <c r="AH336" s="1167"/>
      <c r="AI336" s="468" t="s">
        <v>710</v>
      </c>
      <c r="AJ336" s="467"/>
      <c r="AK336" s="467">
        <v>1.2</v>
      </c>
      <c r="AL336" s="466">
        <f>6.2+6.2</f>
        <v>12.4</v>
      </c>
      <c r="AM336" s="470"/>
      <c r="AN336" s="465">
        <f t="shared" ref="AN336" si="4">AK336*AL336</f>
        <v>14.879999999999999</v>
      </c>
      <c r="AP336" s="578" t="s">
        <v>625</v>
      </c>
      <c r="AQ336" s="552">
        <v>0.7</v>
      </c>
      <c r="AR336" s="552">
        <v>0.5</v>
      </c>
      <c r="AS336" s="552"/>
      <c r="AT336" s="576">
        <v>1</v>
      </c>
      <c r="AU336" s="552">
        <f>AQ336*AR336*AT336</f>
        <v>0.35</v>
      </c>
    </row>
    <row r="337" spans="1:47" ht="15.5" x14ac:dyDescent="0.35">
      <c r="A337" s="1147"/>
      <c r="B337" s="1148"/>
      <c r="C337" s="1148"/>
      <c r="D337" s="1148"/>
      <c r="E337" s="1148"/>
      <c r="F337" s="1148"/>
      <c r="G337" s="1148"/>
      <c r="H337" s="1148"/>
      <c r="I337" s="1148"/>
      <c r="J337" s="1148"/>
      <c r="K337" s="1148"/>
      <c r="L337" s="1148"/>
      <c r="M337" s="1148"/>
      <c r="N337" s="1148"/>
      <c r="O337" s="1148"/>
      <c r="P337" s="1148"/>
      <c r="Q337" s="1148"/>
      <c r="R337" s="1148"/>
      <c r="S337" s="1148"/>
      <c r="T337" s="1148"/>
      <c r="U337" s="1148"/>
      <c r="V337" s="1148"/>
      <c r="W337" s="1148"/>
      <c r="X337" s="1148"/>
      <c r="Y337" s="1148"/>
      <c r="Z337" s="1148"/>
      <c r="AA337" s="1148"/>
      <c r="AB337" s="1148"/>
      <c r="AC337" s="1148"/>
      <c r="AD337" s="1148"/>
      <c r="AE337" s="1148"/>
      <c r="AF337" s="1149"/>
      <c r="AG337" s="545"/>
      <c r="AH337" s="546"/>
      <c r="AI337" s="468"/>
      <c r="AJ337" s="467"/>
      <c r="AK337" s="466"/>
      <c r="AL337" s="466"/>
      <c r="AM337" s="466"/>
      <c r="AN337" s="465"/>
      <c r="AP337" s="811" t="s">
        <v>706</v>
      </c>
      <c r="AQ337" s="552">
        <v>0.7</v>
      </c>
      <c r="AR337" s="552">
        <v>0.5</v>
      </c>
      <c r="AS337" s="552"/>
      <c r="AT337" s="576">
        <v>1</v>
      </c>
      <c r="AU337" s="552">
        <f>AQ337*AR337*AT337</f>
        <v>0.35</v>
      </c>
    </row>
    <row r="338" spans="1:47" ht="15.5" x14ac:dyDescent="0.35">
      <c r="A338" s="1147"/>
      <c r="B338" s="1148"/>
      <c r="C338" s="1148"/>
      <c r="D338" s="1148"/>
      <c r="E338" s="1148"/>
      <c r="F338" s="1148"/>
      <c r="G338" s="1148"/>
      <c r="H338" s="1148"/>
      <c r="I338" s="1148"/>
      <c r="J338" s="1148"/>
      <c r="K338" s="1148"/>
      <c r="L338" s="1148"/>
      <c r="M338" s="1148"/>
      <c r="N338" s="1148"/>
      <c r="O338" s="1148"/>
      <c r="P338" s="1148"/>
      <c r="Q338" s="1148"/>
      <c r="R338" s="1148"/>
      <c r="S338" s="1148"/>
      <c r="T338" s="1148"/>
      <c r="U338" s="1148"/>
      <c r="V338" s="1148"/>
      <c r="W338" s="1148"/>
      <c r="X338" s="1148"/>
      <c r="Y338" s="1148"/>
      <c r="Z338" s="1148"/>
      <c r="AA338" s="1148"/>
      <c r="AB338" s="1148"/>
      <c r="AC338" s="1148"/>
      <c r="AD338" s="1148"/>
      <c r="AE338" s="1148"/>
      <c r="AF338" s="1149"/>
      <c r="AG338" s="545"/>
      <c r="AH338" s="546"/>
      <c r="AI338" s="468"/>
      <c r="AJ338" s="467"/>
      <c r="AK338" s="466"/>
      <c r="AL338" s="466"/>
      <c r="AM338" s="466"/>
      <c r="AN338" s="465"/>
      <c r="AP338" s="811" t="s">
        <v>649</v>
      </c>
      <c r="AQ338" s="691"/>
      <c r="AR338" s="691">
        <v>2.1</v>
      </c>
      <c r="AS338" s="691">
        <v>1</v>
      </c>
      <c r="AT338" s="812">
        <v>1</v>
      </c>
      <c r="AU338" s="691">
        <f>AR338*AS338*AT338</f>
        <v>2.1</v>
      </c>
    </row>
    <row r="339" spans="1:47" ht="16" thickBot="1" x14ac:dyDescent="0.4">
      <c r="A339" s="1147"/>
      <c r="B339" s="1148"/>
      <c r="C339" s="1148"/>
      <c r="D339" s="1148"/>
      <c r="E339" s="1148"/>
      <c r="F339" s="1148"/>
      <c r="G339" s="1148"/>
      <c r="H339" s="1148"/>
      <c r="I339" s="1148"/>
      <c r="J339" s="1148"/>
      <c r="K339" s="1148"/>
      <c r="L339" s="1148"/>
      <c r="M339" s="1148"/>
      <c r="N339" s="1148"/>
      <c r="O339" s="1148"/>
      <c r="P339" s="1148"/>
      <c r="Q339" s="1148"/>
      <c r="R339" s="1148"/>
      <c r="S339" s="1148"/>
      <c r="T339" s="1148"/>
      <c r="U339" s="1148"/>
      <c r="V339" s="1148"/>
      <c r="W339" s="1148"/>
      <c r="X339" s="1148"/>
      <c r="Y339" s="1148"/>
      <c r="Z339" s="1148"/>
      <c r="AA339" s="1148"/>
      <c r="AB339" s="1148"/>
      <c r="AC339" s="1148"/>
      <c r="AD339" s="1148"/>
      <c r="AE339" s="1148"/>
      <c r="AF339" s="1149"/>
      <c r="AG339" s="545"/>
      <c r="AH339" s="546"/>
      <c r="AI339" s="468"/>
      <c r="AJ339" s="467"/>
      <c r="AK339" s="467"/>
      <c r="AL339" s="466"/>
      <c r="AM339" s="466"/>
      <c r="AN339" s="465"/>
      <c r="AP339" s="811" t="s">
        <v>451</v>
      </c>
      <c r="AQ339" s="691"/>
      <c r="AR339" s="691">
        <v>2.1</v>
      </c>
      <c r="AS339" s="691">
        <v>1.2</v>
      </c>
      <c r="AT339" s="812">
        <v>2</v>
      </c>
      <c r="AU339" s="691">
        <f>AR339*AS339*AT339</f>
        <v>5.04</v>
      </c>
    </row>
    <row r="340" spans="1:47" ht="16" thickBot="1" x14ac:dyDescent="0.4">
      <c r="A340" s="1147"/>
      <c r="B340" s="1148"/>
      <c r="C340" s="1148"/>
      <c r="D340" s="1148"/>
      <c r="E340" s="1148"/>
      <c r="F340" s="1148"/>
      <c r="G340" s="1148"/>
      <c r="H340" s="1148"/>
      <c r="I340" s="1148"/>
      <c r="J340" s="1148"/>
      <c r="K340" s="1148"/>
      <c r="L340" s="1148"/>
      <c r="M340" s="1148"/>
      <c r="N340" s="1148"/>
      <c r="O340" s="1148"/>
      <c r="P340" s="1148"/>
      <c r="Q340" s="1148"/>
      <c r="R340" s="1148"/>
      <c r="S340" s="1148"/>
      <c r="T340" s="1148"/>
      <c r="U340" s="1148"/>
      <c r="V340" s="1148"/>
      <c r="W340" s="1148"/>
      <c r="X340" s="1148"/>
      <c r="Y340" s="1148"/>
      <c r="Z340" s="1148"/>
      <c r="AA340" s="1148"/>
      <c r="AB340" s="1148"/>
      <c r="AC340" s="1148"/>
      <c r="AD340" s="1148"/>
      <c r="AE340" s="1148"/>
      <c r="AF340" s="1149"/>
      <c r="AG340" s="545"/>
      <c r="AH340" s="546"/>
      <c r="AI340" s="468"/>
      <c r="AJ340" s="467"/>
      <c r="AK340" s="467"/>
      <c r="AL340" s="466"/>
      <c r="AM340" s="466"/>
      <c r="AN340" s="465"/>
      <c r="AP340" s="1256" t="s">
        <v>415</v>
      </c>
      <c r="AQ340" s="1257"/>
      <c r="AR340" s="1257"/>
      <c r="AS340" s="1257"/>
      <c r="AT340" s="1258"/>
      <c r="AU340" s="813">
        <f>SUM(AU326:AU339)</f>
        <v>31.880000000000006</v>
      </c>
    </row>
    <row r="341" spans="1:47" ht="15.5" x14ac:dyDescent="0.35">
      <c r="A341" s="1147"/>
      <c r="B341" s="1148"/>
      <c r="C341" s="1148"/>
      <c r="D341" s="1148"/>
      <c r="E341" s="1148"/>
      <c r="F341" s="1148"/>
      <c r="G341" s="1148"/>
      <c r="H341" s="1148"/>
      <c r="I341" s="1148"/>
      <c r="J341" s="1148"/>
      <c r="K341" s="1148"/>
      <c r="L341" s="1148"/>
      <c r="M341" s="1148"/>
      <c r="N341" s="1148"/>
      <c r="O341" s="1148"/>
      <c r="P341" s="1148"/>
      <c r="Q341" s="1148"/>
      <c r="R341" s="1148"/>
      <c r="S341" s="1148"/>
      <c r="T341" s="1148"/>
      <c r="U341" s="1148"/>
      <c r="V341" s="1148"/>
      <c r="W341" s="1148"/>
      <c r="X341" s="1148"/>
      <c r="Y341" s="1148"/>
      <c r="Z341" s="1148"/>
      <c r="AA341" s="1148"/>
      <c r="AB341" s="1148"/>
      <c r="AC341" s="1148"/>
      <c r="AD341" s="1148"/>
      <c r="AE341" s="1148"/>
      <c r="AF341" s="1149"/>
      <c r="AG341" s="545"/>
      <c r="AH341" s="546"/>
      <c r="AI341" s="468"/>
      <c r="AJ341" s="467"/>
      <c r="AK341" s="467"/>
      <c r="AL341" s="466"/>
      <c r="AM341" s="466"/>
      <c r="AN341" s="465"/>
      <c r="AP341" s="739"/>
      <c r="AT341" s="664"/>
    </row>
    <row r="342" spans="1:47" ht="15.5" x14ac:dyDescent="0.35">
      <c r="A342" s="1147"/>
      <c r="B342" s="1148"/>
      <c r="C342" s="1148"/>
      <c r="D342" s="1148"/>
      <c r="E342" s="1148"/>
      <c r="F342" s="1148"/>
      <c r="G342" s="1148"/>
      <c r="H342" s="1148"/>
      <c r="I342" s="1148"/>
      <c r="J342" s="1148"/>
      <c r="K342" s="1148"/>
      <c r="L342" s="1148"/>
      <c r="M342" s="1148"/>
      <c r="N342" s="1148"/>
      <c r="O342" s="1148"/>
      <c r="P342" s="1148"/>
      <c r="Q342" s="1148"/>
      <c r="R342" s="1148"/>
      <c r="S342" s="1148"/>
      <c r="T342" s="1148"/>
      <c r="U342" s="1148"/>
      <c r="V342" s="1148"/>
      <c r="W342" s="1148"/>
      <c r="X342" s="1148"/>
      <c r="Y342" s="1148"/>
      <c r="Z342" s="1148"/>
      <c r="AA342" s="1148"/>
      <c r="AB342" s="1148"/>
      <c r="AC342" s="1148"/>
      <c r="AD342" s="1148"/>
      <c r="AE342" s="1148"/>
      <c r="AF342" s="1149"/>
      <c r="AG342" s="545"/>
      <c r="AH342" s="546"/>
      <c r="AI342" s="468"/>
      <c r="AJ342" s="467"/>
      <c r="AK342" s="467"/>
      <c r="AL342" s="466"/>
      <c r="AM342" s="466"/>
      <c r="AN342" s="465"/>
      <c r="AP342" s="739"/>
      <c r="AT342" s="664"/>
    </row>
    <row r="343" spans="1:47" ht="15.5" x14ac:dyDescent="0.35">
      <c r="A343" s="1147"/>
      <c r="B343" s="1148"/>
      <c r="C343" s="1148"/>
      <c r="D343" s="1148"/>
      <c r="E343" s="1148"/>
      <c r="F343" s="1148"/>
      <c r="G343" s="1148"/>
      <c r="H343" s="1148"/>
      <c r="I343" s="1148"/>
      <c r="J343" s="1148"/>
      <c r="K343" s="1148"/>
      <c r="L343" s="1148"/>
      <c r="M343" s="1148"/>
      <c r="N343" s="1148"/>
      <c r="O343" s="1148"/>
      <c r="P343" s="1148"/>
      <c r="Q343" s="1148"/>
      <c r="R343" s="1148"/>
      <c r="S343" s="1148"/>
      <c r="T343" s="1148"/>
      <c r="U343" s="1148"/>
      <c r="V343" s="1148"/>
      <c r="W343" s="1148"/>
      <c r="X343" s="1148"/>
      <c r="Y343" s="1148"/>
      <c r="Z343" s="1148"/>
      <c r="AA343" s="1148"/>
      <c r="AB343" s="1148"/>
      <c r="AC343" s="1148"/>
      <c r="AD343" s="1148"/>
      <c r="AE343" s="1148"/>
      <c r="AF343" s="1149"/>
      <c r="AG343" s="545"/>
      <c r="AH343" s="546"/>
      <c r="AI343" s="468"/>
      <c r="AJ343" s="467"/>
      <c r="AK343" s="467"/>
      <c r="AL343" s="466"/>
      <c r="AM343" s="466"/>
      <c r="AN343" s="465"/>
      <c r="AP343" s="739"/>
      <c r="AT343" s="664"/>
    </row>
    <row r="344" spans="1:47" ht="15.5" x14ac:dyDescent="0.35">
      <c r="A344" s="1147"/>
      <c r="B344" s="1148"/>
      <c r="C344" s="1148"/>
      <c r="D344" s="1148"/>
      <c r="E344" s="1148"/>
      <c r="F344" s="1148"/>
      <c r="G344" s="1148"/>
      <c r="H344" s="1148"/>
      <c r="I344" s="1148"/>
      <c r="J344" s="1148"/>
      <c r="K344" s="1148"/>
      <c r="L344" s="1148"/>
      <c r="M344" s="1148"/>
      <c r="N344" s="1148"/>
      <c r="O344" s="1148"/>
      <c r="P344" s="1148"/>
      <c r="Q344" s="1148"/>
      <c r="R344" s="1148"/>
      <c r="S344" s="1148"/>
      <c r="T344" s="1148"/>
      <c r="U344" s="1148"/>
      <c r="V344" s="1148"/>
      <c r="W344" s="1148"/>
      <c r="X344" s="1148"/>
      <c r="Y344" s="1148"/>
      <c r="Z344" s="1148"/>
      <c r="AA344" s="1148"/>
      <c r="AB344" s="1148"/>
      <c r="AC344" s="1148"/>
      <c r="AD344" s="1148"/>
      <c r="AE344" s="1148"/>
      <c r="AF344" s="1149"/>
      <c r="AG344" s="545"/>
      <c r="AH344" s="546"/>
      <c r="AI344" s="468"/>
      <c r="AJ344" s="467"/>
      <c r="AK344" s="467"/>
      <c r="AL344" s="466"/>
      <c r="AM344" s="466"/>
      <c r="AN344" s="465"/>
      <c r="AP344" s="739"/>
      <c r="AT344" s="664"/>
    </row>
    <row r="345" spans="1:47" ht="15.5" x14ac:dyDescent="0.35">
      <c r="A345" s="1147"/>
      <c r="B345" s="1148"/>
      <c r="C345" s="1148"/>
      <c r="D345" s="1148"/>
      <c r="E345" s="1148"/>
      <c r="F345" s="1148"/>
      <c r="G345" s="1148"/>
      <c r="H345" s="1148"/>
      <c r="I345" s="1148"/>
      <c r="J345" s="1148"/>
      <c r="K345" s="1148"/>
      <c r="L345" s="1148"/>
      <c r="M345" s="1148"/>
      <c r="N345" s="1148"/>
      <c r="O345" s="1148"/>
      <c r="P345" s="1148"/>
      <c r="Q345" s="1148"/>
      <c r="R345" s="1148"/>
      <c r="S345" s="1148"/>
      <c r="T345" s="1148"/>
      <c r="U345" s="1148"/>
      <c r="V345" s="1148"/>
      <c r="W345" s="1148"/>
      <c r="X345" s="1148"/>
      <c r="Y345" s="1148"/>
      <c r="Z345" s="1148"/>
      <c r="AA345" s="1148"/>
      <c r="AB345" s="1148"/>
      <c r="AC345" s="1148"/>
      <c r="AD345" s="1148"/>
      <c r="AE345" s="1148"/>
      <c r="AF345" s="1149"/>
      <c r="AG345" s="545"/>
      <c r="AH345" s="546"/>
      <c r="AI345" s="468"/>
      <c r="AJ345" s="467"/>
      <c r="AK345" s="467"/>
      <c r="AL345" s="466"/>
      <c r="AM345" s="466"/>
      <c r="AN345" s="465"/>
      <c r="AP345" s="739"/>
      <c r="AT345" s="664"/>
    </row>
    <row r="346" spans="1:47" ht="15.5" x14ac:dyDescent="0.35">
      <c r="A346" s="1147"/>
      <c r="B346" s="1148"/>
      <c r="C346" s="1148"/>
      <c r="D346" s="1148"/>
      <c r="E346" s="1148"/>
      <c r="F346" s="1148"/>
      <c r="G346" s="1148"/>
      <c r="H346" s="1148"/>
      <c r="I346" s="1148"/>
      <c r="J346" s="1148"/>
      <c r="K346" s="1148"/>
      <c r="L346" s="1148"/>
      <c r="M346" s="1148"/>
      <c r="N346" s="1148"/>
      <c r="O346" s="1148"/>
      <c r="P346" s="1148"/>
      <c r="Q346" s="1148"/>
      <c r="R346" s="1148"/>
      <c r="S346" s="1148"/>
      <c r="T346" s="1148"/>
      <c r="U346" s="1148"/>
      <c r="V346" s="1148"/>
      <c r="W346" s="1148"/>
      <c r="X346" s="1148"/>
      <c r="Y346" s="1148"/>
      <c r="Z346" s="1148"/>
      <c r="AA346" s="1148"/>
      <c r="AB346" s="1148"/>
      <c r="AC346" s="1148"/>
      <c r="AD346" s="1148"/>
      <c r="AE346" s="1148"/>
      <c r="AF346" s="1149"/>
      <c r="AG346" s="545"/>
      <c r="AH346" s="546"/>
      <c r="AI346" s="468"/>
      <c r="AJ346" s="467"/>
      <c r="AK346" s="467"/>
      <c r="AL346" s="466"/>
      <c r="AM346" s="466"/>
      <c r="AN346" s="465"/>
      <c r="AP346" s="739"/>
      <c r="AT346" s="664"/>
    </row>
    <row r="347" spans="1:47" ht="15.5" x14ac:dyDescent="0.35">
      <c r="A347" s="1147"/>
      <c r="B347" s="1148"/>
      <c r="C347" s="1148"/>
      <c r="D347" s="1148"/>
      <c r="E347" s="1148"/>
      <c r="F347" s="1148"/>
      <c r="G347" s="1148"/>
      <c r="H347" s="1148"/>
      <c r="I347" s="1148"/>
      <c r="J347" s="1148"/>
      <c r="K347" s="1148"/>
      <c r="L347" s="1148"/>
      <c r="M347" s="1148"/>
      <c r="N347" s="1148"/>
      <c r="O347" s="1148"/>
      <c r="P347" s="1148"/>
      <c r="Q347" s="1148"/>
      <c r="R347" s="1148"/>
      <c r="S347" s="1148"/>
      <c r="T347" s="1148"/>
      <c r="U347" s="1148"/>
      <c r="V347" s="1148"/>
      <c r="W347" s="1148"/>
      <c r="X347" s="1148"/>
      <c r="Y347" s="1148"/>
      <c r="Z347" s="1148"/>
      <c r="AA347" s="1148"/>
      <c r="AB347" s="1148"/>
      <c r="AC347" s="1148"/>
      <c r="AD347" s="1148"/>
      <c r="AE347" s="1148"/>
      <c r="AF347" s="1149"/>
      <c r="AG347" s="545"/>
      <c r="AH347" s="546"/>
      <c r="AI347" s="468"/>
      <c r="AJ347" s="467"/>
      <c r="AK347" s="467"/>
      <c r="AL347" s="466"/>
      <c r="AM347" s="466"/>
      <c r="AN347" s="465"/>
      <c r="AP347" s="739"/>
      <c r="AT347" s="664"/>
    </row>
    <row r="348" spans="1:47" ht="15.5" x14ac:dyDescent="0.35">
      <c r="A348" s="1147"/>
      <c r="B348" s="1148"/>
      <c r="C348" s="1148"/>
      <c r="D348" s="1148"/>
      <c r="E348" s="1148"/>
      <c r="F348" s="1148"/>
      <c r="G348" s="1148"/>
      <c r="H348" s="1148"/>
      <c r="I348" s="1148"/>
      <c r="J348" s="1148"/>
      <c r="K348" s="1148"/>
      <c r="L348" s="1148"/>
      <c r="M348" s="1148"/>
      <c r="N348" s="1148"/>
      <c r="O348" s="1148"/>
      <c r="P348" s="1148"/>
      <c r="Q348" s="1148"/>
      <c r="R348" s="1148"/>
      <c r="S348" s="1148"/>
      <c r="T348" s="1148"/>
      <c r="U348" s="1148"/>
      <c r="V348" s="1148"/>
      <c r="W348" s="1148"/>
      <c r="X348" s="1148"/>
      <c r="Y348" s="1148"/>
      <c r="Z348" s="1148"/>
      <c r="AA348" s="1148"/>
      <c r="AB348" s="1148"/>
      <c r="AC348" s="1148"/>
      <c r="AD348" s="1148"/>
      <c r="AE348" s="1148"/>
      <c r="AF348" s="1149"/>
      <c r="AG348" s="545"/>
      <c r="AH348" s="546"/>
      <c r="AI348" s="468"/>
      <c r="AJ348" s="467"/>
      <c r="AK348" s="467"/>
      <c r="AL348" s="466"/>
      <c r="AM348" s="466"/>
      <c r="AN348" s="465"/>
      <c r="AP348" s="739"/>
      <c r="AT348" s="664"/>
    </row>
    <row r="349" spans="1:47" ht="15.5" x14ac:dyDescent="0.35">
      <c r="A349" s="1147"/>
      <c r="B349" s="1148"/>
      <c r="C349" s="1148"/>
      <c r="D349" s="1148"/>
      <c r="E349" s="1148"/>
      <c r="F349" s="1148"/>
      <c r="G349" s="1148"/>
      <c r="H349" s="1148"/>
      <c r="I349" s="1148"/>
      <c r="J349" s="1148"/>
      <c r="K349" s="1148"/>
      <c r="L349" s="1148"/>
      <c r="M349" s="1148"/>
      <c r="N349" s="1148"/>
      <c r="O349" s="1148"/>
      <c r="P349" s="1148"/>
      <c r="Q349" s="1148"/>
      <c r="R349" s="1148"/>
      <c r="S349" s="1148"/>
      <c r="T349" s="1148"/>
      <c r="U349" s="1148"/>
      <c r="V349" s="1148"/>
      <c r="W349" s="1148"/>
      <c r="X349" s="1148"/>
      <c r="Y349" s="1148"/>
      <c r="Z349" s="1148"/>
      <c r="AA349" s="1148"/>
      <c r="AB349" s="1148"/>
      <c r="AC349" s="1148"/>
      <c r="AD349" s="1148"/>
      <c r="AE349" s="1148"/>
      <c r="AF349" s="1149"/>
      <c r="AG349" s="545"/>
      <c r="AH349" s="546"/>
      <c r="AI349" s="468"/>
      <c r="AJ349" s="467"/>
      <c r="AK349" s="467"/>
      <c r="AL349" s="466"/>
      <c r="AM349" s="466"/>
      <c r="AN349" s="465"/>
      <c r="AP349" s="739"/>
      <c r="AT349" s="664"/>
    </row>
    <row r="350" spans="1:47" ht="15.5" x14ac:dyDescent="0.35">
      <c r="A350" s="1147"/>
      <c r="B350" s="1148"/>
      <c r="C350" s="1148"/>
      <c r="D350" s="1148"/>
      <c r="E350" s="1148"/>
      <c r="F350" s="1148"/>
      <c r="G350" s="1148"/>
      <c r="H350" s="1148"/>
      <c r="I350" s="1148"/>
      <c r="J350" s="1148"/>
      <c r="K350" s="1148"/>
      <c r="L350" s="1148"/>
      <c r="M350" s="1148"/>
      <c r="N350" s="1148"/>
      <c r="O350" s="1148"/>
      <c r="P350" s="1148"/>
      <c r="Q350" s="1148"/>
      <c r="R350" s="1148"/>
      <c r="S350" s="1148"/>
      <c r="T350" s="1148"/>
      <c r="U350" s="1148"/>
      <c r="V350" s="1148"/>
      <c r="W350" s="1148"/>
      <c r="X350" s="1148"/>
      <c r="Y350" s="1148"/>
      <c r="Z350" s="1148"/>
      <c r="AA350" s="1148"/>
      <c r="AB350" s="1148"/>
      <c r="AC350" s="1148"/>
      <c r="AD350" s="1148"/>
      <c r="AE350" s="1148"/>
      <c r="AF350" s="1149"/>
      <c r="AG350" s="545"/>
      <c r="AH350" s="546"/>
      <c r="AI350" s="468"/>
      <c r="AJ350" s="467"/>
      <c r="AK350" s="467"/>
      <c r="AL350" s="466"/>
      <c r="AM350" s="466"/>
      <c r="AN350" s="465"/>
      <c r="AP350" s="1292"/>
      <c r="AQ350" s="1292"/>
      <c r="AR350" s="1292"/>
      <c r="AS350" s="1292"/>
      <c r="AT350" s="1292"/>
    </row>
    <row r="351" spans="1:47" ht="15.5" x14ac:dyDescent="0.35">
      <c r="A351" s="1147"/>
      <c r="B351" s="1148"/>
      <c r="C351" s="1148"/>
      <c r="D351" s="1148"/>
      <c r="E351" s="1148"/>
      <c r="F351" s="1148"/>
      <c r="G351" s="1148"/>
      <c r="H351" s="1148"/>
      <c r="I351" s="1148"/>
      <c r="J351" s="1148"/>
      <c r="K351" s="1148"/>
      <c r="L351" s="1148"/>
      <c r="M351" s="1148"/>
      <c r="N351" s="1148"/>
      <c r="O351" s="1148"/>
      <c r="P351" s="1148"/>
      <c r="Q351" s="1148"/>
      <c r="R351" s="1148"/>
      <c r="S351" s="1148"/>
      <c r="T351" s="1148"/>
      <c r="U351" s="1148"/>
      <c r="V351" s="1148"/>
      <c r="W351" s="1148"/>
      <c r="X351" s="1148"/>
      <c r="Y351" s="1148"/>
      <c r="Z351" s="1148"/>
      <c r="AA351" s="1148"/>
      <c r="AB351" s="1148"/>
      <c r="AC351" s="1148"/>
      <c r="AD351" s="1148"/>
      <c r="AE351" s="1148"/>
      <c r="AF351" s="1149"/>
      <c r="AG351" s="545"/>
      <c r="AH351" s="546"/>
      <c r="AI351" s="468"/>
      <c r="AJ351" s="467"/>
      <c r="AK351" s="467"/>
      <c r="AL351" s="466"/>
      <c r="AM351" s="466"/>
      <c r="AN351" s="465"/>
    </row>
    <row r="352" spans="1:47" ht="15.5" x14ac:dyDescent="0.35">
      <c r="A352" s="1147"/>
      <c r="B352" s="1148"/>
      <c r="C352" s="1148"/>
      <c r="D352" s="1148"/>
      <c r="E352" s="1148"/>
      <c r="F352" s="1148"/>
      <c r="G352" s="1148"/>
      <c r="H352" s="1148"/>
      <c r="I352" s="1148"/>
      <c r="J352" s="1148"/>
      <c r="K352" s="1148"/>
      <c r="L352" s="1148"/>
      <c r="M352" s="1148"/>
      <c r="N352" s="1148"/>
      <c r="O352" s="1148"/>
      <c r="P352" s="1148"/>
      <c r="Q352" s="1148"/>
      <c r="R352" s="1148"/>
      <c r="S352" s="1148"/>
      <c r="T352" s="1148"/>
      <c r="U352" s="1148"/>
      <c r="V352" s="1148"/>
      <c r="W352" s="1148"/>
      <c r="X352" s="1148"/>
      <c r="Y352" s="1148"/>
      <c r="Z352" s="1148"/>
      <c r="AA352" s="1148"/>
      <c r="AB352" s="1148"/>
      <c r="AC352" s="1148"/>
      <c r="AD352" s="1148"/>
      <c r="AE352" s="1148"/>
      <c r="AF352" s="1149"/>
      <c r="AG352" s="545"/>
      <c r="AH352" s="546"/>
      <c r="AI352" s="468"/>
      <c r="AJ352" s="467"/>
      <c r="AK352" s="467"/>
      <c r="AL352" s="466"/>
      <c r="AM352" s="466"/>
      <c r="AN352" s="465"/>
    </row>
    <row r="353" spans="1:40" ht="15.5" x14ac:dyDescent="0.35">
      <c r="A353" s="1147"/>
      <c r="B353" s="1148"/>
      <c r="C353" s="1148"/>
      <c r="D353" s="1148"/>
      <c r="E353" s="1148"/>
      <c r="F353" s="1148"/>
      <c r="G353" s="1148"/>
      <c r="H353" s="1148"/>
      <c r="I353" s="1148"/>
      <c r="J353" s="1148"/>
      <c r="K353" s="1148"/>
      <c r="L353" s="1148"/>
      <c r="M353" s="1148"/>
      <c r="N353" s="1148"/>
      <c r="O353" s="1148"/>
      <c r="P353" s="1148"/>
      <c r="Q353" s="1148"/>
      <c r="R353" s="1148"/>
      <c r="S353" s="1148"/>
      <c r="T353" s="1148"/>
      <c r="U353" s="1148"/>
      <c r="V353" s="1148"/>
      <c r="W353" s="1148"/>
      <c r="X353" s="1148"/>
      <c r="Y353" s="1148"/>
      <c r="Z353" s="1148"/>
      <c r="AA353" s="1148"/>
      <c r="AB353" s="1148"/>
      <c r="AC353" s="1148"/>
      <c r="AD353" s="1148"/>
      <c r="AE353" s="1148"/>
      <c r="AF353" s="1149"/>
      <c r="AG353" s="545"/>
      <c r="AH353" s="546"/>
      <c r="AI353" s="468"/>
      <c r="AJ353" s="467"/>
      <c r="AK353" s="467"/>
      <c r="AL353" s="466"/>
      <c r="AM353" s="466"/>
      <c r="AN353" s="465"/>
    </row>
    <row r="354" spans="1:40" ht="15.5" x14ac:dyDescent="0.35">
      <c r="A354" s="1147"/>
      <c r="B354" s="1148"/>
      <c r="C354" s="1148"/>
      <c r="D354" s="1148"/>
      <c r="E354" s="1148"/>
      <c r="F354" s="1148"/>
      <c r="G354" s="1148"/>
      <c r="H354" s="1148"/>
      <c r="I354" s="1148"/>
      <c r="J354" s="1148"/>
      <c r="K354" s="1148"/>
      <c r="L354" s="1148"/>
      <c r="M354" s="1148"/>
      <c r="N354" s="1148"/>
      <c r="O354" s="1148"/>
      <c r="P354" s="1148"/>
      <c r="Q354" s="1148"/>
      <c r="R354" s="1148"/>
      <c r="S354" s="1148"/>
      <c r="T354" s="1148"/>
      <c r="U354" s="1148"/>
      <c r="V354" s="1148"/>
      <c r="W354" s="1148"/>
      <c r="X354" s="1148"/>
      <c r="Y354" s="1148"/>
      <c r="Z354" s="1148"/>
      <c r="AA354" s="1148"/>
      <c r="AB354" s="1148"/>
      <c r="AC354" s="1148"/>
      <c r="AD354" s="1148"/>
      <c r="AE354" s="1148"/>
      <c r="AF354" s="1149"/>
      <c r="AG354" s="545"/>
      <c r="AH354" s="546"/>
      <c r="AI354" s="468"/>
      <c r="AJ354" s="467"/>
      <c r="AK354" s="467"/>
      <c r="AL354" s="466"/>
      <c r="AM354" s="466"/>
      <c r="AN354" s="465"/>
    </row>
    <row r="355" spans="1:40" ht="15.5" x14ac:dyDescent="0.35">
      <c r="A355" s="1147"/>
      <c r="B355" s="1148"/>
      <c r="C355" s="1148"/>
      <c r="D355" s="1148"/>
      <c r="E355" s="1148"/>
      <c r="F355" s="1148"/>
      <c r="G355" s="1148"/>
      <c r="H355" s="1148"/>
      <c r="I355" s="1148"/>
      <c r="J355" s="1148"/>
      <c r="K355" s="1148"/>
      <c r="L355" s="1148"/>
      <c r="M355" s="1148"/>
      <c r="N355" s="1148"/>
      <c r="O355" s="1148"/>
      <c r="P355" s="1148"/>
      <c r="Q355" s="1148"/>
      <c r="R355" s="1148"/>
      <c r="S355" s="1148"/>
      <c r="T355" s="1148"/>
      <c r="U355" s="1148"/>
      <c r="V355" s="1148"/>
      <c r="W355" s="1148"/>
      <c r="X355" s="1148"/>
      <c r="Y355" s="1148"/>
      <c r="Z355" s="1148"/>
      <c r="AA355" s="1148"/>
      <c r="AB355" s="1148"/>
      <c r="AC355" s="1148"/>
      <c r="AD355" s="1148"/>
      <c r="AE355" s="1148"/>
      <c r="AF355" s="1149"/>
      <c r="AG355" s="545"/>
      <c r="AH355" s="546"/>
      <c r="AI355" s="468"/>
      <c r="AJ355" s="467"/>
      <c r="AK355" s="467"/>
      <c r="AL355" s="466"/>
      <c r="AM355" s="466"/>
      <c r="AN355" s="465"/>
    </row>
    <row r="356" spans="1:40" ht="15.5" x14ac:dyDescent="0.35">
      <c r="A356" s="1147"/>
      <c r="B356" s="1148"/>
      <c r="C356" s="1148"/>
      <c r="D356" s="1148"/>
      <c r="E356" s="1148"/>
      <c r="F356" s="1148"/>
      <c r="G356" s="1148"/>
      <c r="H356" s="1148"/>
      <c r="I356" s="1148"/>
      <c r="J356" s="1148"/>
      <c r="K356" s="1148"/>
      <c r="L356" s="1148"/>
      <c r="M356" s="1148"/>
      <c r="N356" s="1148"/>
      <c r="O356" s="1148"/>
      <c r="P356" s="1148"/>
      <c r="Q356" s="1148"/>
      <c r="R356" s="1148"/>
      <c r="S356" s="1148"/>
      <c r="T356" s="1148"/>
      <c r="U356" s="1148"/>
      <c r="V356" s="1148"/>
      <c r="W356" s="1148"/>
      <c r="X356" s="1148"/>
      <c r="Y356" s="1148"/>
      <c r="Z356" s="1148"/>
      <c r="AA356" s="1148"/>
      <c r="AB356" s="1148"/>
      <c r="AC356" s="1148"/>
      <c r="AD356" s="1148"/>
      <c r="AE356" s="1148"/>
      <c r="AF356" s="1149"/>
      <c r="AG356" s="545"/>
      <c r="AH356" s="546"/>
      <c r="AI356" s="468"/>
      <c r="AJ356" s="467"/>
      <c r="AK356" s="467"/>
      <c r="AL356" s="466"/>
      <c r="AM356" s="466"/>
      <c r="AN356" s="465"/>
    </row>
    <row r="357" spans="1:40" ht="15.5" x14ac:dyDescent="0.35">
      <c r="A357" s="1147"/>
      <c r="B357" s="1148"/>
      <c r="C357" s="1148"/>
      <c r="D357" s="1148"/>
      <c r="E357" s="1148"/>
      <c r="F357" s="1148"/>
      <c r="G357" s="1148"/>
      <c r="H357" s="1148"/>
      <c r="I357" s="1148"/>
      <c r="J357" s="1148"/>
      <c r="K357" s="1148"/>
      <c r="L357" s="1148"/>
      <c r="M357" s="1148"/>
      <c r="N357" s="1148"/>
      <c r="O357" s="1148"/>
      <c r="P357" s="1148"/>
      <c r="Q357" s="1148"/>
      <c r="R357" s="1148"/>
      <c r="S357" s="1148"/>
      <c r="T357" s="1148"/>
      <c r="U357" s="1148"/>
      <c r="V357" s="1148"/>
      <c r="W357" s="1148"/>
      <c r="X357" s="1148"/>
      <c r="Y357" s="1148"/>
      <c r="Z357" s="1148"/>
      <c r="AA357" s="1148"/>
      <c r="AB357" s="1148"/>
      <c r="AC357" s="1148"/>
      <c r="AD357" s="1148"/>
      <c r="AE357" s="1148"/>
      <c r="AF357" s="1149"/>
      <c r="AG357" s="545"/>
      <c r="AH357" s="546"/>
      <c r="AI357" s="468"/>
      <c r="AJ357" s="467"/>
      <c r="AK357" s="467"/>
      <c r="AL357" s="466"/>
      <c r="AM357" s="466"/>
      <c r="AN357" s="465"/>
    </row>
    <row r="358" spans="1:40" ht="15.5" x14ac:dyDescent="0.35">
      <c r="A358" s="1147"/>
      <c r="B358" s="1148"/>
      <c r="C358" s="1148"/>
      <c r="D358" s="1148"/>
      <c r="E358" s="1148"/>
      <c r="F358" s="1148"/>
      <c r="G358" s="1148"/>
      <c r="H358" s="1148"/>
      <c r="I358" s="1148"/>
      <c r="J358" s="1148"/>
      <c r="K358" s="1148"/>
      <c r="L358" s="1148"/>
      <c r="M358" s="1148"/>
      <c r="N358" s="1148"/>
      <c r="O358" s="1148"/>
      <c r="P358" s="1148"/>
      <c r="Q358" s="1148"/>
      <c r="R358" s="1148"/>
      <c r="S358" s="1148"/>
      <c r="T358" s="1148"/>
      <c r="U358" s="1148"/>
      <c r="V358" s="1148"/>
      <c r="W358" s="1148"/>
      <c r="X358" s="1148"/>
      <c r="Y358" s="1148"/>
      <c r="Z358" s="1148"/>
      <c r="AA358" s="1148"/>
      <c r="AB358" s="1148"/>
      <c r="AC358" s="1148"/>
      <c r="AD358" s="1148"/>
      <c r="AE358" s="1148"/>
      <c r="AF358" s="1149"/>
      <c r="AG358" s="545"/>
      <c r="AH358" s="546"/>
      <c r="AI358" s="468"/>
      <c r="AJ358" s="467"/>
      <c r="AK358" s="467"/>
      <c r="AL358" s="466"/>
      <c r="AM358" s="466"/>
      <c r="AN358" s="465"/>
    </row>
    <row r="359" spans="1:40" ht="15.5" x14ac:dyDescent="0.35">
      <c r="A359" s="1147"/>
      <c r="B359" s="1148"/>
      <c r="C359" s="1148"/>
      <c r="D359" s="1148"/>
      <c r="E359" s="1148"/>
      <c r="F359" s="1148"/>
      <c r="G359" s="1148"/>
      <c r="H359" s="1148"/>
      <c r="I359" s="1148"/>
      <c r="J359" s="1148"/>
      <c r="K359" s="1148"/>
      <c r="L359" s="1148"/>
      <c r="M359" s="1148"/>
      <c r="N359" s="1148"/>
      <c r="O359" s="1148"/>
      <c r="P359" s="1148"/>
      <c r="Q359" s="1148"/>
      <c r="R359" s="1148"/>
      <c r="S359" s="1148"/>
      <c r="T359" s="1148"/>
      <c r="U359" s="1148"/>
      <c r="V359" s="1148"/>
      <c r="W359" s="1148"/>
      <c r="X359" s="1148"/>
      <c r="Y359" s="1148"/>
      <c r="Z359" s="1148"/>
      <c r="AA359" s="1148"/>
      <c r="AB359" s="1148"/>
      <c r="AC359" s="1148"/>
      <c r="AD359" s="1148"/>
      <c r="AE359" s="1148"/>
      <c r="AF359" s="1149"/>
      <c r="AG359" s="545"/>
      <c r="AH359" s="546"/>
      <c r="AI359" s="468"/>
      <c r="AJ359" s="467"/>
      <c r="AK359" s="467"/>
      <c r="AL359" s="466"/>
      <c r="AM359" s="466"/>
      <c r="AN359" s="465"/>
    </row>
    <row r="360" spans="1:40" ht="15.5" x14ac:dyDescent="0.35">
      <c r="A360" s="1147"/>
      <c r="B360" s="1148"/>
      <c r="C360" s="1148"/>
      <c r="D360" s="1148"/>
      <c r="E360" s="1148"/>
      <c r="F360" s="1148"/>
      <c r="G360" s="1148"/>
      <c r="H360" s="1148"/>
      <c r="I360" s="1148"/>
      <c r="J360" s="1148"/>
      <c r="K360" s="1148"/>
      <c r="L360" s="1148"/>
      <c r="M360" s="1148"/>
      <c r="N360" s="1148"/>
      <c r="O360" s="1148"/>
      <c r="P360" s="1148"/>
      <c r="Q360" s="1148"/>
      <c r="R360" s="1148"/>
      <c r="S360" s="1148"/>
      <c r="T360" s="1148"/>
      <c r="U360" s="1148"/>
      <c r="V360" s="1148"/>
      <c r="W360" s="1148"/>
      <c r="X360" s="1148"/>
      <c r="Y360" s="1148"/>
      <c r="Z360" s="1148"/>
      <c r="AA360" s="1148"/>
      <c r="AB360" s="1148"/>
      <c r="AC360" s="1148"/>
      <c r="AD360" s="1148"/>
      <c r="AE360" s="1148"/>
      <c r="AF360" s="1149"/>
      <c r="AG360" s="545"/>
      <c r="AH360" s="546"/>
      <c r="AI360" s="468"/>
      <c r="AJ360" s="467"/>
      <c r="AK360" s="467"/>
      <c r="AL360" s="466"/>
      <c r="AM360" s="466"/>
      <c r="AN360" s="465"/>
    </row>
    <row r="361" spans="1:40" ht="15.5" x14ac:dyDescent="0.35">
      <c r="A361" s="1147"/>
      <c r="B361" s="1148"/>
      <c r="C361" s="1148"/>
      <c r="D361" s="1148"/>
      <c r="E361" s="1148"/>
      <c r="F361" s="1148"/>
      <c r="G361" s="1148"/>
      <c r="H361" s="1148"/>
      <c r="I361" s="1148"/>
      <c r="J361" s="1148"/>
      <c r="K361" s="1148"/>
      <c r="L361" s="1148"/>
      <c r="M361" s="1148"/>
      <c r="N361" s="1148"/>
      <c r="O361" s="1148"/>
      <c r="P361" s="1148"/>
      <c r="Q361" s="1148"/>
      <c r="R361" s="1148"/>
      <c r="S361" s="1148"/>
      <c r="T361" s="1148"/>
      <c r="U361" s="1148"/>
      <c r="V361" s="1148"/>
      <c r="W361" s="1148"/>
      <c r="X361" s="1148"/>
      <c r="Y361" s="1148"/>
      <c r="Z361" s="1148"/>
      <c r="AA361" s="1148"/>
      <c r="AB361" s="1148"/>
      <c r="AC361" s="1148"/>
      <c r="AD361" s="1148"/>
      <c r="AE361" s="1148"/>
      <c r="AF361" s="1149"/>
      <c r="AG361" s="545"/>
      <c r="AH361" s="546"/>
      <c r="AI361" s="468"/>
      <c r="AJ361" s="467"/>
      <c r="AK361" s="467"/>
      <c r="AL361" s="466"/>
      <c r="AM361" s="466"/>
      <c r="AN361" s="465"/>
    </row>
    <row r="362" spans="1:40" ht="15.5" x14ac:dyDescent="0.35">
      <c r="A362" s="1147"/>
      <c r="B362" s="1148"/>
      <c r="C362" s="1148"/>
      <c r="D362" s="1148"/>
      <c r="E362" s="1148"/>
      <c r="F362" s="1148"/>
      <c r="G362" s="1148"/>
      <c r="H362" s="1148"/>
      <c r="I362" s="1148"/>
      <c r="J362" s="1148"/>
      <c r="K362" s="1148"/>
      <c r="L362" s="1148"/>
      <c r="M362" s="1148"/>
      <c r="N362" s="1148"/>
      <c r="O362" s="1148"/>
      <c r="P362" s="1148"/>
      <c r="Q362" s="1148"/>
      <c r="R362" s="1148"/>
      <c r="S362" s="1148"/>
      <c r="T362" s="1148"/>
      <c r="U362" s="1148"/>
      <c r="V362" s="1148"/>
      <c r="W362" s="1148"/>
      <c r="X362" s="1148"/>
      <c r="Y362" s="1148"/>
      <c r="Z362" s="1148"/>
      <c r="AA362" s="1148"/>
      <c r="AB362" s="1148"/>
      <c r="AC362" s="1148"/>
      <c r="AD362" s="1148"/>
      <c r="AE362" s="1148"/>
      <c r="AF362" s="1149"/>
      <c r="AG362" s="1166"/>
      <c r="AH362" s="1167"/>
      <c r="AI362" s="468"/>
      <c r="AJ362" s="467"/>
      <c r="AK362" s="467"/>
      <c r="AL362" s="466"/>
      <c r="AM362" s="466"/>
      <c r="AN362" s="465"/>
    </row>
    <row r="363" spans="1:40" ht="15.5" x14ac:dyDescent="0.35">
      <c r="A363" s="1147"/>
      <c r="B363" s="1148"/>
      <c r="C363" s="1148"/>
      <c r="D363" s="1148"/>
      <c r="E363" s="1148"/>
      <c r="F363" s="1148"/>
      <c r="G363" s="1148"/>
      <c r="H363" s="1148"/>
      <c r="I363" s="1148"/>
      <c r="J363" s="1148"/>
      <c r="K363" s="1148"/>
      <c r="L363" s="1148"/>
      <c r="M363" s="1148"/>
      <c r="N363" s="1148"/>
      <c r="O363" s="1148"/>
      <c r="P363" s="1148"/>
      <c r="Q363" s="1148"/>
      <c r="R363" s="1148"/>
      <c r="S363" s="1148"/>
      <c r="T363" s="1148"/>
      <c r="U363" s="1148"/>
      <c r="V363" s="1148"/>
      <c r="W363" s="1148"/>
      <c r="X363" s="1148"/>
      <c r="Y363" s="1148"/>
      <c r="Z363" s="1148"/>
      <c r="AA363" s="1148"/>
      <c r="AB363" s="1148"/>
      <c r="AC363" s="1148"/>
      <c r="AD363" s="1148"/>
      <c r="AE363" s="1148"/>
      <c r="AF363" s="1149"/>
      <c r="AG363" s="1166"/>
      <c r="AH363" s="1167"/>
      <c r="AI363" s="468"/>
      <c r="AJ363" s="467"/>
      <c r="AK363" s="467"/>
      <c r="AL363" s="466"/>
      <c r="AM363" s="466"/>
      <c r="AN363" s="465"/>
    </row>
    <row r="364" spans="1:40" ht="15.5" x14ac:dyDescent="0.35">
      <c r="A364" s="1147"/>
      <c r="B364" s="1148"/>
      <c r="C364" s="1148"/>
      <c r="D364" s="1148"/>
      <c r="E364" s="1148"/>
      <c r="F364" s="1148"/>
      <c r="G364" s="1148"/>
      <c r="H364" s="1148"/>
      <c r="I364" s="1148"/>
      <c r="J364" s="1148"/>
      <c r="K364" s="1148"/>
      <c r="L364" s="1148"/>
      <c r="M364" s="1148"/>
      <c r="N364" s="1148"/>
      <c r="O364" s="1148"/>
      <c r="P364" s="1148"/>
      <c r="Q364" s="1148"/>
      <c r="R364" s="1148"/>
      <c r="S364" s="1148"/>
      <c r="T364" s="1148"/>
      <c r="U364" s="1148"/>
      <c r="V364" s="1148"/>
      <c r="W364" s="1148"/>
      <c r="X364" s="1148"/>
      <c r="Y364" s="1148"/>
      <c r="Z364" s="1148"/>
      <c r="AA364" s="1148"/>
      <c r="AB364" s="1148"/>
      <c r="AC364" s="1148"/>
      <c r="AD364" s="1148"/>
      <c r="AE364" s="1148"/>
      <c r="AF364" s="1149"/>
      <c r="AG364" s="1168"/>
      <c r="AH364" s="1169"/>
      <c r="AI364" s="551"/>
      <c r="AJ364" s="547"/>
      <c r="AK364" s="548"/>
      <c r="AL364" s="548"/>
      <c r="AM364" s="549"/>
      <c r="AN364" s="550"/>
    </row>
    <row r="365" spans="1:40" ht="15.5" x14ac:dyDescent="0.35">
      <c r="A365" s="1147"/>
      <c r="B365" s="1148"/>
      <c r="C365" s="1148"/>
      <c r="D365" s="1148"/>
      <c r="E365" s="1148"/>
      <c r="F365" s="1148"/>
      <c r="G365" s="1148"/>
      <c r="H365" s="1148"/>
      <c r="I365" s="1148"/>
      <c r="J365" s="1148"/>
      <c r="K365" s="1148"/>
      <c r="L365" s="1148"/>
      <c r="M365" s="1148"/>
      <c r="N365" s="1148"/>
      <c r="O365" s="1148"/>
      <c r="P365" s="1148"/>
      <c r="Q365" s="1148"/>
      <c r="R365" s="1148"/>
      <c r="S365" s="1148"/>
      <c r="T365" s="1148"/>
      <c r="U365" s="1148"/>
      <c r="V365" s="1148"/>
      <c r="W365" s="1148"/>
      <c r="X365" s="1148"/>
      <c r="Y365" s="1148"/>
      <c r="Z365" s="1148"/>
      <c r="AA365" s="1148"/>
      <c r="AB365" s="1148"/>
      <c r="AC365" s="1148"/>
      <c r="AD365" s="1148"/>
      <c r="AE365" s="1148"/>
      <c r="AF365" s="1149"/>
      <c r="AG365" s="472"/>
      <c r="AH365" s="471"/>
      <c r="AI365" s="468"/>
      <c r="AJ365" s="467"/>
      <c r="AK365" s="466"/>
      <c r="AL365" s="466"/>
      <c r="AM365" s="470"/>
      <c r="AN365" s="465"/>
    </row>
    <row r="366" spans="1:40" ht="15.5" x14ac:dyDescent="0.35">
      <c r="A366" s="1147"/>
      <c r="B366" s="1148"/>
      <c r="C366" s="1148"/>
      <c r="D366" s="1148"/>
      <c r="E366" s="1148"/>
      <c r="F366" s="1148"/>
      <c r="G366" s="1148"/>
      <c r="H366" s="1148"/>
      <c r="I366" s="1148"/>
      <c r="J366" s="1148"/>
      <c r="K366" s="1148"/>
      <c r="L366" s="1148"/>
      <c r="M366" s="1148"/>
      <c r="N366" s="1148"/>
      <c r="O366" s="1148"/>
      <c r="P366" s="1148"/>
      <c r="Q366" s="1148"/>
      <c r="R366" s="1148"/>
      <c r="S366" s="1148"/>
      <c r="T366" s="1148"/>
      <c r="U366" s="1148"/>
      <c r="V366" s="1148"/>
      <c r="W366" s="1148"/>
      <c r="X366" s="1148"/>
      <c r="Y366" s="1148"/>
      <c r="Z366" s="1148"/>
      <c r="AA366" s="1148"/>
      <c r="AB366" s="1148"/>
      <c r="AC366" s="1148"/>
      <c r="AD366" s="1148"/>
      <c r="AE366" s="1148"/>
      <c r="AF366" s="1149"/>
      <c r="AG366" s="1168"/>
      <c r="AH366" s="1169"/>
      <c r="AI366" s="469"/>
      <c r="AJ366" s="467"/>
      <c r="AK366" s="467"/>
      <c r="AL366" s="466"/>
      <c r="AM366" s="466"/>
      <c r="AN366" s="465"/>
    </row>
    <row r="367" spans="1:40" ht="15.5" x14ac:dyDescent="0.35">
      <c r="A367" s="1147"/>
      <c r="B367" s="1148"/>
      <c r="C367" s="1148"/>
      <c r="D367" s="1148"/>
      <c r="E367" s="1148"/>
      <c r="F367" s="1148"/>
      <c r="G367" s="1148"/>
      <c r="H367" s="1148"/>
      <c r="I367" s="1148"/>
      <c r="J367" s="1148"/>
      <c r="K367" s="1148"/>
      <c r="L367" s="1148"/>
      <c r="M367" s="1148"/>
      <c r="N367" s="1148"/>
      <c r="O367" s="1148"/>
      <c r="P367" s="1148"/>
      <c r="Q367" s="1148"/>
      <c r="R367" s="1148"/>
      <c r="S367" s="1148"/>
      <c r="T367" s="1148"/>
      <c r="U367" s="1148"/>
      <c r="V367" s="1148"/>
      <c r="W367" s="1148"/>
      <c r="X367" s="1148"/>
      <c r="Y367" s="1148"/>
      <c r="Z367" s="1148"/>
      <c r="AA367" s="1148"/>
      <c r="AB367" s="1148"/>
      <c r="AC367" s="1148"/>
      <c r="AD367" s="1148"/>
      <c r="AE367" s="1148"/>
      <c r="AF367" s="1149"/>
      <c r="AG367" s="1168"/>
      <c r="AH367" s="1169"/>
      <c r="AI367" s="468"/>
      <c r="AJ367" s="547"/>
      <c r="AK367" s="548"/>
      <c r="AL367" s="548"/>
      <c r="AM367" s="549"/>
      <c r="AN367" s="550"/>
    </row>
    <row r="368" spans="1:40" ht="16" thickBot="1" x14ac:dyDescent="0.4">
      <c r="A368" s="1147"/>
      <c r="B368" s="1148"/>
      <c r="C368" s="1148"/>
      <c r="D368" s="1148"/>
      <c r="E368" s="1148"/>
      <c r="F368" s="1148"/>
      <c r="G368" s="1148"/>
      <c r="H368" s="1148"/>
      <c r="I368" s="1148"/>
      <c r="J368" s="1148"/>
      <c r="K368" s="1148"/>
      <c r="L368" s="1148"/>
      <c r="M368" s="1148"/>
      <c r="N368" s="1148"/>
      <c r="O368" s="1148"/>
      <c r="P368" s="1148"/>
      <c r="Q368" s="1148"/>
      <c r="R368" s="1148"/>
      <c r="S368" s="1148"/>
      <c r="T368" s="1148"/>
      <c r="U368" s="1148"/>
      <c r="V368" s="1148"/>
      <c r="W368" s="1148"/>
      <c r="X368" s="1148"/>
      <c r="Y368" s="1148"/>
      <c r="Z368" s="1148"/>
      <c r="AA368" s="1148"/>
      <c r="AB368" s="1148"/>
      <c r="AC368" s="1148"/>
      <c r="AD368" s="1148"/>
      <c r="AE368" s="1148"/>
      <c r="AF368" s="1149"/>
      <c r="AG368" s="1185"/>
      <c r="AH368" s="1186"/>
      <c r="AI368" s="464"/>
      <c r="AJ368" s="463"/>
      <c r="AK368" s="463"/>
      <c r="AL368" s="463"/>
      <c r="AM368" s="463"/>
      <c r="AN368" s="462"/>
    </row>
    <row r="369" spans="1:40" ht="15.5" x14ac:dyDescent="0.35">
      <c r="A369" s="1147"/>
      <c r="B369" s="1148"/>
      <c r="C369" s="1148"/>
      <c r="D369" s="1148"/>
      <c r="E369" s="1148"/>
      <c r="F369" s="1148"/>
      <c r="G369" s="1148"/>
      <c r="H369" s="1148"/>
      <c r="I369" s="1148"/>
      <c r="J369" s="1148"/>
      <c r="K369" s="1148"/>
      <c r="L369" s="1148"/>
      <c r="M369" s="1148"/>
      <c r="N369" s="1148"/>
      <c r="O369" s="1148"/>
      <c r="P369" s="1148"/>
      <c r="Q369" s="1148"/>
      <c r="R369" s="1148"/>
      <c r="S369" s="1148"/>
      <c r="T369" s="1148"/>
      <c r="U369" s="1148"/>
      <c r="V369" s="1148"/>
      <c r="W369" s="1148"/>
      <c r="X369" s="1148"/>
      <c r="Y369" s="1148"/>
      <c r="Z369" s="1148"/>
      <c r="AA369" s="1148"/>
      <c r="AB369" s="1148"/>
      <c r="AC369" s="1148"/>
      <c r="AD369" s="1148"/>
      <c r="AE369" s="1148"/>
      <c r="AF369" s="1149"/>
      <c r="AG369" s="1187" t="s">
        <v>416</v>
      </c>
      <c r="AH369" s="1188"/>
      <c r="AI369" s="1188"/>
      <c r="AJ369" s="1188"/>
      <c r="AK369" s="1188"/>
      <c r="AL369" s="1188"/>
      <c r="AM369" s="1189"/>
      <c r="AN369" s="461">
        <f>SUM(AN325:AN368)</f>
        <v>355.86</v>
      </c>
    </row>
    <row r="370" spans="1:40" ht="15.5" x14ac:dyDescent="0.35">
      <c r="A370" s="1147"/>
      <c r="B370" s="1148"/>
      <c r="C370" s="1148"/>
      <c r="D370" s="1148"/>
      <c r="E370" s="1148"/>
      <c r="F370" s="1148"/>
      <c r="G370" s="1148"/>
      <c r="H370" s="1148"/>
      <c r="I370" s="1148"/>
      <c r="J370" s="1148"/>
      <c r="K370" s="1148"/>
      <c r="L370" s="1148"/>
      <c r="M370" s="1148"/>
      <c r="N370" s="1148"/>
      <c r="O370" s="1148"/>
      <c r="P370" s="1148"/>
      <c r="Q370" s="1148"/>
      <c r="R370" s="1148"/>
      <c r="S370" s="1148"/>
      <c r="T370" s="1148"/>
      <c r="U370" s="1148"/>
      <c r="V370" s="1148"/>
      <c r="W370" s="1148"/>
      <c r="X370" s="1148"/>
      <c r="Y370" s="1148"/>
      <c r="Z370" s="1148"/>
      <c r="AA370" s="1148"/>
      <c r="AB370" s="1148"/>
      <c r="AC370" s="1148"/>
      <c r="AD370" s="1148"/>
      <c r="AE370" s="1148"/>
      <c r="AF370" s="1149"/>
      <c r="AG370" s="1190" t="s">
        <v>449</v>
      </c>
      <c r="AH370" s="1191"/>
      <c r="AI370" s="1191"/>
      <c r="AJ370" s="1191"/>
      <c r="AK370" s="1191"/>
      <c r="AL370" s="1191"/>
      <c r="AM370" s="1192"/>
      <c r="AN370" s="460">
        <f>AU340</f>
        <v>31.880000000000006</v>
      </c>
    </row>
    <row r="371" spans="1:40" ht="18.5" thickBot="1" x14ac:dyDescent="0.45">
      <c r="A371" s="1150"/>
      <c r="B371" s="1151"/>
      <c r="C371" s="1151"/>
      <c r="D371" s="1151"/>
      <c r="E371" s="1151"/>
      <c r="F371" s="1151"/>
      <c r="G371" s="1151"/>
      <c r="H371" s="1151"/>
      <c r="I371" s="1151"/>
      <c r="J371" s="1151"/>
      <c r="K371" s="1151"/>
      <c r="L371" s="1151"/>
      <c r="M371" s="1151"/>
      <c r="N371" s="1151"/>
      <c r="O371" s="1151"/>
      <c r="P371" s="1151"/>
      <c r="Q371" s="1151"/>
      <c r="R371" s="1151"/>
      <c r="S371" s="1151"/>
      <c r="T371" s="1151"/>
      <c r="U371" s="1151"/>
      <c r="V371" s="1151"/>
      <c r="W371" s="1151"/>
      <c r="X371" s="1151"/>
      <c r="Y371" s="1151"/>
      <c r="Z371" s="1151"/>
      <c r="AA371" s="1151"/>
      <c r="AB371" s="1151"/>
      <c r="AC371" s="1151"/>
      <c r="AD371" s="1151"/>
      <c r="AE371" s="1151"/>
      <c r="AF371" s="1152"/>
      <c r="AG371" s="1193" t="s">
        <v>452</v>
      </c>
      <c r="AH371" s="1194"/>
      <c r="AI371" s="1194"/>
      <c r="AJ371" s="1194"/>
      <c r="AK371" s="1194"/>
      <c r="AL371" s="1194"/>
      <c r="AM371" s="1195"/>
      <c r="AN371" s="459">
        <f>AN369-AN370</f>
        <v>323.98</v>
      </c>
    </row>
    <row r="372" spans="1:40" ht="15.5" x14ac:dyDescent="0.35">
      <c r="A372" s="458"/>
      <c r="B372" s="457"/>
      <c r="C372" s="453"/>
      <c r="D372" s="453"/>
      <c r="E372" s="453"/>
      <c r="F372" s="453"/>
      <c r="G372" s="453"/>
      <c r="H372" s="454"/>
      <c r="I372" s="453"/>
      <c r="J372" s="453"/>
      <c r="K372" s="453"/>
      <c r="L372" s="453"/>
      <c r="M372" s="453"/>
      <c r="N372" s="453"/>
      <c r="O372" s="453"/>
      <c r="P372" s="453"/>
      <c r="Q372" s="453"/>
      <c r="R372" s="453"/>
      <c r="S372" s="1170"/>
      <c r="T372" s="1170"/>
      <c r="U372" s="1170"/>
      <c r="V372" s="1170"/>
      <c r="W372" s="1170"/>
      <c r="X372" s="1170"/>
      <c r="Y372" s="1170"/>
      <c r="Z372" s="1170"/>
      <c r="AA372" s="1170"/>
      <c r="AB372" s="1170"/>
      <c r="AC372" s="1170"/>
      <c r="AD372" s="1170"/>
      <c r="AE372" s="1170"/>
      <c r="AF372" s="1170"/>
      <c r="AG372" s="1170"/>
      <c r="AH372" s="1170"/>
      <c r="AI372" s="456"/>
      <c r="AJ372" s="455"/>
      <c r="AK372" s="454"/>
      <c r="AL372" s="453"/>
      <c r="AM372" s="453"/>
      <c r="AN372" s="452"/>
    </row>
    <row r="373" spans="1:40" ht="15.5" x14ac:dyDescent="0.35">
      <c r="A373" s="448"/>
      <c r="B373" s="447"/>
      <c r="H373" s="446"/>
      <c r="S373" s="1171"/>
      <c r="T373" s="1171"/>
      <c r="U373" s="1171"/>
      <c r="V373" s="1171"/>
      <c r="W373" s="1171"/>
      <c r="X373" s="1171"/>
      <c r="Y373" s="1171"/>
      <c r="Z373" s="1171"/>
      <c r="AA373" s="1171"/>
      <c r="AB373" s="1171"/>
      <c r="AC373" s="1171"/>
      <c r="AD373" s="1171"/>
      <c r="AE373" s="1171"/>
      <c r="AF373" s="1171"/>
      <c r="AG373" s="1171"/>
      <c r="AH373" s="1171"/>
      <c r="AI373" s="451"/>
      <c r="AJ373" s="450"/>
      <c r="AK373" s="446"/>
      <c r="AN373" s="449"/>
    </row>
    <row r="374" spans="1:40" ht="15.5" x14ac:dyDescent="0.35">
      <c r="A374" s="448"/>
      <c r="B374" s="447"/>
      <c r="H374" s="446"/>
      <c r="S374" s="1171"/>
      <c r="T374" s="1171"/>
      <c r="U374" s="1171"/>
      <c r="V374" s="1171"/>
      <c r="W374" s="1171"/>
      <c r="X374" s="1171"/>
      <c r="Y374" s="1171"/>
      <c r="Z374" s="1171"/>
      <c r="AA374" s="1171"/>
      <c r="AB374" s="1171"/>
      <c r="AC374" s="1171"/>
      <c r="AD374" s="1171"/>
      <c r="AE374" s="1171"/>
      <c r="AF374" s="1171"/>
      <c r="AG374" s="1171"/>
      <c r="AH374" s="1171"/>
      <c r="AI374" s="451"/>
      <c r="AJ374" s="450"/>
      <c r="AK374" s="446"/>
      <c r="AN374" s="449"/>
    </row>
    <row r="375" spans="1:40" ht="15.5" x14ac:dyDescent="0.35">
      <c r="A375" s="448"/>
      <c r="B375" s="447"/>
      <c r="H375" s="446"/>
      <c r="S375" s="1171"/>
      <c r="T375" s="1171"/>
      <c r="U375" s="1171"/>
      <c r="V375" s="1171"/>
      <c r="W375" s="1171"/>
      <c r="X375" s="1171"/>
      <c r="Y375" s="1171"/>
      <c r="Z375" s="1171"/>
      <c r="AA375" s="1171"/>
      <c r="AB375" s="1171"/>
      <c r="AC375" s="1171"/>
      <c r="AD375" s="1171"/>
      <c r="AE375" s="1171"/>
      <c r="AF375" s="1171"/>
      <c r="AG375" s="1171"/>
      <c r="AH375" s="1171"/>
      <c r="AI375" s="451"/>
      <c r="AJ375" s="450"/>
      <c r="AK375" s="446"/>
      <c r="AN375" s="449"/>
    </row>
    <row r="376" spans="1:40" ht="15.5" x14ac:dyDescent="0.35">
      <c r="A376" s="448"/>
      <c r="B376" s="447"/>
      <c r="H376" s="446"/>
      <c r="S376" s="1171"/>
      <c r="T376" s="1171"/>
      <c r="U376" s="1171"/>
      <c r="V376" s="1171"/>
      <c r="W376" s="1171"/>
      <c r="X376" s="1171"/>
      <c r="Y376" s="1171"/>
      <c r="Z376" s="1171"/>
      <c r="AA376" s="1171"/>
      <c r="AB376" s="1171"/>
      <c r="AC376" s="1171"/>
      <c r="AD376" s="1171"/>
      <c r="AE376" s="1171"/>
      <c r="AF376" s="1171"/>
      <c r="AG376" s="1171"/>
      <c r="AH376" s="1171"/>
      <c r="AI376" s="451"/>
      <c r="AJ376" s="450"/>
      <c r="AK376" s="446"/>
      <c r="AN376" s="449"/>
    </row>
    <row r="377" spans="1:40" ht="15.5" x14ac:dyDescent="0.35">
      <c r="A377" s="448"/>
      <c r="B377" s="447"/>
      <c r="H377" s="446"/>
      <c r="S377" s="1171"/>
      <c r="T377" s="1171"/>
      <c r="U377" s="1171"/>
      <c r="V377" s="1171"/>
      <c r="W377" s="1171"/>
      <c r="X377" s="1171"/>
      <c r="Y377" s="1171"/>
      <c r="Z377" s="1171"/>
      <c r="AA377" s="1171"/>
      <c r="AB377" s="1171"/>
      <c r="AC377" s="1171"/>
      <c r="AD377" s="1171"/>
      <c r="AE377" s="1171"/>
      <c r="AF377" s="1171"/>
      <c r="AG377" s="1171"/>
      <c r="AH377" s="1171"/>
      <c r="AI377" s="1173" t="s">
        <v>541</v>
      </c>
      <c r="AJ377" s="1174"/>
      <c r="AK377" s="1174"/>
      <c r="AL377" s="1174"/>
      <c r="AM377" s="1174"/>
      <c r="AN377" s="1175"/>
    </row>
    <row r="378" spans="1:40" ht="13" x14ac:dyDescent="0.3">
      <c r="A378" s="1176"/>
      <c r="B378" s="1177"/>
      <c r="C378" s="1177"/>
      <c r="D378" s="1177"/>
      <c r="E378" s="1177"/>
      <c r="F378" s="1177"/>
      <c r="G378" s="1177"/>
      <c r="H378" s="1177"/>
      <c r="I378" s="1177"/>
      <c r="J378" s="1177"/>
      <c r="K378" s="1177"/>
      <c r="L378" s="1177"/>
      <c r="M378" s="1177"/>
      <c r="N378" s="1177"/>
      <c r="O378" s="1177"/>
      <c r="P378" s="1177"/>
      <c r="Q378" s="1177"/>
      <c r="R378" s="1177"/>
      <c r="S378" s="1171"/>
      <c r="T378" s="1171"/>
      <c r="U378" s="1171"/>
      <c r="V378" s="1171"/>
      <c r="W378" s="1171"/>
      <c r="X378" s="1171"/>
      <c r="Y378" s="1171"/>
      <c r="Z378" s="1171"/>
      <c r="AA378" s="1171"/>
      <c r="AB378" s="1171"/>
      <c r="AC378" s="1171"/>
      <c r="AD378" s="1171"/>
      <c r="AE378" s="1171"/>
      <c r="AF378" s="1171"/>
      <c r="AG378" s="1171"/>
      <c r="AH378" s="1171"/>
      <c r="AI378" s="1173" t="s">
        <v>542</v>
      </c>
      <c r="AJ378" s="1174"/>
      <c r="AK378" s="1174"/>
      <c r="AL378" s="1174"/>
      <c r="AM378" s="1174"/>
      <c r="AN378" s="1175"/>
    </row>
    <row r="379" spans="1:40" ht="13" x14ac:dyDescent="0.3">
      <c r="A379" s="1176"/>
      <c r="B379" s="1177"/>
      <c r="C379" s="1177"/>
      <c r="D379" s="1177"/>
      <c r="E379" s="1177"/>
      <c r="F379" s="1177"/>
      <c r="G379" s="1177"/>
      <c r="H379" s="1177"/>
      <c r="I379" s="1177"/>
      <c r="J379" s="1177"/>
      <c r="K379" s="1177"/>
      <c r="L379" s="1177"/>
      <c r="M379" s="1177"/>
      <c r="N379" s="1177"/>
      <c r="O379" s="1177"/>
      <c r="P379" s="1177"/>
      <c r="Q379" s="1177"/>
      <c r="R379" s="1177"/>
      <c r="S379" s="1171"/>
      <c r="T379" s="1171"/>
      <c r="U379" s="1171"/>
      <c r="V379" s="1171"/>
      <c r="W379" s="1171"/>
      <c r="X379" s="1171"/>
      <c r="Y379" s="1171"/>
      <c r="Z379" s="1171"/>
      <c r="AA379" s="1171"/>
      <c r="AB379" s="1171"/>
      <c r="AC379" s="1171"/>
      <c r="AD379" s="1171"/>
      <c r="AE379" s="1171"/>
      <c r="AF379" s="1171"/>
      <c r="AG379" s="1171"/>
      <c r="AH379" s="1171"/>
      <c r="AI379" s="1173" t="s">
        <v>543</v>
      </c>
      <c r="AJ379" s="1174"/>
      <c r="AK379" s="1174"/>
      <c r="AL379" s="1174"/>
      <c r="AM379" s="1174"/>
      <c r="AN379" s="1175"/>
    </row>
    <row r="380" spans="1:40" ht="13.5" thickBot="1" x14ac:dyDescent="0.35">
      <c r="A380" s="1179"/>
      <c r="B380" s="1180"/>
      <c r="C380" s="1180"/>
      <c r="D380" s="1180"/>
      <c r="E380" s="1180"/>
      <c r="F380" s="1180"/>
      <c r="G380" s="1180"/>
      <c r="H380" s="1180"/>
      <c r="I380" s="1180"/>
      <c r="J380" s="1180"/>
      <c r="K380" s="1180"/>
      <c r="L380" s="1180"/>
      <c r="M380" s="1180"/>
      <c r="N380" s="1180"/>
      <c r="O380" s="1180"/>
      <c r="P380" s="1180"/>
      <c r="Q380" s="1180"/>
      <c r="R380" s="1180"/>
      <c r="S380" s="1172"/>
      <c r="T380" s="1172"/>
      <c r="U380" s="1172"/>
      <c r="V380" s="1172"/>
      <c r="W380" s="1172"/>
      <c r="X380" s="1172"/>
      <c r="Y380" s="1172"/>
      <c r="Z380" s="1172"/>
      <c r="AA380" s="1172"/>
      <c r="AB380" s="1172"/>
      <c r="AC380" s="1172"/>
      <c r="AD380" s="1172"/>
      <c r="AE380" s="1172"/>
      <c r="AF380" s="1172"/>
      <c r="AG380" s="1172"/>
      <c r="AH380" s="1172"/>
      <c r="AI380" s="1182"/>
      <c r="AJ380" s="1183"/>
      <c r="AK380" s="1183"/>
      <c r="AL380" s="1183"/>
      <c r="AM380" s="1183"/>
      <c r="AN380" s="1184"/>
    </row>
  </sheetData>
  <mergeCells count="417">
    <mergeCell ref="AP198:AT198"/>
    <mergeCell ref="AP340:AT340"/>
    <mergeCell ref="A51:R51"/>
    <mergeCell ref="AI51:AN51"/>
    <mergeCell ref="A52:R52"/>
    <mergeCell ref="AI52:AN52"/>
    <mergeCell ref="A53:R53"/>
    <mergeCell ref="AI53:AN53"/>
    <mergeCell ref="AP180:AU180"/>
    <mergeCell ref="AP181:AP182"/>
    <mergeCell ref="AQ181:AS181"/>
    <mergeCell ref="AT181:AT182"/>
    <mergeCell ref="AU181:AU182"/>
    <mergeCell ref="AP62:AU62"/>
    <mergeCell ref="AP63:AP64"/>
    <mergeCell ref="AQ63:AS63"/>
    <mergeCell ref="AT63:AT64"/>
    <mergeCell ref="AU63:AU64"/>
    <mergeCell ref="AP80:AT80"/>
    <mergeCell ref="AG332:AH332"/>
    <mergeCell ref="AG333:AH333"/>
    <mergeCell ref="AG334:AH334"/>
    <mergeCell ref="A314:H316"/>
    <mergeCell ref="I314:AK315"/>
    <mergeCell ref="AG39:AH39"/>
    <mergeCell ref="AG40:AH40"/>
    <mergeCell ref="AG41:AH41"/>
    <mergeCell ref="AG42:AM42"/>
    <mergeCell ref="AG43:AM43"/>
    <mergeCell ref="AG44:AM44"/>
    <mergeCell ref="S45:AH53"/>
    <mergeCell ref="AI50:AN50"/>
    <mergeCell ref="A9:G9"/>
    <mergeCell ref="H9:T9"/>
    <mergeCell ref="U9:AD9"/>
    <mergeCell ref="AE9:AI9"/>
    <mergeCell ref="AM9:AN9"/>
    <mergeCell ref="A10:AF44"/>
    <mergeCell ref="AG10:AH11"/>
    <mergeCell ref="AI10:AI11"/>
    <mergeCell ref="AJ10:AL10"/>
    <mergeCell ref="AM10:AM11"/>
    <mergeCell ref="AN10:AN11"/>
    <mergeCell ref="AG12:AH12"/>
    <mergeCell ref="AG13:AH13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I5:AN5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5:H5"/>
    <mergeCell ref="A1:H3"/>
    <mergeCell ref="I1:AK2"/>
    <mergeCell ref="AL1:AN1"/>
    <mergeCell ref="AL2:AN2"/>
    <mergeCell ref="I3:AK3"/>
    <mergeCell ref="AL3:AN3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G367:AH367"/>
    <mergeCell ref="AG368:AH368"/>
    <mergeCell ref="AG369:AM369"/>
    <mergeCell ref="AG370:AM370"/>
    <mergeCell ref="AG371:AM371"/>
    <mergeCell ref="A378:R378"/>
    <mergeCell ref="AI378:AN378"/>
    <mergeCell ref="A379:R379"/>
    <mergeCell ref="AI379:AN379"/>
    <mergeCell ref="A380:R380"/>
    <mergeCell ref="AI380:AN380"/>
    <mergeCell ref="S372:AH380"/>
    <mergeCell ref="AI377:AN377"/>
    <mergeCell ref="A322:G322"/>
    <mergeCell ref="H322:T322"/>
    <mergeCell ref="U322:AD322"/>
    <mergeCell ref="AE322:AI322"/>
    <mergeCell ref="AM322:AN322"/>
    <mergeCell ref="A323:AF371"/>
    <mergeCell ref="AG323:AH324"/>
    <mergeCell ref="AI323:AI324"/>
    <mergeCell ref="AJ323:AL323"/>
    <mergeCell ref="AM323:AM324"/>
    <mergeCell ref="AN323:AN324"/>
    <mergeCell ref="AG325:AH325"/>
    <mergeCell ref="AG326:AH326"/>
    <mergeCell ref="AG327:AH327"/>
    <mergeCell ref="AG328:AH328"/>
    <mergeCell ref="AG335:AH335"/>
    <mergeCell ref="AG336:AH336"/>
    <mergeCell ref="AG362:AH362"/>
    <mergeCell ref="AG363:AH363"/>
    <mergeCell ref="AG364:AH364"/>
    <mergeCell ref="AG366:AH366"/>
    <mergeCell ref="AG329:AH329"/>
    <mergeCell ref="AG330:AH330"/>
    <mergeCell ref="AG331:AH331"/>
    <mergeCell ref="A319:H319"/>
    <mergeCell ref="I319:AD319"/>
    <mergeCell ref="AE319:AH319"/>
    <mergeCell ref="AJ319:AL319"/>
    <mergeCell ref="AM319:AN319"/>
    <mergeCell ref="A320:H320"/>
    <mergeCell ref="I320:AD320"/>
    <mergeCell ref="AE320:AH320"/>
    <mergeCell ref="AJ320:AL320"/>
    <mergeCell ref="AM320:AN320"/>
    <mergeCell ref="A318:H318"/>
    <mergeCell ref="I318:AN318"/>
    <mergeCell ref="A317:E317"/>
    <mergeCell ref="F317:G317"/>
    <mergeCell ref="H317:I317"/>
    <mergeCell ref="J317:K317"/>
    <mergeCell ref="L317:M317"/>
    <mergeCell ref="N317:O317"/>
    <mergeCell ref="P317:Q317"/>
    <mergeCell ref="U317:Y317"/>
    <mergeCell ref="Z317:AF317"/>
    <mergeCell ref="S305:AH313"/>
    <mergeCell ref="A313:R313"/>
    <mergeCell ref="AI313:AN313"/>
    <mergeCell ref="A247:AF304"/>
    <mergeCell ref="AG257:AH257"/>
    <mergeCell ref="AG252:AH252"/>
    <mergeCell ref="AG253:AH253"/>
    <mergeCell ref="AG254:AH254"/>
    <mergeCell ref="AG255:AH255"/>
    <mergeCell ref="AG258:AH258"/>
    <mergeCell ref="AJ247:AL247"/>
    <mergeCell ref="AN247:AN248"/>
    <mergeCell ref="AG256:AH256"/>
    <mergeCell ref="AG247:AH248"/>
    <mergeCell ref="AM247:AM248"/>
    <mergeCell ref="AG249:AH249"/>
    <mergeCell ref="AG250:AH250"/>
    <mergeCell ref="AI310:AN310"/>
    <mergeCell ref="AP246:AU246"/>
    <mergeCell ref="A246:G246"/>
    <mergeCell ref="H246:T246"/>
    <mergeCell ref="U246:AD246"/>
    <mergeCell ref="AE246:AI246"/>
    <mergeCell ref="AM246:AN246"/>
    <mergeCell ref="A242:H242"/>
    <mergeCell ref="I242:AN242"/>
    <mergeCell ref="A243:H243"/>
    <mergeCell ref="I243:AD243"/>
    <mergeCell ref="AE243:AH243"/>
    <mergeCell ref="AJ243:AL243"/>
    <mergeCell ref="AM243:AN243"/>
    <mergeCell ref="A244:H244"/>
    <mergeCell ref="I244:AD244"/>
    <mergeCell ref="AE244:AH244"/>
    <mergeCell ref="AJ244:AL244"/>
    <mergeCell ref="AM244:AN244"/>
    <mergeCell ref="L241:M241"/>
    <mergeCell ref="N241:O241"/>
    <mergeCell ref="P241:Q241"/>
    <mergeCell ref="U241:Y241"/>
    <mergeCell ref="A238:H240"/>
    <mergeCell ref="I238:AK239"/>
    <mergeCell ref="AG241:AI241"/>
    <mergeCell ref="AJ241:AN241"/>
    <mergeCell ref="AL238:AN238"/>
    <mergeCell ref="AL239:AN239"/>
    <mergeCell ref="I240:AK240"/>
    <mergeCell ref="Z241:AF241"/>
    <mergeCell ref="AL240:AN240"/>
    <mergeCell ref="A241:E241"/>
    <mergeCell ref="F241:G241"/>
    <mergeCell ref="H241:I241"/>
    <mergeCell ref="J241:K241"/>
    <mergeCell ref="A235:R235"/>
    <mergeCell ref="AI235:AN235"/>
    <mergeCell ref="A236:R236"/>
    <mergeCell ref="AI236:AN236"/>
    <mergeCell ref="A237:R237"/>
    <mergeCell ref="AI237:AN237"/>
    <mergeCell ref="AG225:AM225"/>
    <mergeCell ref="AG226:AM226"/>
    <mergeCell ref="AG227:AM227"/>
    <mergeCell ref="S230:AH237"/>
    <mergeCell ref="AI234:AN234"/>
    <mergeCell ref="A179:G179"/>
    <mergeCell ref="H179:T179"/>
    <mergeCell ref="U179:AD179"/>
    <mergeCell ref="AE179:AI179"/>
    <mergeCell ref="AM179:AN179"/>
    <mergeCell ref="A180:AF227"/>
    <mergeCell ref="AG180:AH181"/>
    <mergeCell ref="AI180:AI181"/>
    <mergeCell ref="AJ180:AL180"/>
    <mergeCell ref="AM180:AM181"/>
    <mergeCell ref="AG187:AH187"/>
    <mergeCell ref="AG188:AH188"/>
    <mergeCell ref="AG189:AH189"/>
    <mergeCell ref="AN180:AN181"/>
    <mergeCell ref="AG182:AH182"/>
    <mergeCell ref="AG183:AH183"/>
    <mergeCell ref="AG184:AH184"/>
    <mergeCell ref="AG185:AH185"/>
    <mergeCell ref="AG186:AH186"/>
    <mergeCell ref="AG190:AH190"/>
    <mergeCell ref="AG191:AH191"/>
    <mergeCell ref="AG192:AH192"/>
    <mergeCell ref="A176:H176"/>
    <mergeCell ref="I176:AD176"/>
    <mergeCell ref="AE176:AH176"/>
    <mergeCell ref="AJ176:AL176"/>
    <mergeCell ref="AM176:AN176"/>
    <mergeCell ref="A177:H177"/>
    <mergeCell ref="I177:AD177"/>
    <mergeCell ref="AE177:AH177"/>
    <mergeCell ref="AJ177:AL177"/>
    <mergeCell ref="AM177:AN177"/>
    <mergeCell ref="P174:Q174"/>
    <mergeCell ref="U174:Y174"/>
    <mergeCell ref="Z174:AF174"/>
    <mergeCell ref="AG174:AI174"/>
    <mergeCell ref="AJ174:AN174"/>
    <mergeCell ref="A175:H175"/>
    <mergeCell ref="I175:AN175"/>
    <mergeCell ref="A174:E174"/>
    <mergeCell ref="F174:G174"/>
    <mergeCell ref="H174:I174"/>
    <mergeCell ref="J174:K174"/>
    <mergeCell ref="L174:M174"/>
    <mergeCell ref="N174:O174"/>
    <mergeCell ref="S161:AH170"/>
    <mergeCell ref="AI167:AN167"/>
    <mergeCell ref="AG136:AH136"/>
    <mergeCell ref="AG153:AH153"/>
    <mergeCell ref="AG154:AH154"/>
    <mergeCell ref="AG155:AH155"/>
    <mergeCell ref="AG156:AH156"/>
    <mergeCell ref="A171:H173"/>
    <mergeCell ref="I171:AK172"/>
    <mergeCell ref="AL171:AN171"/>
    <mergeCell ref="AL172:AN172"/>
    <mergeCell ref="I173:AK173"/>
    <mergeCell ref="AL173:AN173"/>
    <mergeCell ref="A168:R168"/>
    <mergeCell ref="AI168:AN168"/>
    <mergeCell ref="A169:R169"/>
    <mergeCell ref="AI169:AN169"/>
    <mergeCell ref="A170:R170"/>
    <mergeCell ref="AI170:AN170"/>
    <mergeCell ref="A123:AF160"/>
    <mergeCell ref="AG160:AM160"/>
    <mergeCell ref="AN123:AN124"/>
    <mergeCell ref="AG125:AH125"/>
    <mergeCell ref="AG126:AH126"/>
    <mergeCell ref="AG127:AH127"/>
    <mergeCell ref="AG128:AH128"/>
    <mergeCell ref="AG129:AH129"/>
    <mergeCell ref="AG157:AH157"/>
    <mergeCell ref="AG158:AM158"/>
    <mergeCell ref="AG159:AM159"/>
    <mergeCell ref="AG123:AH124"/>
    <mergeCell ref="AI123:AI124"/>
    <mergeCell ref="AJ123:AL123"/>
    <mergeCell ref="AM123:AM124"/>
    <mergeCell ref="AG130:AH130"/>
    <mergeCell ref="AG131:AH131"/>
    <mergeCell ref="AG132:AH132"/>
    <mergeCell ref="AG133:AH133"/>
    <mergeCell ref="AG134:AH134"/>
    <mergeCell ref="AG135:AH135"/>
    <mergeCell ref="A120:H120"/>
    <mergeCell ref="I120:AD120"/>
    <mergeCell ref="AE120:AH120"/>
    <mergeCell ref="AJ120:AL120"/>
    <mergeCell ref="AM120:AN120"/>
    <mergeCell ref="A122:G122"/>
    <mergeCell ref="H122:T122"/>
    <mergeCell ref="U122:AD122"/>
    <mergeCell ref="AE122:AI122"/>
    <mergeCell ref="AM122:AN122"/>
    <mergeCell ref="A118:H118"/>
    <mergeCell ref="I118:AN118"/>
    <mergeCell ref="A117:E117"/>
    <mergeCell ref="F117:G117"/>
    <mergeCell ref="H117:I117"/>
    <mergeCell ref="J117:K117"/>
    <mergeCell ref="L117:M117"/>
    <mergeCell ref="N117:O117"/>
    <mergeCell ref="A119:H119"/>
    <mergeCell ref="I119:AD119"/>
    <mergeCell ref="AE119:AH119"/>
    <mergeCell ref="AJ119:AL119"/>
    <mergeCell ref="AM119:AN119"/>
    <mergeCell ref="AG101:AH101"/>
    <mergeCell ref="AG102:AM102"/>
    <mergeCell ref="AG103:AM103"/>
    <mergeCell ref="AG104:AM104"/>
    <mergeCell ref="S105:AH113"/>
    <mergeCell ref="AI110:AN110"/>
    <mergeCell ref="P117:Q117"/>
    <mergeCell ref="U117:Y117"/>
    <mergeCell ref="Z117:AF117"/>
    <mergeCell ref="AG117:AI117"/>
    <mergeCell ref="AJ117:AN117"/>
    <mergeCell ref="A114:H116"/>
    <mergeCell ref="I114:AK115"/>
    <mergeCell ref="AL114:AN114"/>
    <mergeCell ref="AL115:AN115"/>
    <mergeCell ref="I116:AK116"/>
    <mergeCell ref="AL116:AN116"/>
    <mergeCell ref="A111:R111"/>
    <mergeCell ref="AI111:AN111"/>
    <mergeCell ref="A112:R112"/>
    <mergeCell ref="AI112:AN112"/>
    <mergeCell ref="A113:R113"/>
    <mergeCell ref="AI113:AN113"/>
    <mergeCell ref="AG68:AH68"/>
    <mergeCell ref="AG69:AH69"/>
    <mergeCell ref="A62:G62"/>
    <mergeCell ref="H62:T62"/>
    <mergeCell ref="U62:AD62"/>
    <mergeCell ref="AE62:AI62"/>
    <mergeCell ref="AM62:AN62"/>
    <mergeCell ref="A63:AF104"/>
    <mergeCell ref="AG63:AH64"/>
    <mergeCell ref="AI63:AI64"/>
    <mergeCell ref="AJ63:AL63"/>
    <mergeCell ref="AM63:AM64"/>
    <mergeCell ref="AG76:AH76"/>
    <mergeCell ref="AG95:AH95"/>
    <mergeCell ref="AG96:AH96"/>
    <mergeCell ref="AG97:AH97"/>
    <mergeCell ref="AG99:AH99"/>
    <mergeCell ref="AG100:AH100"/>
    <mergeCell ref="AG70:AH70"/>
    <mergeCell ref="AG71:AH71"/>
    <mergeCell ref="AG72:AH72"/>
    <mergeCell ref="AG73:AH73"/>
    <mergeCell ref="AG74:AH74"/>
    <mergeCell ref="AG75:AH75"/>
    <mergeCell ref="A60:H60"/>
    <mergeCell ref="I60:AD60"/>
    <mergeCell ref="AE60:AH60"/>
    <mergeCell ref="AJ60:AL60"/>
    <mergeCell ref="AM60:AN60"/>
    <mergeCell ref="AN63:AN64"/>
    <mergeCell ref="AG65:AH65"/>
    <mergeCell ref="AG66:AH66"/>
    <mergeCell ref="AG67:AH67"/>
    <mergeCell ref="A58:H58"/>
    <mergeCell ref="I58:AN58"/>
    <mergeCell ref="A57:E57"/>
    <mergeCell ref="F57:G57"/>
    <mergeCell ref="H57:I57"/>
    <mergeCell ref="J57:K57"/>
    <mergeCell ref="L57:M57"/>
    <mergeCell ref="N57:O57"/>
    <mergeCell ref="A59:H59"/>
    <mergeCell ref="I59:AD59"/>
    <mergeCell ref="AE59:AH59"/>
    <mergeCell ref="AJ59:AL59"/>
    <mergeCell ref="AM59:AN59"/>
    <mergeCell ref="A54:H56"/>
    <mergeCell ref="I54:AK55"/>
    <mergeCell ref="AL54:AN54"/>
    <mergeCell ref="AL55:AN55"/>
    <mergeCell ref="I56:AK56"/>
    <mergeCell ref="AL56:AN56"/>
    <mergeCell ref="P57:Q57"/>
    <mergeCell ref="U57:Y57"/>
    <mergeCell ref="Z57:AF57"/>
    <mergeCell ref="AG57:AI57"/>
    <mergeCell ref="AJ57:AN57"/>
    <mergeCell ref="AL316:AN316"/>
    <mergeCell ref="AI247:AI248"/>
    <mergeCell ref="AP350:AT350"/>
    <mergeCell ref="AP322:AU322"/>
    <mergeCell ref="AP323:AP324"/>
    <mergeCell ref="AQ323:AS323"/>
    <mergeCell ref="AT323:AT324"/>
    <mergeCell ref="AU323:AU324"/>
    <mergeCell ref="AP247:AP248"/>
    <mergeCell ref="AQ247:AS247"/>
    <mergeCell ref="AT247:AT248"/>
    <mergeCell ref="AU247:AU248"/>
    <mergeCell ref="AL314:AN314"/>
    <mergeCell ref="AL315:AN315"/>
    <mergeCell ref="I316:AK316"/>
    <mergeCell ref="AG317:AI317"/>
    <mergeCell ref="AJ317:AN317"/>
    <mergeCell ref="A311:R311"/>
    <mergeCell ref="AI311:AN311"/>
    <mergeCell ref="A312:R312"/>
    <mergeCell ref="AI312:AN312"/>
    <mergeCell ref="AG302:AM302"/>
    <mergeCell ref="AG303:AM303"/>
    <mergeCell ref="AG304:AM304"/>
  </mergeCells>
  <pageMargins left="0.70866141732283472" right="0.70866141732283472" top="0.74803149606299213" bottom="0.74803149606299213" header="0.31496062992125984" footer="0.31496062992125984"/>
  <pageSetup scale="40" fitToHeight="0" orientation="landscape" r:id="rId1"/>
  <rowBreaks count="5" manualBreakCount="5">
    <brk id="53" max="39" man="1"/>
    <brk id="113" max="39" man="1"/>
    <brk id="170" max="39" man="1"/>
    <brk id="237" max="39" man="1"/>
    <brk id="313" max="3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5733D-12BC-4C73-991D-68C863439703}">
  <sheetPr>
    <tabColor theme="8" tint="0.59999389629810485"/>
  </sheetPr>
  <dimension ref="A1:AO286"/>
  <sheetViews>
    <sheetView view="pageBreakPreview" topLeftCell="A251" zoomScale="60" zoomScaleNormal="55" workbookViewId="0">
      <selection activeCell="AJ281" sqref="AJ281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41" width="3.26953125" style="445" customWidth="1"/>
    <col min="42" max="249" width="10.81640625" style="445"/>
    <col min="250" max="279" width="3.7265625" style="445" customWidth="1"/>
    <col min="280" max="280" width="10.54296875" style="445" customWidth="1"/>
    <col min="281" max="281" width="8.1796875" style="445" customWidth="1"/>
    <col min="282" max="282" width="10.54296875" style="445" customWidth="1"/>
    <col min="283" max="283" width="7.7265625" style="445" customWidth="1"/>
    <col min="284" max="284" width="26.1796875" style="445" customWidth="1"/>
    <col min="285" max="286" width="10.81640625" style="445"/>
    <col min="287" max="287" width="13.453125" style="445" customWidth="1"/>
    <col min="288" max="288" width="10.81640625" style="445"/>
    <col min="289" max="289" width="14.7265625" style="445" bestFit="1" customWidth="1"/>
    <col min="290" max="505" width="10.81640625" style="445"/>
    <col min="506" max="535" width="3.7265625" style="445" customWidth="1"/>
    <col min="536" max="536" width="10.54296875" style="445" customWidth="1"/>
    <col min="537" max="537" width="8.1796875" style="445" customWidth="1"/>
    <col min="538" max="538" width="10.54296875" style="445" customWidth="1"/>
    <col min="539" max="539" width="7.7265625" style="445" customWidth="1"/>
    <col min="540" max="540" width="26.1796875" style="445" customWidth="1"/>
    <col min="541" max="542" width="10.81640625" style="445"/>
    <col min="543" max="543" width="13.453125" style="445" customWidth="1"/>
    <col min="544" max="544" width="10.81640625" style="445"/>
    <col min="545" max="545" width="14.7265625" style="445" bestFit="1" customWidth="1"/>
    <col min="546" max="761" width="10.81640625" style="445"/>
    <col min="762" max="791" width="3.7265625" style="445" customWidth="1"/>
    <col min="792" max="792" width="10.54296875" style="445" customWidth="1"/>
    <col min="793" max="793" width="8.1796875" style="445" customWidth="1"/>
    <col min="794" max="794" width="10.54296875" style="445" customWidth="1"/>
    <col min="795" max="795" width="7.7265625" style="445" customWidth="1"/>
    <col min="796" max="796" width="26.1796875" style="445" customWidth="1"/>
    <col min="797" max="798" width="10.81640625" style="445"/>
    <col min="799" max="799" width="13.453125" style="445" customWidth="1"/>
    <col min="800" max="800" width="10.81640625" style="445"/>
    <col min="801" max="801" width="14.7265625" style="445" bestFit="1" customWidth="1"/>
    <col min="802" max="1017" width="10.81640625" style="445"/>
    <col min="1018" max="1047" width="3.7265625" style="445" customWidth="1"/>
    <col min="1048" max="1048" width="10.54296875" style="445" customWidth="1"/>
    <col min="1049" max="1049" width="8.1796875" style="445" customWidth="1"/>
    <col min="1050" max="1050" width="10.54296875" style="445" customWidth="1"/>
    <col min="1051" max="1051" width="7.7265625" style="445" customWidth="1"/>
    <col min="1052" max="1052" width="26.1796875" style="445" customWidth="1"/>
    <col min="1053" max="1054" width="10.81640625" style="445"/>
    <col min="1055" max="1055" width="13.453125" style="445" customWidth="1"/>
    <col min="1056" max="1056" width="10.81640625" style="445"/>
    <col min="1057" max="1057" width="14.7265625" style="445" bestFit="1" customWidth="1"/>
    <col min="1058" max="1273" width="10.81640625" style="445"/>
    <col min="1274" max="1303" width="3.7265625" style="445" customWidth="1"/>
    <col min="1304" max="1304" width="10.54296875" style="445" customWidth="1"/>
    <col min="1305" max="1305" width="8.1796875" style="445" customWidth="1"/>
    <col min="1306" max="1306" width="10.54296875" style="445" customWidth="1"/>
    <col min="1307" max="1307" width="7.7265625" style="445" customWidth="1"/>
    <col min="1308" max="1308" width="26.1796875" style="445" customWidth="1"/>
    <col min="1309" max="1310" width="10.81640625" style="445"/>
    <col min="1311" max="1311" width="13.453125" style="445" customWidth="1"/>
    <col min="1312" max="1312" width="10.81640625" style="445"/>
    <col min="1313" max="1313" width="14.7265625" style="445" bestFit="1" customWidth="1"/>
    <col min="1314" max="1529" width="10.81640625" style="445"/>
    <col min="1530" max="1559" width="3.7265625" style="445" customWidth="1"/>
    <col min="1560" max="1560" width="10.54296875" style="445" customWidth="1"/>
    <col min="1561" max="1561" width="8.1796875" style="445" customWidth="1"/>
    <col min="1562" max="1562" width="10.54296875" style="445" customWidth="1"/>
    <col min="1563" max="1563" width="7.7265625" style="445" customWidth="1"/>
    <col min="1564" max="1564" width="26.1796875" style="445" customWidth="1"/>
    <col min="1565" max="1566" width="10.81640625" style="445"/>
    <col min="1567" max="1567" width="13.453125" style="445" customWidth="1"/>
    <col min="1568" max="1568" width="10.81640625" style="445"/>
    <col min="1569" max="1569" width="14.7265625" style="445" bestFit="1" customWidth="1"/>
    <col min="1570" max="1785" width="10.81640625" style="445"/>
    <col min="1786" max="1815" width="3.7265625" style="445" customWidth="1"/>
    <col min="1816" max="1816" width="10.54296875" style="445" customWidth="1"/>
    <col min="1817" max="1817" width="8.1796875" style="445" customWidth="1"/>
    <col min="1818" max="1818" width="10.54296875" style="445" customWidth="1"/>
    <col min="1819" max="1819" width="7.7265625" style="445" customWidth="1"/>
    <col min="1820" max="1820" width="26.1796875" style="445" customWidth="1"/>
    <col min="1821" max="1822" width="10.81640625" style="445"/>
    <col min="1823" max="1823" width="13.453125" style="445" customWidth="1"/>
    <col min="1824" max="1824" width="10.81640625" style="445"/>
    <col min="1825" max="1825" width="14.7265625" style="445" bestFit="1" customWidth="1"/>
    <col min="1826" max="2041" width="10.81640625" style="445"/>
    <col min="2042" max="2071" width="3.7265625" style="445" customWidth="1"/>
    <col min="2072" max="2072" width="10.54296875" style="445" customWidth="1"/>
    <col min="2073" max="2073" width="8.1796875" style="445" customWidth="1"/>
    <col min="2074" max="2074" width="10.54296875" style="445" customWidth="1"/>
    <col min="2075" max="2075" width="7.7265625" style="445" customWidth="1"/>
    <col min="2076" max="2076" width="26.1796875" style="445" customWidth="1"/>
    <col min="2077" max="2078" width="10.81640625" style="445"/>
    <col min="2079" max="2079" width="13.453125" style="445" customWidth="1"/>
    <col min="2080" max="2080" width="10.81640625" style="445"/>
    <col min="2081" max="2081" width="14.7265625" style="445" bestFit="1" customWidth="1"/>
    <col min="2082" max="2297" width="10.81640625" style="445"/>
    <col min="2298" max="2327" width="3.7265625" style="445" customWidth="1"/>
    <col min="2328" max="2328" width="10.54296875" style="445" customWidth="1"/>
    <col min="2329" max="2329" width="8.1796875" style="445" customWidth="1"/>
    <col min="2330" max="2330" width="10.54296875" style="445" customWidth="1"/>
    <col min="2331" max="2331" width="7.7265625" style="445" customWidth="1"/>
    <col min="2332" max="2332" width="26.1796875" style="445" customWidth="1"/>
    <col min="2333" max="2334" width="10.81640625" style="445"/>
    <col min="2335" max="2335" width="13.453125" style="445" customWidth="1"/>
    <col min="2336" max="2336" width="10.81640625" style="445"/>
    <col min="2337" max="2337" width="14.7265625" style="445" bestFit="1" customWidth="1"/>
    <col min="2338" max="2553" width="10.81640625" style="445"/>
    <col min="2554" max="2583" width="3.7265625" style="445" customWidth="1"/>
    <col min="2584" max="2584" width="10.54296875" style="445" customWidth="1"/>
    <col min="2585" max="2585" width="8.1796875" style="445" customWidth="1"/>
    <col min="2586" max="2586" width="10.54296875" style="445" customWidth="1"/>
    <col min="2587" max="2587" width="7.7265625" style="445" customWidth="1"/>
    <col min="2588" max="2588" width="26.1796875" style="445" customWidth="1"/>
    <col min="2589" max="2590" width="10.81640625" style="445"/>
    <col min="2591" max="2591" width="13.453125" style="445" customWidth="1"/>
    <col min="2592" max="2592" width="10.81640625" style="445"/>
    <col min="2593" max="2593" width="14.7265625" style="445" bestFit="1" customWidth="1"/>
    <col min="2594" max="2809" width="10.81640625" style="445"/>
    <col min="2810" max="2839" width="3.7265625" style="445" customWidth="1"/>
    <col min="2840" max="2840" width="10.54296875" style="445" customWidth="1"/>
    <col min="2841" max="2841" width="8.1796875" style="445" customWidth="1"/>
    <col min="2842" max="2842" width="10.54296875" style="445" customWidth="1"/>
    <col min="2843" max="2843" width="7.7265625" style="445" customWidth="1"/>
    <col min="2844" max="2844" width="26.1796875" style="445" customWidth="1"/>
    <col min="2845" max="2846" width="10.81640625" style="445"/>
    <col min="2847" max="2847" width="13.453125" style="445" customWidth="1"/>
    <col min="2848" max="2848" width="10.81640625" style="445"/>
    <col min="2849" max="2849" width="14.7265625" style="445" bestFit="1" customWidth="1"/>
    <col min="2850" max="3065" width="10.81640625" style="445"/>
    <col min="3066" max="3095" width="3.7265625" style="445" customWidth="1"/>
    <col min="3096" max="3096" width="10.54296875" style="445" customWidth="1"/>
    <col min="3097" max="3097" width="8.1796875" style="445" customWidth="1"/>
    <col min="3098" max="3098" width="10.54296875" style="445" customWidth="1"/>
    <col min="3099" max="3099" width="7.7265625" style="445" customWidth="1"/>
    <col min="3100" max="3100" width="26.1796875" style="445" customWidth="1"/>
    <col min="3101" max="3102" width="10.81640625" style="445"/>
    <col min="3103" max="3103" width="13.453125" style="445" customWidth="1"/>
    <col min="3104" max="3104" width="10.81640625" style="445"/>
    <col min="3105" max="3105" width="14.7265625" style="445" bestFit="1" customWidth="1"/>
    <col min="3106" max="3321" width="10.81640625" style="445"/>
    <col min="3322" max="3351" width="3.7265625" style="445" customWidth="1"/>
    <col min="3352" max="3352" width="10.54296875" style="445" customWidth="1"/>
    <col min="3353" max="3353" width="8.1796875" style="445" customWidth="1"/>
    <col min="3354" max="3354" width="10.54296875" style="445" customWidth="1"/>
    <col min="3355" max="3355" width="7.7265625" style="445" customWidth="1"/>
    <col min="3356" max="3356" width="26.1796875" style="445" customWidth="1"/>
    <col min="3357" max="3358" width="10.81640625" style="445"/>
    <col min="3359" max="3359" width="13.453125" style="445" customWidth="1"/>
    <col min="3360" max="3360" width="10.81640625" style="445"/>
    <col min="3361" max="3361" width="14.7265625" style="445" bestFit="1" customWidth="1"/>
    <col min="3362" max="3577" width="10.81640625" style="445"/>
    <col min="3578" max="3607" width="3.7265625" style="445" customWidth="1"/>
    <col min="3608" max="3608" width="10.54296875" style="445" customWidth="1"/>
    <col min="3609" max="3609" width="8.1796875" style="445" customWidth="1"/>
    <col min="3610" max="3610" width="10.54296875" style="445" customWidth="1"/>
    <col min="3611" max="3611" width="7.7265625" style="445" customWidth="1"/>
    <col min="3612" max="3612" width="26.1796875" style="445" customWidth="1"/>
    <col min="3613" max="3614" width="10.81640625" style="445"/>
    <col min="3615" max="3615" width="13.453125" style="445" customWidth="1"/>
    <col min="3616" max="3616" width="10.81640625" style="445"/>
    <col min="3617" max="3617" width="14.7265625" style="445" bestFit="1" customWidth="1"/>
    <col min="3618" max="3833" width="10.81640625" style="445"/>
    <col min="3834" max="3863" width="3.7265625" style="445" customWidth="1"/>
    <col min="3864" max="3864" width="10.54296875" style="445" customWidth="1"/>
    <col min="3865" max="3865" width="8.1796875" style="445" customWidth="1"/>
    <col min="3866" max="3866" width="10.54296875" style="445" customWidth="1"/>
    <col min="3867" max="3867" width="7.7265625" style="445" customWidth="1"/>
    <col min="3868" max="3868" width="26.1796875" style="445" customWidth="1"/>
    <col min="3869" max="3870" width="10.81640625" style="445"/>
    <col min="3871" max="3871" width="13.453125" style="445" customWidth="1"/>
    <col min="3872" max="3872" width="10.81640625" style="445"/>
    <col min="3873" max="3873" width="14.7265625" style="445" bestFit="1" customWidth="1"/>
    <col min="3874" max="4089" width="10.81640625" style="445"/>
    <col min="4090" max="4119" width="3.7265625" style="445" customWidth="1"/>
    <col min="4120" max="4120" width="10.54296875" style="445" customWidth="1"/>
    <col min="4121" max="4121" width="8.1796875" style="445" customWidth="1"/>
    <col min="4122" max="4122" width="10.54296875" style="445" customWidth="1"/>
    <col min="4123" max="4123" width="7.7265625" style="445" customWidth="1"/>
    <col min="4124" max="4124" width="26.1796875" style="445" customWidth="1"/>
    <col min="4125" max="4126" width="10.81640625" style="445"/>
    <col min="4127" max="4127" width="13.453125" style="445" customWidth="1"/>
    <col min="4128" max="4128" width="10.81640625" style="445"/>
    <col min="4129" max="4129" width="14.7265625" style="445" bestFit="1" customWidth="1"/>
    <col min="4130" max="4345" width="10.81640625" style="445"/>
    <col min="4346" max="4375" width="3.7265625" style="445" customWidth="1"/>
    <col min="4376" max="4376" width="10.54296875" style="445" customWidth="1"/>
    <col min="4377" max="4377" width="8.1796875" style="445" customWidth="1"/>
    <col min="4378" max="4378" width="10.54296875" style="445" customWidth="1"/>
    <col min="4379" max="4379" width="7.7265625" style="445" customWidth="1"/>
    <col min="4380" max="4380" width="26.1796875" style="445" customWidth="1"/>
    <col min="4381" max="4382" width="10.81640625" style="445"/>
    <col min="4383" max="4383" width="13.453125" style="445" customWidth="1"/>
    <col min="4384" max="4384" width="10.81640625" style="445"/>
    <col min="4385" max="4385" width="14.7265625" style="445" bestFit="1" customWidth="1"/>
    <col min="4386" max="4601" width="10.81640625" style="445"/>
    <col min="4602" max="4631" width="3.7265625" style="445" customWidth="1"/>
    <col min="4632" max="4632" width="10.54296875" style="445" customWidth="1"/>
    <col min="4633" max="4633" width="8.1796875" style="445" customWidth="1"/>
    <col min="4634" max="4634" width="10.54296875" style="445" customWidth="1"/>
    <col min="4635" max="4635" width="7.7265625" style="445" customWidth="1"/>
    <col min="4636" max="4636" width="26.1796875" style="445" customWidth="1"/>
    <col min="4637" max="4638" width="10.81640625" style="445"/>
    <col min="4639" max="4639" width="13.453125" style="445" customWidth="1"/>
    <col min="4640" max="4640" width="10.81640625" style="445"/>
    <col min="4641" max="4641" width="14.7265625" style="445" bestFit="1" customWidth="1"/>
    <col min="4642" max="4857" width="10.81640625" style="445"/>
    <col min="4858" max="4887" width="3.7265625" style="445" customWidth="1"/>
    <col min="4888" max="4888" width="10.54296875" style="445" customWidth="1"/>
    <col min="4889" max="4889" width="8.1796875" style="445" customWidth="1"/>
    <col min="4890" max="4890" width="10.54296875" style="445" customWidth="1"/>
    <col min="4891" max="4891" width="7.7265625" style="445" customWidth="1"/>
    <col min="4892" max="4892" width="26.1796875" style="445" customWidth="1"/>
    <col min="4893" max="4894" width="10.81640625" style="445"/>
    <col min="4895" max="4895" width="13.453125" style="445" customWidth="1"/>
    <col min="4896" max="4896" width="10.81640625" style="445"/>
    <col min="4897" max="4897" width="14.7265625" style="445" bestFit="1" customWidth="1"/>
    <col min="4898" max="5113" width="10.81640625" style="445"/>
    <col min="5114" max="5143" width="3.7265625" style="445" customWidth="1"/>
    <col min="5144" max="5144" width="10.54296875" style="445" customWidth="1"/>
    <col min="5145" max="5145" width="8.1796875" style="445" customWidth="1"/>
    <col min="5146" max="5146" width="10.54296875" style="445" customWidth="1"/>
    <col min="5147" max="5147" width="7.7265625" style="445" customWidth="1"/>
    <col min="5148" max="5148" width="26.1796875" style="445" customWidth="1"/>
    <col min="5149" max="5150" width="10.81640625" style="445"/>
    <col min="5151" max="5151" width="13.453125" style="445" customWidth="1"/>
    <col min="5152" max="5152" width="10.81640625" style="445"/>
    <col min="5153" max="5153" width="14.7265625" style="445" bestFit="1" customWidth="1"/>
    <col min="5154" max="5369" width="10.81640625" style="445"/>
    <col min="5370" max="5399" width="3.7265625" style="445" customWidth="1"/>
    <col min="5400" max="5400" width="10.54296875" style="445" customWidth="1"/>
    <col min="5401" max="5401" width="8.1796875" style="445" customWidth="1"/>
    <col min="5402" max="5402" width="10.54296875" style="445" customWidth="1"/>
    <col min="5403" max="5403" width="7.7265625" style="445" customWidth="1"/>
    <col min="5404" max="5404" width="26.1796875" style="445" customWidth="1"/>
    <col min="5405" max="5406" width="10.81640625" style="445"/>
    <col min="5407" max="5407" width="13.453125" style="445" customWidth="1"/>
    <col min="5408" max="5408" width="10.81640625" style="445"/>
    <col min="5409" max="5409" width="14.7265625" style="445" bestFit="1" customWidth="1"/>
    <col min="5410" max="5625" width="10.81640625" style="445"/>
    <col min="5626" max="5655" width="3.7265625" style="445" customWidth="1"/>
    <col min="5656" max="5656" width="10.54296875" style="445" customWidth="1"/>
    <col min="5657" max="5657" width="8.1796875" style="445" customWidth="1"/>
    <col min="5658" max="5658" width="10.54296875" style="445" customWidth="1"/>
    <col min="5659" max="5659" width="7.7265625" style="445" customWidth="1"/>
    <col min="5660" max="5660" width="26.1796875" style="445" customWidth="1"/>
    <col min="5661" max="5662" width="10.81640625" style="445"/>
    <col min="5663" max="5663" width="13.453125" style="445" customWidth="1"/>
    <col min="5664" max="5664" width="10.81640625" style="445"/>
    <col min="5665" max="5665" width="14.7265625" style="445" bestFit="1" customWidth="1"/>
    <col min="5666" max="5881" width="10.81640625" style="445"/>
    <col min="5882" max="5911" width="3.7265625" style="445" customWidth="1"/>
    <col min="5912" max="5912" width="10.54296875" style="445" customWidth="1"/>
    <col min="5913" max="5913" width="8.1796875" style="445" customWidth="1"/>
    <col min="5914" max="5914" width="10.54296875" style="445" customWidth="1"/>
    <col min="5915" max="5915" width="7.7265625" style="445" customWidth="1"/>
    <col min="5916" max="5916" width="26.1796875" style="445" customWidth="1"/>
    <col min="5917" max="5918" width="10.81640625" style="445"/>
    <col min="5919" max="5919" width="13.453125" style="445" customWidth="1"/>
    <col min="5920" max="5920" width="10.81640625" style="445"/>
    <col min="5921" max="5921" width="14.7265625" style="445" bestFit="1" customWidth="1"/>
    <col min="5922" max="6137" width="10.81640625" style="445"/>
    <col min="6138" max="6167" width="3.7265625" style="445" customWidth="1"/>
    <col min="6168" max="6168" width="10.54296875" style="445" customWidth="1"/>
    <col min="6169" max="6169" width="8.1796875" style="445" customWidth="1"/>
    <col min="6170" max="6170" width="10.54296875" style="445" customWidth="1"/>
    <col min="6171" max="6171" width="7.7265625" style="445" customWidth="1"/>
    <col min="6172" max="6172" width="26.1796875" style="445" customWidth="1"/>
    <col min="6173" max="6174" width="10.81640625" style="445"/>
    <col min="6175" max="6175" width="13.453125" style="445" customWidth="1"/>
    <col min="6176" max="6176" width="10.81640625" style="445"/>
    <col min="6177" max="6177" width="14.7265625" style="445" bestFit="1" customWidth="1"/>
    <col min="6178" max="6393" width="10.81640625" style="445"/>
    <col min="6394" max="6423" width="3.7265625" style="445" customWidth="1"/>
    <col min="6424" max="6424" width="10.54296875" style="445" customWidth="1"/>
    <col min="6425" max="6425" width="8.1796875" style="445" customWidth="1"/>
    <col min="6426" max="6426" width="10.54296875" style="445" customWidth="1"/>
    <col min="6427" max="6427" width="7.7265625" style="445" customWidth="1"/>
    <col min="6428" max="6428" width="26.1796875" style="445" customWidth="1"/>
    <col min="6429" max="6430" width="10.81640625" style="445"/>
    <col min="6431" max="6431" width="13.453125" style="445" customWidth="1"/>
    <col min="6432" max="6432" width="10.81640625" style="445"/>
    <col min="6433" max="6433" width="14.7265625" style="445" bestFit="1" customWidth="1"/>
    <col min="6434" max="6649" width="10.81640625" style="445"/>
    <col min="6650" max="6679" width="3.7265625" style="445" customWidth="1"/>
    <col min="6680" max="6680" width="10.54296875" style="445" customWidth="1"/>
    <col min="6681" max="6681" width="8.1796875" style="445" customWidth="1"/>
    <col min="6682" max="6682" width="10.54296875" style="445" customWidth="1"/>
    <col min="6683" max="6683" width="7.7265625" style="445" customWidth="1"/>
    <col min="6684" max="6684" width="26.1796875" style="445" customWidth="1"/>
    <col min="6685" max="6686" width="10.81640625" style="445"/>
    <col min="6687" max="6687" width="13.453125" style="445" customWidth="1"/>
    <col min="6688" max="6688" width="10.81640625" style="445"/>
    <col min="6689" max="6689" width="14.7265625" style="445" bestFit="1" customWidth="1"/>
    <col min="6690" max="6905" width="10.81640625" style="445"/>
    <col min="6906" max="6935" width="3.7265625" style="445" customWidth="1"/>
    <col min="6936" max="6936" width="10.54296875" style="445" customWidth="1"/>
    <col min="6937" max="6937" width="8.1796875" style="445" customWidth="1"/>
    <col min="6938" max="6938" width="10.54296875" style="445" customWidth="1"/>
    <col min="6939" max="6939" width="7.7265625" style="445" customWidth="1"/>
    <col min="6940" max="6940" width="26.1796875" style="445" customWidth="1"/>
    <col min="6941" max="6942" width="10.81640625" style="445"/>
    <col min="6943" max="6943" width="13.453125" style="445" customWidth="1"/>
    <col min="6944" max="6944" width="10.81640625" style="445"/>
    <col min="6945" max="6945" width="14.7265625" style="445" bestFit="1" customWidth="1"/>
    <col min="6946" max="7161" width="10.81640625" style="445"/>
    <col min="7162" max="7191" width="3.7265625" style="445" customWidth="1"/>
    <col min="7192" max="7192" width="10.54296875" style="445" customWidth="1"/>
    <col min="7193" max="7193" width="8.1796875" style="445" customWidth="1"/>
    <col min="7194" max="7194" width="10.54296875" style="445" customWidth="1"/>
    <col min="7195" max="7195" width="7.7265625" style="445" customWidth="1"/>
    <col min="7196" max="7196" width="26.1796875" style="445" customWidth="1"/>
    <col min="7197" max="7198" width="10.81640625" style="445"/>
    <col min="7199" max="7199" width="13.453125" style="445" customWidth="1"/>
    <col min="7200" max="7200" width="10.81640625" style="445"/>
    <col min="7201" max="7201" width="14.7265625" style="445" bestFit="1" customWidth="1"/>
    <col min="7202" max="7417" width="10.81640625" style="445"/>
    <col min="7418" max="7447" width="3.7265625" style="445" customWidth="1"/>
    <col min="7448" max="7448" width="10.54296875" style="445" customWidth="1"/>
    <col min="7449" max="7449" width="8.1796875" style="445" customWidth="1"/>
    <col min="7450" max="7450" width="10.54296875" style="445" customWidth="1"/>
    <col min="7451" max="7451" width="7.7265625" style="445" customWidth="1"/>
    <col min="7452" max="7452" width="26.1796875" style="445" customWidth="1"/>
    <col min="7453" max="7454" width="10.81640625" style="445"/>
    <col min="7455" max="7455" width="13.453125" style="445" customWidth="1"/>
    <col min="7456" max="7456" width="10.81640625" style="445"/>
    <col min="7457" max="7457" width="14.7265625" style="445" bestFit="1" customWidth="1"/>
    <col min="7458" max="7673" width="10.81640625" style="445"/>
    <col min="7674" max="7703" width="3.7265625" style="445" customWidth="1"/>
    <col min="7704" max="7704" width="10.54296875" style="445" customWidth="1"/>
    <col min="7705" max="7705" width="8.1796875" style="445" customWidth="1"/>
    <col min="7706" max="7706" width="10.54296875" style="445" customWidth="1"/>
    <col min="7707" max="7707" width="7.7265625" style="445" customWidth="1"/>
    <col min="7708" max="7708" width="26.1796875" style="445" customWidth="1"/>
    <col min="7709" max="7710" width="10.81640625" style="445"/>
    <col min="7711" max="7711" width="13.453125" style="445" customWidth="1"/>
    <col min="7712" max="7712" width="10.81640625" style="445"/>
    <col min="7713" max="7713" width="14.7265625" style="445" bestFit="1" customWidth="1"/>
    <col min="7714" max="7929" width="10.81640625" style="445"/>
    <col min="7930" max="7959" width="3.7265625" style="445" customWidth="1"/>
    <col min="7960" max="7960" width="10.54296875" style="445" customWidth="1"/>
    <col min="7961" max="7961" width="8.1796875" style="445" customWidth="1"/>
    <col min="7962" max="7962" width="10.54296875" style="445" customWidth="1"/>
    <col min="7963" max="7963" width="7.7265625" style="445" customWidth="1"/>
    <col min="7964" max="7964" width="26.1796875" style="445" customWidth="1"/>
    <col min="7965" max="7966" width="10.81640625" style="445"/>
    <col min="7967" max="7967" width="13.453125" style="445" customWidth="1"/>
    <col min="7968" max="7968" width="10.81640625" style="445"/>
    <col min="7969" max="7969" width="14.7265625" style="445" bestFit="1" customWidth="1"/>
    <col min="7970" max="8185" width="10.81640625" style="445"/>
    <col min="8186" max="8215" width="3.7265625" style="445" customWidth="1"/>
    <col min="8216" max="8216" width="10.54296875" style="445" customWidth="1"/>
    <col min="8217" max="8217" width="8.1796875" style="445" customWidth="1"/>
    <col min="8218" max="8218" width="10.54296875" style="445" customWidth="1"/>
    <col min="8219" max="8219" width="7.7265625" style="445" customWidth="1"/>
    <col min="8220" max="8220" width="26.1796875" style="445" customWidth="1"/>
    <col min="8221" max="8222" width="10.81640625" style="445"/>
    <col min="8223" max="8223" width="13.453125" style="445" customWidth="1"/>
    <col min="8224" max="8224" width="10.81640625" style="445"/>
    <col min="8225" max="8225" width="14.7265625" style="445" bestFit="1" customWidth="1"/>
    <col min="8226" max="8441" width="10.81640625" style="445"/>
    <col min="8442" max="8471" width="3.7265625" style="445" customWidth="1"/>
    <col min="8472" max="8472" width="10.54296875" style="445" customWidth="1"/>
    <col min="8473" max="8473" width="8.1796875" style="445" customWidth="1"/>
    <col min="8474" max="8474" width="10.54296875" style="445" customWidth="1"/>
    <col min="8475" max="8475" width="7.7265625" style="445" customWidth="1"/>
    <col min="8476" max="8476" width="26.1796875" style="445" customWidth="1"/>
    <col min="8477" max="8478" width="10.81640625" style="445"/>
    <col min="8479" max="8479" width="13.453125" style="445" customWidth="1"/>
    <col min="8480" max="8480" width="10.81640625" style="445"/>
    <col min="8481" max="8481" width="14.7265625" style="445" bestFit="1" customWidth="1"/>
    <col min="8482" max="8697" width="10.81640625" style="445"/>
    <col min="8698" max="8727" width="3.7265625" style="445" customWidth="1"/>
    <col min="8728" max="8728" width="10.54296875" style="445" customWidth="1"/>
    <col min="8729" max="8729" width="8.1796875" style="445" customWidth="1"/>
    <col min="8730" max="8730" width="10.54296875" style="445" customWidth="1"/>
    <col min="8731" max="8731" width="7.7265625" style="445" customWidth="1"/>
    <col min="8732" max="8732" width="26.1796875" style="445" customWidth="1"/>
    <col min="8733" max="8734" width="10.81640625" style="445"/>
    <col min="8735" max="8735" width="13.453125" style="445" customWidth="1"/>
    <col min="8736" max="8736" width="10.81640625" style="445"/>
    <col min="8737" max="8737" width="14.7265625" style="445" bestFit="1" customWidth="1"/>
    <col min="8738" max="8953" width="10.81640625" style="445"/>
    <col min="8954" max="8983" width="3.7265625" style="445" customWidth="1"/>
    <col min="8984" max="8984" width="10.54296875" style="445" customWidth="1"/>
    <col min="8985" max="8985" width="8.1796875" style="445" customWidth="1"/>
    <col min="8986" max="8986" width="10.54296875" style="445" customWidth="1"/>
    <col min="8987" max="8987" width="7.7265625" style="445" customWidth="1"/>
    <col min="8988" max="8988" width="26.1796875" style="445" customWidth="1"/>
    <col min="8989" max="8990" width="10.81640625" style="445"/>
    <col min="8991" max="8991" width="13.453125" style="445" customWidth="1"/>
    <col min="8992" max="8992" width="10.81640625" style="445"/>
    <col min="8993" max="8993" width="14.7265625" style="445" bestFit="1" customWidth="1"/>
    <col min="8994" max="9209" width="10.81640625" style="445"/>
    <col min="9210" max="9239" width="3.7265625" style="445" customWidth="1"/>
    <col min="9240" max="9240" width="10.54296875" style="445" customWidth="1"/>
    <col min="9241" max="9241" width="8.1796875" style="445" customWidth="1"/>
    <col min="9242" max="9242" width="10.54296875" style="445" customWidth="1"/>
    <col min="9243" max="9243" width="7.7265625" style="445" customWidth="1"/>
    <col min="9244" max="9244" width="26.1796875" style="445" customWidth="1"/>
    <col min="9245" max="9246" width="10.81640625" style="445"/>
    <col min="9247" max="9247" width="13.453125" style="445" customWidth="1"/>
    <col min="9248" max="9248" width="10.81640625" style="445"/>
    <col min="9249" max="9249" width="14.7265625" style="445" bestFit="1" customWidth="1"/>
    <col min="9250" max="9465" width="10.81640625" style="445"/>
    <col min="9466" max="9495" width="3.7265625" style="445" customWidth="1"/>
    <col min="9496" max="9496" width="10.54296875" style="445" customWidth="1"/>
    <col min="9497" max="9497" width="8.1796875" style="445" customWidth="1"/>
    <col min="9498" max="9498" width="10.54296875" style="445" customWidth="1"/>
    <col min="9499" max="9499" width="7.7265625" style="445" customWidth="1"/>
    <col min="9500" max="9500" width="26.1796875" style="445" customWidth="1"/>
    <col min="9501" max="9502" width="10.81640625" style="445"/>
    <col min="9503" max="9503" width="13.453125" style="445" customWidth="1"/>
    <col min="9504" max="9504" width="10.81640625" style="445"/>
    <col min="9505" max="9505" width="14.7265625" style="445" bestFit="1" customWidth="1"/>
    <col min="9506" max="9721" width="10.81640625" style="445"/>
    <col min="9722" max="9751" width="3.7265625" style="445" customWidth="1"/>
    <col min="9752" max="9752" width="10.54296875" style="445" customWidth="1"/>
    <col min="9753" max="9753" width="8.1796875" style="445" customWidth="1"/>
    <col min="9754" max="9754" width="10.54296875" style="445" customWidth="1"/>
    <col min="9755" max="9755" width="7.7265625" style="445" customWidth="1"/>
    <col min="9756" max="9756" width="26.1796875" style="445" customWidth="1"/>
    <col min="9757" max="9758" width="10.81640625" style="445"/>
    <col min="9759" max="9759" width="13.453125" style="445" customWidth="1"/>
    <col min="9760" max="9760" width="10.81640625" style="445"/>
    <col min="9761" max="9761" width="14.7265625" style="445" bestFit="1" customWidth="1"/>
    <col min="9762" max="9977" width="10.81640625" style="445"/>
    <col min="9978" max="10007" width="3.7265625" style="445" customWidth="1"/>
    <col min="10008" max="10008" width="10.54296875" style="445" customWidth="1"/>
    <col min="10009" max="10009" width="8.1796875" style="445" customWidth="1"/>
    <col min="10010" max="10010" width="10.54296875" style="445" customWidth="1"/>
    <col min="10011" max="10011" width="7.7265625" style="445" customWidth="1"/>
    <col min="10012" max="10012" width="26.1796875" style="445" customWidth="1"/>
    <col min="10013" max="10014" width="10.81640625" style="445"/>
    <col min="10015" max="10015" width="13.453125" style="445" customWidth="1"/>
    <col min="10016" max="10016" width="10.81640625" style="445"/>
    <col min="10017" max="10017" width="14.7265625" style="445" bestFit="1" customWidth="1"/>
    <col min="10018" max="10233" width="10.81640625" style="445"/>
    <col min="10234" max="10263" width="3.7265625" style="445" customWidth="1"/>
    <col min="10264" max="10264" width="10.54296875" style="445" customWidth="1"/>
    <col min="10265" max="10265" width="8.1796875" style="445" customWidth="1"/>
    <col min="10266" max="10266" width="10.54296875" style="445" customWidth="1"/>
    <col min="10267" max="10267" width="7.7265625" style="445" customWidth="1"/>
    <col min="10268" max="10268" width="26.1796875" style="445" customWidth="1"/>
    <col min="10269" max="10270" width="10.81640625" style="445"/>
    <col min="10271" max="10271" width="13.453125" style="445" customWidth="1"/>
    <col min="10272" max="10272" width="10.81640625" style="445"/>
    <col min="10273" max="10273" width="14.7265625" style="445" bestFit="1" customWidth="1"/>
    <col min="10274" max="10489" width="10.81640625" style="445"/>
    <col min="10490" max="10519" width="3.7265625" style="445" customWidth="1"/>
    <col min="10520" max="10520" width="10.54296875" style="445" customWidth="1"/>
    <col min="10521" max="10521" width="8.1796875" style="445" customWidth="1"/>
    <col min="10522" max="10522" width="10.54296875" style="445" customWidth="1"/>
    <col min="10523" max="10523" width="7.7265625" style="445" customWidth="1"/>
    <col min="10524" max="10524" width="26.1796875" style="445" customWidth="1"/>
    <col min="10525" max="10526" width="10.81640625" style="445"/>
    <col min="10527" max="10527" width="13.453125" style="445" customWidth="1"/>
    <col min="10528" max="10528" width="10.81640625" style="445"/>
    <col min="10529" max="10529" width="14.7265625" style="445" bestFit="1" customWidth="1"/>
    <col min="10530" max="10745" width="10.81640625" style="445"/>
    <col min="10746" max="10775" width="3.7265625" style="445" customWidth="1"/>
    <col min="10776" max="10776" width="10.54296875" style="445" customWidth="1"/>
    <col min="10777" max="10777" width="8.1796875" style="445" customWidth="1"/>
    <col min="10778" max="10778" width="10.54296875" style="445" customWidth="1"/>
    <col min="10779" max="10779" width="7.7265625" style="445" customWidth="1"/>
    <col min="10780" max="10780" width="26.1796875" style="445" customWidth="1"/>
    <col min="10781" max="10782" width="10.81640625" style="445"/>
    <col min="10783" max="10783" width="13.453125" style="445" customWidth="1"/>
    <col min="10784" max="10784" width="10.81640625" style="445"/>
    <col min="10785" max="10785" width="14.7265625" style="445" bestFit="1" customWidth="1"/>
    <col min="10786" max="11001" width="10.81640625" style="445"/>
    <col min="11002" max="11031" width="3.7265625" style="445" customWidth="1"/>
    <col min="11032" max="11032" width="10.54296875" style="445" customWidth="1"/>
    <col min="11033" max="11033" width="8.1796875" style="445" customWidth="1"/>
    <col min="11034" max="11034" width="10.54296875" style="445" customWidth="1"/>
    <col min="11035" max="11035" width="7.7265625" style="445" customWidth="1"/>
    <col min="11036" max="11036" width="26.1796875" style="445" customWidth="1"/>
    <col min="11037" max="11038" width="10.81640625" style="445"/>
    <col min="11039" max="11039" width="13.453125" style="445" customWidth="1"/>
    <col min="11040" max="11040" width="10.81640625" style="445"/>
    <col min="11041" max="11041" width="14.7265625" style="445" bestFit="1" customWidth="1"/>
    <col min="11042" max="11257" width="10.81640625" style="445"/>
    <col min="11258" max="11287" width="3.7265625" style="445" customWidth="1"/>
    <col min="11288" max="11288" width="10.54296875" style="445" customWidth="1"/>
    <col min="11289" max="11289" width="8.1796875" style="445" customWidth="1"/>
    <col min="11290" max="11290" width="10.54296875" style="445" customWidth="1"/>
    <col min="11291" max="11291" width="7.7265625" style="445" customWidth="1"/>
    <col min="11292" max="11292" width="26.1796875" style="445" customWidth="1"/>
    <col min="11293" max="11294" width="10.81640625" style="445"/>
    <col min="11295" max="11295" width="13.453125" style="445" customWidth="1"/>
    <col min="11296" max="11296" width="10.81640625" style="445"/>
    <col min="11297" max="11297" width="14.7265625" style="445" bestFit="1" customWidth="1"/>
    <col min="11298" max="11513" width="10.81640625" style="445"/>
    <col min="11514" max="11543" width="3.7265625" style="445" customWidth="1"/>
    <col min="11544" max="11544" width="10.54296875" style="445" customWidth="1"/>
    <col min="11545" max="11545" width="8.1796875" style="445" customWidth="1"/>
    <col min="11546" max="11546" width="10.54296875" style="445" customWidth="1"/>
    <col min="11547" max="11547" width="7.7265625" style="445" customWidth="1"/>
    <col min="11548" max="11548" width="26.1796875" style="445" customWidth="1"/>
    <col min="11549" max="11550" width="10.81640625" style="445"/>
    <col min="11551" max="11551" width="13.453125" style="445" customWidth="1"/>
    <col min="11552" max="11552" width="10.81640625" style="445"/>
    <col min="11553" max="11553" width="14.7265625" style="445" bestFit="1" customWidth="1"/>
    <col min="11554" max="11769" width="10.81640625" style="445"/>
    <col min="11770" max="11799" width="3.7265625" style="445" customWidth="1"/>
    <col min="11800" max="11800" width="10.54296875" style="445" customWidth="1"/>
    <col min="11801" max="11801" width="8.1796875" style="445" customWidth="1"/>
    <col min="11802" max="11802" width="10.54296875" style="445" customWidth="1"/>
    <col min="11803" max="11803" width="7.7265625" style="445" customWidth="1"/>
    <col min="11804" max="11804" width="26.1796875" style="445" customWidth="1"/>
    <col min="11805" max="11806" width="10.81640625" style="445"/>
    <col min="11807" max="11807" width="13.453125" style="445" customWidth="1"/>
    <col min="11808" max="11808" width="10.81640625" style="445"/>
    <col min="11809" max="11809" width="14.7265625" style="445" bestFit="1" customWidth="1"/>
    <col min="11810" max="12025" width="10.81640625" style="445"/>
    <col min="12026" max="12055" width="3.7265625" style="445" customWidth="1"/>
    <col min="12056" max="12056" width="10.54296875" style="445" customWidth="1"/>
    <col min="12057" max="12057" width="8.1796875" style="445" customWidth="1"/>
    <col min="12058" max="12058" width="10.54296875" style="445" customWidth="1"/>
    <col min="12059" max="12059" width="7.7265625" style="445" customWidth="1"/>
    <col min="12060" max="12060" width="26.1796875" style="445" customWidth="1"/>
    <col min="12061" max="12062" width="10.81640625" style="445"/>
    <col min="12063" max="12063" width="13.453125" style="445" customWidth="1"/>
    <col min="12064" max="12064" width="10.81640625" style="445"/>
    <col min="12065" max="12065" width="14.7265625" style="445" bestFit="1" customWidth="1"/>
    <col min="12066" max="12281" width="10.81640625" style="445"/>
    <col min="12282" max="12311" width="3.7265625" style="445" customWidth="1"/>
    <col min="12312" max="12312" width="10.54296875" style="445" customWidth="1"/>
    <col min="12313" max="12313" width="8.1796875" style="445" customWidth="1"/>
    <col min="12314" max="12314" width="10.54296875" style="445" customWidth="1"/>
    <col min="12315" max="12315" width="7.7265625" style="445" customWidth="1"/>
    <col min="12316" max="12316" width="26.1796875" style="445" customWidth="1"/>
    <col min="12317" max="12318" width="10.81640625" style="445"/>
    <col min="12319" max="12319" width="13.453125" style="445" customWidth="1"/>
    <col min="12320" max="12320" width="10.81640625" style="445"/>
    <col min="12321" max="12321" width="14.7265625" style="445" bestFit="1" customWidth="1"/>
    <col min="12322" max="12537" width="10.81640625" style="445"/>
    <col min="12538" max="12567" width="3.7265625" style="445" customWidth="1"/>
    <col min="12568" max="12568" width="10.54296875" style="445" customWidth="1"/>
    <col min="12569" max="12569" width="8.1796875" style="445" customWidth="1"/>
    <col min="12570" max="12570" width="10.54296875" style="445" customWidth="1"/>
    <col min="12571" max="12571" width="7.7265625" style="445" customWidth="1"/>
    <col min="12572" max="12572" width="26.1796875" style="445" customWidth="1"/>
    <col min="12573" max="12574" width="10.81640625" style="445"/>
    <col min="12575" max="12575" width="13.453125" style="445" customWidth="1"/>
    <col min="12576" max="12576" width="10.81640625" style="445"/>
    <col min="12577" max="12577" width="14.7265625" style="445" bestFit="1" customWidth="1"/>
    <col min="12578" max="12793" width="10.81640625" style="445"/>
    <col min="12794" max="12823" width="3.7265625" style="445" customWidth="1"/>
    <col min="12824" max="12824" width="10.54296875" style="445" customWidth="1"/>
    <col min="12825" max="12825" width="8.1796875" style="445" customWidth="1"/>
    <col min="12826" max="12826" width="10.54296875" style="445" customWidth="1"/>
    <col min="12827" max="12827" width="7.7265625" style="445" customWidth="1"/>
    <col min="12828" max="12828" width="26.1796875" style="445" customWidth="1"/>
    <col min="12829" max="12830" width="10.81640625" style="445"/>
    <col min="12831" max="12831" width="13.453125" style="445" customWidth="1"/>
    <col min="12832" max="12832" width="10.81640625" style="445"/>
    <col min="12833" max="12833" width="14.7265625" style="445" bestFit="1" customWidth="1"/>
    <col min="12834" max="13049" width="10.81640625" style="445"/>
    <col min="13050" max="13079" width="3.7265625" style="445" customWidth="1"/>
    <col min="13080" max="13080" width="10.54296875" style="445" customWidth="1"/>
    <col min="13081" max="13081" width="8.1796875" style="445" customWidth="1"/>
    <col min="13082" max="13082" width="10.54296875" style="445" customWidth="1"/>
    <col min="13083" max="13083" width="7.7265625" style="445" customWidth="1"/>
    <col min="13084" max="13084" width="26.1796875" style="445" customWidth="1"/>
    <col min="13085" max="13086" width="10.81640625" style="445"/>
    <col min="13087" max="13087" width="13.453125" style="445" customWidth="1"/>
    <col min="13088" max="13088" width="10.81640625" style="445"/>
    <col min="13089" max="13089" width="14.7265625" style="445" bestFit="1" customWidth="1"/>
    <col min="13090" max="13305" width="10.81640625" style="445"/>
    <col min="13306" max="13335" width="3.7265625" style="445" customWidth="1"/>
    <col min="13336" max="13336" width="10.54296875" style="445" customWidth="1"/>
    <col min="13337" max="13337" width="8.1796875" style="445" customWidth="1"/>
    <col min="13338" max="13338" width="10.54296875" style="445" customWidth="1"/>
    <col min="13339" max="13339" width="7.7265625" style="445" customWidth="1"/>
    <col min="13340" max="13340" width="26.1796875" style="445" customWidth="1"/>
    <col min="13341" max="13342" width="10.81640625" style="445"/>
    <col min="13343" max="13343" width="13.453125" style="445" customWidth="1"/>
    <col min="13344" max="13344" width="10.81640625" style="445"/>
    <col min="13345" max="13345" width="14.7265625" style="445" bestFit="1" customWidth="1"/>
    <col min="13346" max="13561" width="10.81640625" style="445"/>
    <col min="13562" max="13591" width="3.7265625" style="445" customWidth="1"/>
    <col min="13592" max="13592" width="10.54296875" style="445" customWidth="1"/>
    <col min="13593" max="13593" width="8.1796875" style="445" customWidth="1"/>
    <col min="13594" max="13594" width="10.54296875" style="445" customWidth="1"/>
    <col min="13595" max="13595" width="7.7265625" style="445" customWidth="1"/>
    <col min="13596" max="13596" width="26.1796875" style="445" customWidth="1"/>
    <col min="13597" max="13598" width="10.81640625" style="445"/>
    <col min="13599" max="13599" width="13.453125" style="445" customWidth="1"/>
    <col min="13600" max="13600" width="10.81640625" style="445"/>
    <col min="13601" max="13601" width="14.7265625" style="445" bestFit="1" customWidth="1"/>
    <col min="13602" max="13817" width="10.81640625" style="445"/>
    <col min="13818" max="13847" width="3.7265625" style="445" customWidth="1"/>
    <col min="13848" max="13848" width="10.54296875" style="445" customWidth="1"/>
    <col min="13849" max="13849" width="8.1796875" style="445" customWidth="1"/>
    <col min="13850" max="13850" width="10.54296875" style="445" customWidth="1"/>
    <col min="13851" max="13851" width="7.7265625" style="445" customWidth="1"/>
    <col min="13852" max="13852" width="26.1796875" style="445" customWidth="1"/>
    <col min="13853" max="13854" width="10.81640625" style="445"/>
    <col min="13855" max="13855" width="13.453125" style="445" customWidth="1"/>
    <col min="13856" max="13856" width="10.81640625" style="445"/>
    <col min="13857" max="13857" width="14.7265625" style="445" bestFit="1" customWidth="1"/>
    <col min="13858" max="14073" width="10.81640625" style="445"/>
    <col min="14074" max="14103" width="3.7265625" style="445" customWidth="1"/>
    <col min="14104" max="14104" width="10.54296875" style="445" customWidth="1"/>
    <col min="14105" max="14105" width="8.1796875" style="445" customWidth="1"/>
    <col min="14106" max="14106" width="10.54296875" style="445" customWidth="1"/>
    <col min="14107" max="14107" width="7.7265625" style="445" customWidth="1"/>
    <col min="14108" max="14108" width="26.1796875" style="445" customWidth="1"/>
    <col min="14109" max="14110" width="10.81640625" style="445"/>
    <col min="14111" max="14111" width="13.453125" style="445" customWidth="1"/>
    <col min="14112" max="14112" width="10.81640625" style="445"/>
    <col min="14113" max="14113" width="14.7265625" style="445" bestFit="1" customWidth="1"/>
    <col min="14114" max="14329" width="10.81640625" style="445"/>
    <col min="14330" max="14359" width="3.7265625" style="445" customWidth="1"/>
    <col min="14360" max="14360" width="10.54296875" style="445" customWidth="1"/>
    <col min="14361" max="14361" width="8.1796875" style="445" customWidth="1"/>
    <col min="14362" max="14362" width="10.54296875" style="445" customWidth="1"/>
    <col min="14363" max="14363" width="7.7265625" style="445" customWidth="1"/>
    <col min="14364" max="14364" width="26.1796875" style="445" customWidth="1"/>
    <col min="14365" max="14366" width="10.81640625" style="445"/>
    <col min="14367" max="14367" width="13.453125" style="445" customWidth="1"/>
    <col min="14368" max="14368" width="10.81640625" style="445"/>
    <col min="14369" max="14369" width="14.7265625" style="445" bestFit="1" customWidth="1"/>
    <col min="14370" max="14585" width="10.81640625" style="445"/>
    <col min="14586" max="14615" width="3.7265625" style="445" customWidth="1"/>
    <col min="14616" max="14616" width="10.54296875" style="445" customWidth="1"/>
    <col min="14617" max="14617" width="8.1796875" style="445" customWidth="1"/>
    <col min="14618" max="14618" width="10.54296875" style="445" customWidth="1"/>
    <col min="14619" max="14619" width="7.7265625" style="445" customWidth="1"/>
    <col min="14620" max="14620" width="26.1796875" style="445" customWidth="1"/>
    <col min="14621" max="14622" width="10.81640625" style="445"/>
    <col min="14623" max="14623" width="13.453125" style="445" customWidth="1"/>
    <col min="14624" max="14624" width="10.81640625" style="445"/>
    <col min="14625" max="14625" width="14.7265625" style="445" bestFit="1" customWidth="1"/>
    <col min="14626" max="14841" width="10.81640625" style="445"/>
    <col min="14842" max="14871" width="3.7265625" style="445" customWidth="1"/>
    <col min="14872" max="14872" width="10.54296875" style="445" customWidth="1"/>
    <col min="14873" max="14873" width="8.1796875" style="445" customWidth="1"/>
    <col min="14874" max="14874" width="10.54296875" style="445" customWidth="1"/>
    <col min="14875" max="14875" width="7.7265625" style="445" customWidth="1"/>
    <col min="14876" max="14876" width="26.1796875" style="445" customWidth="1"/>
    <col min="14877" max="14878" width="10.81640625" style="445"/>
    <col min="14879" max="14879" width="13.453125" style="445" customWidth="1"/>
    <col min="14880" max="14880" width="10.81640625" style="445"/>
    <col min="14881" max="14881" width="14.7265625" style="445" bestFit="1" customWidth="1"/>
    <col min="14882" max="15097" width="10.81640625" style="445"/>
    <col min="15098" max="15127" width="3.7265625" style="445" customWidth="1"/>
    <col min="15128" max="15128" width="10.54296875" style="445" customWidth="1"/>
    <col min="15129" max="15129" width="8.1796875" style="445" customWidth="1"/>
    <col min="15130" max="15130" width="10.54296875" style="445" customWidth="1"/>
    <col min="15131" max="15131" width="7.7265625" style="445" customWidth="1"/>
    <col min="15132" max="15132" width="26.1796875" style="445" customWidth="1"/>
    <col min="15133" max="15134" width="10.81640625" style="445"/>
    <col min="15135" max="15135" width="13.453125" style="445" customWidth="1"/>
    <col min="15136" max="15136" width="10.81640625" style="445"/>
    <col min="15137" max="15137" width="14.7265625" style="445" bestFit="1" customWidth="1"/>
    <col min="15138" max="15353" width="10.81640625" style="445"/>
    <col min="15354" max="15383" width="3.7265625" style="445" customWidth="1"/>
    <col min="15384" max="15384" width="10.54296875" style="445" customWidth="1"/>
    <col min="15385" max="15385" width="8.1796875" style="445" customWidth="1"/>
    <col min="15386" max="15386" width="10.54296875" style="445" customWidth="1"/>
    <col min="15387" max="15387" width="7.7265625" style="445" customWidth="1"/>
    <col min="15388" max="15388" width="26.1796875" style="445" customWidth="1"/>
    <col min="15389" max="15390" width="10.81640625" style="445"/>
    <col min="15391" max="15391" width="13.453125" style="445" customWidth="1"/>
    <col min="15392" max="15392" width="10.81640625" style="445"/>
    <col min="15393" max="15393" width="14.7265625" style="445" bestFit="1" customWidth="1"/>
    <col min="15394" max="15609" width="10.81640625" style="445"/>
    <col min="15610" max="15639" width="3.7265625" style="445" customWidth="1"/>
    <col min="15640" max="15640" width="10.54296875" style="445" customWidth="1"/>
    <col min="15641" max="15641" width="8.1796875" style="445" customWidth="1"/>
    <col min="15642" max="15642" width="10.54296875" style="445" customWidth="1"/>
    <col min="15643" max="15643" width="7.7265625" style="445" customWidth="1"/>
    <col min="15644" max="15644" width="26.1796875" style="445" customWidth="1"/>
    <col min="15645" max="15646" width="10.81640625" style="445"/>
    <col min="15647" max="15647" width="13.453125" style="445" customWidth="1"/>
    <col min="15648" max="15648" width="10.81640625" style="445"/>
    <col min="15649" max="15649" width="14.7265625" style="445" bestFit="1" customWidth="1"/>
    <col min="15650" max="15865" width="10.81640625" style="445"/>
    <col min="15866" max="15895" width="3.7265625" style="445" customWidth="1"/>
    <col min="15896" max="15896" width="10.54296875" style="445" customWidth="1"/>
    <col min="15897" max="15897" width="8.1796875" style="445" customWidth="1"/>
    <col min="15898" max="15898" width="10.54296875" style="445" customWidth="1"/>
    <col min="15899" max="15899" width="7.7265625" style="445" customWidth="1"/>
    <col min="15900" max="15900" width="26.1796875" style="445" customWidth="1"/>
    <col min="15901" max="15902" width="10.81640625" style="445"/>
    <col min="15903" max="15903" width="13.453125" style="445" customWidth="1"/>
    <col min="15904" max="15904" width="10.81640625" style="445"/>
    <col min="15905" max="15905" width="14.7265625" style="445" bestFit="1" customWidth="1"/>
    <col min="15906" max="16121" width="10.81640625" style="445"/>
    <col min="16122" max="16151" width="3.7265625" style="445" customWidth="1"/>
    <col min="16152" max="16152" width="10.54296875" style="445" customWidth="1"/>
    <col min="16153" max="16153" width="8.1796875" style="445" customWidth="1"/>
    <col min="16154" max="16154" width="10.54296875" style="445" customWidth="1"/>
    <col min="16155" max="16155" width="7.7265625" style="445" customWidth="1"/>
    <col min="16156" max="16156" width="26.1796875" style="445" customWidth="1"/>
    <col min="16157" max="16158" width="10.81640625" style="445"/>
    <col min="16159" max="16159" width="13.453125" style="445" customWidth="1"/>
    <col min="16160" max="16160" width="10.81640625" style="445"/>
    <col min="16161" max="16161" width="14.7265625" style="445" bestFit="1" customWidth="1"/>
    <col min="16162" max="16384" width="10.81640625" style="445"/>
  </cols>
  <sheetData>
    <row r="1" spans="1:40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0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23" t="s">
        <v>441</v>
      </c>
      <c r="AM2" s="1224"/>
      <c r="AN2" s="1225"/>
    </row>
    <row r="3" spans="1:40" ht="25.15" customHeight="1" x14ac:dyDescent="0.5">
      <c r="A3" s="1275"/>
      <c r="B3" s="1276"/>
      <c r="C3" s="1276"/>
      <c r="D3" s="1276"/>
      <c r="E3" s="1276"/>
      <c r="F3" s="1276"/>
      <c r="G3" s="1276"/>
      <c r="H3" s="1277"/>
      <c r="I3" s="1278" t="s">
        <v>440</v>
      </c>
      <c r="J3" s="1279"/>
      <c r="K3" s="1279"/>
      <c r="L3" s="1279"/>
      <c r="M3" s="1279"/>
      <c r="N3" s="1279"/>
      <c r="O3" s="1279"/>
      <c r="P3" s="1279"/>
      <c r="Q3" s="1279"/>
      <c r="R3" s="1279"/>
      <c r="S3" s="1279"/>
      <c r="T3" s="1279"/>
      <c r="U3" s="1279"/>
      <c r="V3" s="1279"/>
      <c r="W3" s="1279"/>
      <c r="X3" s="1279"/>
      <c r="Y3" s="1279"/>
      <c r="Z3" s="1279"/>
      <c r="AA3" s="1279"/>
      <c r="AB3" s="1279"/>
      <c r="AC3" s="1279"/>
      <c r="AD3" s="1279"/>
      <c r="AE3" s="1279"/>
      <c r="AF3" s="1279"/>
      <c r="AG3" s="1279"/>
      <c r="AH3" s="1279"/>
      <c r="AI3" s="1279"/>
      <c r="AJ3" s="1279"/>
      <c r="AK3" s="1280"/>
      <c r="AL3" s="1223" t="s">
        <v>439</v>
      </c>
      <c r="AM3" s="1224"/>
      <c r="AN3" s="1225"/>
    </row>
    <row r="4" spans="1:40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0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0" ht="20" x14ac:dyDescent="0.4">
      <c r="A6" s="1262" t="s">
        <v>432</v>
      </c>
      <c r="B6" s="1239"/>
      <c r="C6" s="1239"/>
      <c r="D6" s="1239"/>
      <c r="E6" s="1239"/>
      <c r="F6" s="1239"/>
      <c r="G6" s="1239"/>
      <c r="H6" s="1240"/>
      <c r="I6" s="1263"/>
      <c r="J6" s="1264"/>
      <c r="K6" s="1264"/>
      <c r="L6" s="1264"/>
      <c r="M6" s="1264"/>
      <c r="N6" s="1264"/>
      <c r="O6" s="1264"/>
      <c r="P6" s="1264"/>
      <c r="Q6" s="1264"/>
      <c r="R6" s="1264"/>
      <c r="S6" s="1264"/>
      <c r="T6" s="1264"/>
      <c r="U6" s="1264"/>
      <c r="V6" s="1264"/>
      <c r="W6" s="1264"/>
      <c r="X6" s="1264"/>
      <c r="Y6" s="1264"/>
      <c r="Z6" s="1264"/>
      <c r="AA6" s="1264"/>
      <c r="AB6" s="1264"/>
      <c r="AC6" s="1264"/>
      <c r="AD6" s="1265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66"/>
      <c r="AN6" s="1267"/>
    </row>
    <row r="7" spans="1:40" ht="20" x14ac:dyDescent="0.4">
      <c r="A7" s="1262" t="s">
        <v>430</v>
      </c>
      <c r="B7" s="1239"/>
      <c r="C7" s="1239"/>
      <c r="D7" s="1239"/>
      <c r="E7" s="1239"/>
      <c r="F7" s="1239"/>
      <c r="G7" s="1239"/>
      <c r="H7" s="1240"/>
      <c r="I7" s="1263"/>
      <c r="J7" s="1264"/>
      <c r="K7" s="1264"/>
      <c r="L7" s="1264"/>
      <c r="M7" s="1264"/>
      <c r="N7" s="1264"/>
      <c r="O7" s="1264"/>
      <c r="P7" s="1264"/>
      <c r="Q7" s="1264"/>
      <c r="R7" s="1264"/>
      <c r="S7" s="1264"/>
      <c r="T7" s="1264"/>
      <c r="U7" s="1264"/>
      <c r="V7" s="1264"/>
      <c r="W7" s="1264"/>
      <c r="X7" s="1264"/>
      <c r="Y7" s="1264"/>
      <c r="Z7" s="1264"/>
      <c r="AA7" s="1264"/>
      <c r="AB7" s="1264"/>
      <c r="AC7" s="1264"/>
      <c r="AD7" s="1265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66"/>
      <c r="AN7" s="1267"/>
    </row>
    <row r="8" spans="1:40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0" ht="39.75" customHeight="1" thickBot="1" x14ac:dyDescent="0.3">
      <c r="A9" s="1268" t="s">
        <v>77</v>
      </c>
      <c r="B9" s="1269"/>
      <c r="C9" s="1269"/>
      <c r="D9" s="1269"/>
      <c r="E9" s="1269"/>
      <c r="F9" s="1269"/>
      <c r="G9" s="1270"/>
      <c r="H9" s="1248" t="s">
        <v>471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71" t="s">
        <v>20</v>
      </c>
      <c r="V9" s="1269"/>
      <c r="W9" s="1269"/>
      <c r="X9" s="1269"/>
      <c r="Y9" s="1269"/>
      <c r="Z9" s="1269"/>
      <c r="AA9" s="1269"/>
      <c r="AB9" s="1269"/>
      <c r="AC9" s="1269"/>
      <c r="AD9" s="1270"/>
      <c r="AE9" s="1196" t="s">
        <v>88</v>
      </c>
      <c r="AF9" s="1197"/>
      <c r="AG9" s="1197"/>
      <c r="AH9" s="1197"/>
      <c r="AI9" s="1272"/>
      <c r="AJ9" s="478" t="s">
        <v>427</v>
      </c>
      <c r="AK9" s="477" t="str">
        <f>+PRESUPUESTO!D16</f>
        <v>m2</v>
      </c>
      <c r="AL9" s="476" t="s">
        <v>426</v>
      </c>
      <c r="AM9" s="1273" t="s">
        <v>425</v>
      </c>
      <c r="AN9" s="1274"/>
    </row>
    <row r="10" spans="1:40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297" t="s">
        <v>423</v>
      </c>
      <c r="AJ10" s="1299" t="s">
        <v>422</v>
      </c>
      <c r="AK10" s="1300"/>
      <c r="AL10" s="1301"/>
      <c r="AM10" s="1297" t="s">
        <v>421</v>
      </c>
      <c r="AN10" s="1317" t="s">
        <v>420</v>
      </c>
    </row>
    <row r="11" spans="1:40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298"/>
      <c r="AJ11" s="475" t="s">
        <v>419</v>
      </c>
      <c r="AK11" s="475" t="s">
        <v>418</v>
      </c>
      <c r="AL11" s="475" t="s">
        <v>417</v>
      </c>
      <c r="AM11" s="1298"/>
      <c r="AN11" s="1318"/>
    </row>
    <row r="12" spans="1:40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 t="s">
        <v>544</v>
      </c>
      <c r="AJ12" s="467"/>
      <c r="AK12" s="466"/>
      <c r="AL12" s="466"/>
      <c r="AM12" s="470"/>
      <c r="AN12" s="465"/>
    </row>
    <row r="13" spans="1:40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462</v>
      </c>
      <c r="AJ13" s="467"/>
      <c r="AK13" s="466">
        <v>10</v>
      </c>
      <c r="AL13" s="466"/>
      <c r="AM13" s="470"/>
      <c r="AN13" s="465">
        <f>AK13</f>
        <v>10</v>
      </c>
    </row>
    <row r="14" spans="1:40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663</v>
      </c>
      <c r="AJ14" s="467"/>
      <c r="AK14" s="466">
        <v>24.6</v>
      </c>
      <c r="AL14" s="466"/>
      <c r="AM14" s="470"/>
      <c r="AN14" s="465">
        <f>AK14</f>
        <v>24.6</v>
      </c>
    </row>
    <row r="15" spans="1:40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545</v>
      </c>
      <c r="AJ15" s="467"/>
      <c r="AK15" s="466">
        <v>14.5</v>
      </c>
      <c r="AL15" s="466"/>
      <c r="AM15" s="470"/>
      <c r="AN15" s="465">
        <f>AK15</f>
        <v>14.5</v>
      </c>
    </row>
    <row r="16" spans="1:40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546</v>
      </c>
      <c r="AJ16" s="467"/>
      <c r="AK16" s="466">
        <v>3.65</v>
      </c>
      <c r="AL16" s="466"/>
      <c r="AM16" s="470"/>
      <c r="AN16" s="465">
        <f>AK16</f>
        <v>3.65</v>
      </c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547</v>
      </c>
      <c r="AJ17" s="467"/>
      <c r="AK17" s="466">
        <v>9</v>
      </c>
      <c r="AL17" s="466"/>
      <c r="AM17" s="470"/>
      <c r="AN17" s="465">
        <f>AK17</f>
        <v>9</v>
      </c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 t="s">
        <v>548</v>
      </c>
      <c r="AJ18" s="467"/>
      <c r="AK18" s="466">
        <v>15</v>
      </c>
      <c r="AL18" s="466"/>
      <c r="AM18" s="470"/>
      <c r="AN18" s="465">
        <f t="shared" ref="AN18:AN22" si="0">AK18</f>
        <v>15</v>
      </c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 t="s">
        <v>549</v>
      </c>
      <c r="AJ19" s="467"/>
      <c r="AK19" s="466">
        <v>2.25</v>
      </c>
      <c r="AL19" s="466"/>
      <c r="AM19" s="470"/>
      <c r="AN19" s="465">
        <f t="shared" si="0"/>
        <v>2.25</v>
      </c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8" t="s">
        <v>550</v>
      </c>
      <c r="AJ20" s="467"/>
      <c r="AK20" s="466">
        <v>5</v>
      </c>
      <c r="AL20" s="466"/>
      <c r="AM20" s="470"/>
      <c r="AN20" s="465">
        <f t="shared" si="0"/>
        <v>5</v>
      </c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 t="s">
        <v>614</v>
      </c>
      <c r="AJ21" s="467"/>
      <c r="AK21" s="466">
        <v>4.0999999999999996</v>
      </c>
      <c r="AL21" s="466"/>
      <c r="AM21" s="470"/>
      <c r="AN21" s="465">
        <f t="shared" si="0"/>
        <v>4.0999999999999996</v>
      </c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1166"/>
      <c r="AH22" s="1167"/>
      <c r="AI22" s="468"/>
      <c r="AJ22" s="467"/>
      <c r="AK22" s="466"/>
      <c r="AL22" s="466"/>
      <c r="AM22" s="470"/>
      <c r="AN22" s="465">
        <f t="shared" si="0"/>
        <v>0</v>
      </c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1166"/>
      <c r="AH23" s="1167"/>
      <c r="AI23" s="468"/>
      <c r="AJ23" s="467"/>
      <c r="AK23" s="466"/>
      <c r="AL23" s="466"/>
      <c r="AM23" s="470"/>
      <c r="AN23" s="465">
        <f t="shared" ref="AN23:AN45" si="1">AK23</f>
        <v>0</v>
      </c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1166"/>
      <c r="AH24" s="1167"/>
      <c r="AI24" s="468" t="s">
        <v>607</v>
      </c>
      <c r="AJ24" s="466">
        <v>1.8</v>
      </c>
      <c r="AK24" s="466"/>
      <c r="AL24" s="467"/>
      <c r="AM24" s="470"/>
      <c r="AN24" s="465">
        <f>AJ24</f>
        <v>1.8</v>
      </c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1166"/>
      <c r="AH25" s="1167"/>
      <c r="AI25" s="468" t="s">
        <v>608</v>
      </c>
      <c r="AJ25" s="466">
        <v>1.85</v>
      </c>
      <c r="AK25" s="466"/>
      <c r="AL25" s="466"/>
      <c r="AM25" s="470"/>
      <c r="AN25" s="465">
        <f t="shared" ref="AN25:AN28" si="2">AJ25</f>
        <v>1.85</v>
      </c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1166"/>
      <c r="AH26" s="1167"/>
      <c r="AI26" s="468" t="s">
        <v>551</v>
      </c>
      <c r="AJ26" s="466">
        <v>2.85</v>
      </c>
      <c r="AK26" s="466"/>
      <c r="AL26" s="466"/>
      <c r="AM26" s="470"/>
      <c r="AN26" s="465">
        <f t="shared" si="2"/>
        <v>2.85</v>
      </c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472"/>
      <c r="AH27" s="471"/>
      <c r="AI27" s="468" t="s">
        <v>711</v>
      </c>
      <c r="AJ27" s="467">
        <v>3.3</v>
      </c>
      <c r="AK27" s="466"/>
      <c r="AL27" s="466"/>
      <c r="AM27" s="466"/>
      <c r="AN27" s="465">
        <f t="shared" si="2"/>
        <v>3.3</v>
      </c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472"/>
      <c r="AH28" s="471"/>
      <c r="AI28" s="468" t="s">
        <v>712</v>
      </c>
      <c r="AJ28" s="467">
        <v>1.9</v>
      </c>
      <c r="AK28" s="466"/>
      <c r="AL28" s="466"/>
      <c r="AM28" s="466"/>
      <c r="AN28" s="465">
        <f t="shared" si="2"/>
        <v>1.9</v>
      </c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472"/>
      <c r="AH29" s="471"/>
      <c r="AI29" s="468" t="s">
        <v>609</v>
      </c>
      <c r="AJ29" s="467">
        <v>2.65</v>
      </c>
      <c r="AK29" s="466"/>
      <c r="AL29" s="466"/>
      <c r="AM29" s="466"/>
      <c r="AN29" s="465">
        <f t="shared" ref="AN29" si="3">AJ29</f>
        <v>2.65</v>
      </c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472"/>
      <c r="AH30" s="471"/>
      <c r="AI30" s="469"/>
      <c r="AJ30" s="466"/>
      <c r="AK30" s="466"/>
      <c r="AL30" s="467"/>
      <c r="AM30" s="466"/>
      <c r="AN30" s="466"/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472"/>
      <c r="AH31" s="471"/>
      <c r="AI31" s="469" t="s">
        <v>558</v>
      </c>
      <c r="AJ31" s="466"/>
      <c r="AK31" s="466"/>
      <c r="AL31" s="466"/>
      <c r="AM31" s="466"/>
      <c r="AN31" s="466"/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472"/>
      <c r="AH32" s="471"/>
      <c r="AI32" s="468" t="s">
        <v>559</v>
      </c>
      <c r="AJ32" s="466">
        <v>2.35</v>
      </c>
      <c r="AK32" s="466"/>
      <c r="AL32" s="466"/>
      <c r="AM32" s="466"/>
      <c r="AN32" s="465">
        <f t="shared" ref="AN32:AN33" si="4">AJ32</f>
        <v>2.35</v>
      </c>
    </row>
    <row r="33" spans="1:40" ht="15.75" customHeight="1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472"/>
      <c r="AH33" s="471"/>
      <c r="AI33" s="468" t="s">
        <v>560</v>
      </c>
      <c r="AJ33" s="467">
        <v>2.2999999999999998</v>
      </c>
      <c r="AK33" s="466"/>
      <c r="AL33" s="466"/>
      <c r="AM33" s="466"/>
      <c r="AN33" s="465">
        <f t="shared" si="4"/>
        <v>2.2999999999999998</v>
      </c>
    </row>
    <row r="34" spans="1:40" ht="15.7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472"/>
      <c r="AH34" s="471"/>
      <c r="AI34" s="468"/>
      <c r="AJ34" s="467"/>
      <c r="AK34" s="466"/>
      <c r="AL34" s="466"/>
      <c r="AM34" s="470"/>
      <c r="AN34" s="465">
        <f t="shared" si="1"/>
        <v>0</v>
      </c>
    </row>
    <row r="35" spans="1:40" ht="15.7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472"/>
      <c r="AH35" s="471"/>
      <c r="AI35" s="469"/>
      <c r="AJ35" s="466"/>
      <c r="AK35" s="466"/>
      <c r="AL35" s="467"/>
      <c r="AM35" s="466"/>
      <c r="AN35" s="466"/>
    </row>
    <row r="36" spans="1:40" ht="15.75" customHeight="1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472"/>
      <c r="AH36" s="471"/>
      <c r="AI36" s="468"/>
      <c r="AJ36" s="466"/>
      <c r="AK36" s="466"/>
      <c r="AL36" s="466"/>
      <c r="AM36" s="466"/>
      <c r="AN36" s="466"/>
    </row>
    <row r="37" spans="1:40" ht="15.75" customHeight="1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472"/>
      <c r="AH37" s="471"/>
      <c r="AI37" s="468"/>
      <c r="AJ37" s="466"/>
      <c r="AK37" s="466"/>
      <c r="AL37" s="466"/>
      <c r="AM37" s="466"/>
      <c r="AN37" s="465"/>
    </row>
    <row r="38" spans="1:40" ht="15.75" customHeight="1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1166"/>
      <c r="AH38" s="1167"/>
      <c r="AI38" s="468"/>
      <c r="AJ38" s="467"/>
      <c r="AK38" s="466"/>
      <c r="AL38" s="466"/>
      <c r="AM38" s="466"/>
      <c r="AN38" s="465"/>
    </row>
    <row r="39" spans="1:40" ht="15.75" customHeight="1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1166"/>
      <c r="AH39" s="1167"/>
      <c r="AI39" s="468"/>
      <c r="AJ39" s="467"/>
      <c r="AK39" s="466"/>
      <c r="AL39" s="466"/>
      <c r="AM39" s="466"/>
      <c r="AN39" s="466"/>
    </row>
    <row r="40" spans="1:40" ht="15.75" customHeight="1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472"/>
      <c r="AH40" s="471"/>
      <c r="AI40" s="468"/>
      <c r="AJ40" s="467"/>
      <c r="AK40" s="466"/>
      <c r="AL40" s="466"/>
      <c r="AM40" s="470"/>
      <c r="AN40" s="466"/>
    </row>
    <row r="41" spans="1:40" ht="15.75" customHeight="1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472"/>
      <c r="AH41" s="471"/>
      <c r="AI41" s="468"/>
      <c r="AJ41" s="467"/>
      <c r="AK41" s="466"/>
      <c r="AL41" s="466"/>
      <c r="AM41" s="470"/>
      <c r="AN41" s="466"/>
    </row>
    <row r="42" spans="1:40" ht="15.75" customHeight="1" x14ac:dyDescent="0.35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472"/>
      <c r="AH42" s="471"/>
      <c r="AI42" s="468"/>
      <c r="AJ42" s="467"/>
      <c r="AK42" s="466"/>
      <c r="AL42" s="466"/>
      <c r="AM42" s="470"/>
      <c r="AN42" s="465">
        <f t="shared" si="1"/>
        <v>0</v>
      </c>
    </row>
    <row r="43" spans="1:40" ht="15.75" customHeight="1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472"/>
      <c r="AH43" s="471"/>
      <c r="AI43" s="468"/>
      <c r="AJ43" s="467"/>
      <c r="AK43" s="466"/>
      <c r="AL43" s="466"/>
      <c r="AM43" s="470"/>
      <c r="AN43" s="465">
        <f t="shared" si="1"/>
        <v>0</v>
      </c>
    </row>
    <row r="44" spans="1:40" ht="15.75" customHeight="1" x14ac:dyDescent="0.35">
      <c r="A44" s="1147"/>
      <c r="B44" s="1148"/>
      <c r="C44" s="1148"/>
      <c r="D44" s="1148"/>
      <c r="E44" s="1148"/>
      <c r="F44" s="1148"/>
      <c r="G44" s="1148"/>
      <c r="H44" s="1148"/>
      <c r="I44" s="1148"/>
      <c r="J44" s="1148"/>
      <c r="K44" s="1148"/>
      <c r="L44" s="1148"/>
      <c r="M44" s="1148"/>
      <c r="N44" s="1148"/>
      <c r="O44" s="1148"/>
      <c r="P44" s="1148"/>
      <c r="Q44" s="1148"/>
      <c r="R44" s="1148"/>
      <c r="S44" s="1148"/>
      <c r="T44" s="1148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9"/>
      <c r="AG44" s="472"/>
      <c r="AH44" s="471"/>
      <c r="AI44" s="468"/>
      <c r="AJ44" s="467"/>
      <c r="AK44" s="466"/>
      <c r="AL44" s="466"/>
      <c r="AM44" s="470"/>
      <c r="AN44" s="465">
        <f t="shared" si="1"/>
        <v>0</v>
      </c>
    </row>
    <row r="45" spans="1:40" ht="16.5" customHeight="1" x14ac:dyDescent="0.35">
      <c r="A45" s="1147"/>
      <c r="B45" s="1148"/>
      <c r="C45" s="1148"/>
      <c r="D45" s="1148"/>
      <c r="E45" s="1148"/>
      <c r="F45" s="1148"/>
      <c r="G45" s="1148"/>
      <c r="H45" s="1148"/>
      <c r="I45" s="1148"/>
      <c r="J45" s="1148"/>
      <c r="K45" s="1148"/>
      <c r="L45" s="1148"/>
      <c r="M45" s="1148"/>
      <c r="N45" s="1148"/>
      <c r="O45" s="1148"/>
      <c r="P45" s="1148"/>
      <c r="Q45" s="1148"/>
      <c r="R45" s="1148"/>
      <c r="S45" s="1148"/>
      <c r="T45" s="1148"/>
      <c r="U45" s="1148"/>
      <c r="V45" s="1148"/>
      <c r="W45" s="1148"/>
      <c r="X45" s="1148"/>
      <c r="Y45" s="1148"/>
      <c r="Z45" s="1148"/>
      <c r="AA45" s="1148"/>
      <c r="AB45" s="1148"/>
      <c r="AC45" s="1148"/>
      <c r="AD45" s="1148"/>
      <c r="AE45" s="1148"/>
      <c r="AF45" s="1149"/>
      <c r="AG45" s="1166"/>
      <c r="AH45" s="1167"/>
      <c r="AI45" s="468"/>
      <c r="AJ45" s="467"/>
      <c r="AK45" s="466"/>
      <c r="AL45" s="466"/>
      <c r="AM45" s="470"/>
      <c r="AN45" s="465">
        <f t="shared" si="1"/>
        <v>0</v>
      </c>
    </row>
    <row r="46" spans="1:40" ht="15" customHeight="1" x14ac:dyDescent="0.35">
      <c r="A46" s="1147"/>
      <c r="B46" s="1148"/>
      <c r="C46" s="1148"/>
      <c r="D46" s="1148"/>
      <c r="E46" s="1148"/>
      <c r="F46" s="1148"/>
      <c r="G46" s="1148"/>
      <c r="H46" s="1148"/>
      <c r="I46" s="1148"/>
      <c r="J46" s="1148"/>
      <c r="K46" s="1148"/>
      <c r="L46" s="1148"/>
      <c r="M46" s="1148"/>
      <c r="N46" s="1148"/>
      <c r="O46" s="1148"/>
      <c r="P46" s="1148"/>
      <c r="Q46" s="1148"/>
      <c r="R46" s="1148"/>
      <c r="S46" s="1148"/>
      <c r="T46" s="1148"/>
      <c r="U46" s="1148"/>
      <c r="V46" s="1148"/>
      <c r="W46" s="1148"/>
      <c r="X46" s="1148"/>
      <c r="Y46" s="1148"/>
      <c r="Z46" s="1148"/>
      <c r="AA46" s="1148"/>
      <c r="AB46" s="1148"/>
      <c r="AC46" s="1148"/>
      <c r="AD46" s="1148"/>
      <c r="AE46" s="1148"/>
      <c r="AF46" s="1149"/>
      <c r="AG46" s="1302" t="s">
        <v>416</v>
      </c>
      <c r="AH46" s="1303"/>
      <c r="AI46" s="1303"/>
      <c r="AJ46" s="1303"/>
      <c r="AK46" s="1303"/>
      <c r="AL46" s="1303"/>
      <c r="AM46" s="1304"/>
      <c r="AN46" s="461">
        <f>SUM(AN13:AN45)</f>
        <v>107.09999999999998</v>
      </c>
    </row>
    <row r="47" spans="1:40" ht="15" customHeight="1" x14ac:dyDescent="0.35">
      <c r="A47" s="1147"/>
      <c r="B47" s="1148"/>
      <c r="C47" s="1148"/>
      <c r="D47" s="1148"/>
      <c r="E47" s="1148"/>
      <c r="F47" s="1148"/>
      <c r="G47" s="1148"/>
      <c r="H47" s="1148"/>
      <c r="I47" s="1148"/>
      <c r="J47" s="1148"/>
      <c r="K47" s="1148"/>
      <c r="L47" s="1148"/>
      <c r="M47" s="1148"/>
      <c r="N47" s="1148"/>
      <c r="O47" s="1148"/>
      <c r="P47" s="1148"/>
      <c r="Q47" s="1148"/>
      <c r="R47" s="1148"/>
      <c r="S47" s="1148"/>
      <c r="T47" s="1148"/>
      <c r="U47" s="1148"/>
      <c r="V47" s="1148"/>
      <c r="W47" s="1148"/>
      <c r="X47" s="1148"/>
      <c r="Y47" s="1148"/>
      <c r="Z47" s="1148"/>
      <c r="AA47" s="1148"/>
      <c r="AB47" s="1148"/>
      <c r="AC47" s="1148"/>
      <c r="AD47" s="1148"/>
      <c r="AE47" s="1148"/>
      <c r="AF47" s="1149"/>
      <c r="AG47" s="1305"/>
      <c r="AH47" s="1306"/>
      <c r="AI47" s="1306"/>
      <c r="AJ47" s="1306"/>
      <c r="AK47" s="1306"/>
      <c r="AL47" s="1306"/>
      <c r="AM47" s="1307"/>
      <c r="AN47" s="460"/>
    </row>
    <row r="48" spans="1:40" ht="15" customHeight="1" thickBot="1" x14ac:dyDescent="0.45">
      <c r="A48" s="1150"/>
      <c r="B48" s="1151"/>
      <c r="C48" s="1151"/>
      <c r="D48" s="1151"/>
      <c r="E48" s="1151"/>
      <c r="F48" s="1151"/>
      <c r="G48" s="1151"/>
      <c r="H48" s="1151"/>
      <c r="I48" s="1151"/>
      <c r="J48" s="1151"/>
      <c r="K48" s="1151"/>
      <c r="L48" s="1151"/>
      <c r="M48" s="1151"/>
      <c r="N48" s="1151"/>
      <c r="O48" s="1151"/>
      <c r="P48" s="1151"/>
      <c r="Q48" s="1151"/>
      <c r="R48" s="1151"/>
      <c r="S48" s="1151"/>
      <c r="T48" s="1151"/>
      <c r="U48" s="1151"/>
      <c r="V48" s="1151"/>
      <c r="W48" s="1151"/>
      <c r="X48" s="1151"/>
      <c r="Y48" s="1151"/>
      <c r="Z48" s="1151"/>
      <c r="AA48" s="1151"/>
      <c r="AB48" s="1151"/>
      <c r="AC48" s="1151"/>
      <c r="AD48" s="1151"/>
      <c r="AE48" s="1151"/>
      <c r="AF48" s="1152"/>
      <c r="AG48" s="1308" t="s">
        <v>415</v>
      </c>
      <c r="AH48" s="1309"/>
      <c r="AI48" s="1309"/>
      <c r="AJ48" s="1309"/>
      <c r="AK48" s="1309"/>
      <c r="AL48" s="1309"/>
      <c r="AM48" s="1310"/>
      <c r="AN48" s="459">
        <f>+SUM(AN46:AN47)</f>
        <v>107.09999999999998</v>
      </c>
    </row>
    <row r="49" spans="1:40" ht="13.15" customHeight="1" x14ac:dyDescent="0.35">
      <c r="A49" s="448"/>
      <c r="B49" s="447"/>
      <c r="H49" s="446"/>
      <c r="S49" s="1311"/>
      <c r="T49" s="1312"/>
      <c r="U49" s="1312"/>
      <c r="V49" s="1312"/>
      <c r="W49" s="1312"/>
      <c r="X49" s="1312"/>
      <c r="Y49" s="1312"/>
      <c r="Z49" s="1312"/>
      <c r="AA49" s="1312"/>
      <c r="AB49" s="1312"/>
      <c r="AC49" s="1312"/>
      <c r="AD49" s="1312"/>
      <c r="AE49" s="1312"/>
      <c r="AF49" s="1312"/>
      <c r="AG49" s="1312"/>
      <c r="AH49" s="1313"/>
      <c r="AI49" s="451"/>
      <c r="AJ49" s="450"/>
      <c r="AK49" s="446"/>
      <c r="AN49" s="449"/>
    </row>
    <row r="50" spans="1:40" ht="13.15" customHeight="1" x14ac:dyDescent="0.35">
      <c r="A50" s="448"/>
      <c r="B50" s="447"/>
      <c r="H50" s="446"/>
      <c r="S50" s="1311"/>
      <c r="T50" s="1312"/>
      <c r="U50" s="1312"/>
      <c r="V50" s="1312"/>
      <c r="W50" s="1312"/>
      <c r="X50" s="1312"/>
      <c r="Y50" s="1312"/>
      <c r="Z50" s="1312"/>
      <c r="AA50" s="1312"/>
      <c r="AB50" s="1312"/>
      <c r="AC50" s="1312"/>
      <c r="AD50" s="1312"/>
      <c r="AE50" s="1312"/>
      <c r="AF50" s="1312"/>
      <c r="AG50" s="1312"/>
      <c r="AH50" s="1313"/>
      <c r="AI50" s="451"/>
      <c r="AJ50" s="450"/>
      <c r="AK50" s="446"/>
      <c r="AN50" s="449"/>
    </row>
    <row r="51" spans="1:40" ht="13.5" customHeight="1" x14ac:dyDescent="0.35">
      <c r="A51" s="448"/>
      <c r="B51" s="447"/>
      <c r="H51" s="446"/>
      <c r="S51" s="1311"/>
      <c r="T51" s="1312"/>
      <c r="U51" s="1312"/>
      <c r="V51" s="1312"/>
      <c r="W51" s="1312"/>
      <c r="X51" s="1312"/>
      <c r="Y51" s="1312"/>
      <c r="Z51" s="1312"/>
      <c r="AA51" s="1312"/>
      <c r="AB51" s="1312"/>
      <c r="AC51" s="1312"/>
      <c r="AD51" s="1312"/>
      <c r="AE51" s="1312"/>
      <c r="AF51" s="1312"/>
      <c r="AG51" s="1312"/>
      <c r="AH51" s="1313"/>
      <c r="AI51" s="451"/>
      <c r="AJ51" s="450"/>
      <c r="AK51" s="446"/>
      <c r="AN51" s="449"/>
    </row>
    <row r="52" spans="1:40" ht="15.5" x14ac:dyDescent="0.35">
      <c r="A52" s="448"/>
      <c r="B52" s="447"/>
      <c r="H52" s="446"/>
      <c r="S52" s="1311"/>
      <c r="T52" s="1312"/>
      <c r="U52" s="1312"/>
      <c r="V52" s="1312"/>
      <c r="W52" s="1312"/>
      <c r="X52" s="1312"/>
      <c r="Y52" s="1312"/>
      <c r="Z52" s="1312"/>
      <c r="AA52" s="1312"/>
      <c r="AB52" s="1312"/>
      <c r="AC52" s="1312"/>
      <c r="AD52" s="1312"/>
      <c r="AE52" s="1312"/>
      <c r="AF52" s="1312"/>
      <c r="AG52" s="1312"/>
      <c r="AH52" s="1313"/>
      <c r="AI52" s="451"/>
      <c r="AJ52" s="450"/>
      <c r="AK52" s="446"/>
      <c r="AN52" s="449"/>
    </row>
    <row r="53" spans="1:40" ht="15.5" x14ac:dyDescent="0.35">
      <c r="A53" s="448"/>
      <c r="B53" s="447"/>
      <c r="H53" s="446"/>
      <c r="S53" s="1311"/>
      <c r="T53" s="1312"/>
      <c r="U53" s="1312"/>
      <c r="V53" s="1312"/>
      <c r="W53" s="1312"/>
      <c r="X53" s="1312"/>
      <c r="Y53" s="1312"/>
      <c r="Z53" s="1312"/>
      <c r="AA53" s="1312"/>
      <c r="AB53" s="1312"/>
      <c r="AC53" s="1312"/>
      <c r="AD53" s="1312"/>
      <c r="AE53" s="1312"/>
      <c r="AF53" s="1312"/>
      <c r="AG53" s="1312"/>
      <c r="AH53" s="1313"/>
      <c r="AI53" s="1173" t="s">
        <v>541</v>
      </c>
      <c r="AJ53" s="1174"/>
      <c r="AK53" s="1174"/>
      <c r="AL53" s="1174"/>
      <c r="AM53" s="1174"/>
      <c r="AN53" s="1175"/>
    </row>
    <row r="54" spans="1:40" ht="13" x14ac:dyDescent="0.3">
      <c r="A54" s="1176"/>
      <c r="B54" s="1177"/>
      <c r="C54" s="1177"/>
      <c r="D54" s="1177"/>
      <c r="E54" s="1177"/>
      <c r="F54" s="1177"/>
      <c r="G54" s="1177"/>
      <c r="H54" s="1177"/>
      <c r="I54" s="1177"/>
      <c r="J54" s="1177"/>
      <c r="K54" s="1177"/>
      <c r="L54" s="1177"/>
      <c r="M54" s="1177"/>
      <c r="N54" s="1177"/>
      <c r="O54" s="1177"/>
      <c r="P54" s="1177"/>
      <c r="Q54" s="1177"/>
      <c r="R54" s="1178"/>
      <c r="S54" s="1311"/>
      <c r="T54" s="1312"/>
      <c r="U54" s="1312"/>
      <c r="V54" s="1312"/>
      <c r="W54" s="1312"/>
      <c r="X54" s="1312"/>
      <c r="Y54" s="1312"/>
      <c r="Z54" s="1312"/>
      <c r="AA54" s="1312"/>
      <c r="AB54" s="1312"/>
      <c r="AC54" s="1312"/>
      <c r="AD54" s="1312"/>
      <c r="AE54" s="1312"/>
      <c r="AF54" s="1312"/>
      <c r="AG54" s="1312"/>
      <c r="AH54" s="1313"/>
      <c r="AI54" s="1173" t="s">
        <v>542</v>
      </c>
      <c r="AJ54" s="1174"/>
      <c r="AK54" s="1174"/>
      <c r="AL54" s="1174"/>
      <c r="AM54" s="1174"/>
      <c r="AN54" s="1175"/>
    </row>
    <row r="55" spans="1:40" ht="13" x14ac:dyDescent="0.3">
      <c r="A55" s="1176"/>
      <c r="B55" s="1177"/>
      <c r="C55" s="1177"/>
      <c r="D55" s="1177"/>
      <c r="E55" s="1177"/>
      <c r="F55" s="1177"/>
      <c r="G55" s="1177"/>
      <c r="H55" s="1177"/>
      <c r="I55" s="1177"/>
      <c r="J55" s="1177"/>
      <c r="K55" s="1177"/>
      <c r="L55" s="1177"/>
      <c r="M55" s="1177"/>
      <c r="N55" s="1177"/>
      <c r="O55" s="1177"/>
      <c r="P55" s="1177"/>
      <c r="Q55" s="1177"/>
      <c r="R55" s="1178"/>
      <c r="S55" s="1311"/>
      <c r="T55" s="1312"/>
      <c r="U55" s="1312"/>
      <c r="V55" s="1312"/>
      <c r="W55" s="1312"/>
      <c r="X55" s="1312"/>
      <c r="Y55" s="1312"/>
      <c r="Z55" s="1312"/>
      <c r="AA55" s="1312"/>
      <c r="AB55" s="1312"/>
      <c r="AC55" s="1312"/>
      <c r="AD55" s="1312"/>
      <c r="AE55" s="1312"/>
      <c r="AF55" s="1312"/>
      <c r="AG55" s="1312"/>
      <c r="AH55" s="1313"/>
      <c r="AI55" s="1173" t="s">
        <v>543</v>
      </c>
      <c r="AJ55" s="1174"/>
      <c r="AK55" s="1174"/>
      <c r="AL55" s="1174"/>
      <c r="AM55" s="1174"/>
      <c r="AN55" s="1175"/>
    </row>
    <row r="56" spans="1:40" ht="13.5" thickBot="1" x14ac:dyDescent="0.35">
      <c r="A56" s="1179"/>
      <c r="B56" s="1180"/>
      <c r="C56" s="1180"/>
      <c r="D56" s="1180"/>
      <c r="E56" s="1180"/>
      <c r="F56" s="1180"/>
      <c r="G56" s="1180"/>
      <c r="H56" s="1180"/>
      <c r="I56" s="1180"/>
      <c r="J56" s="1180"/>
      <c r="K56" s="1180"/>
      <c r="L56" s="1180"/>
      <c r="M56" s="1180"/>
      <c r="N56" s="1180"/>
      <c r="O56" s="1180"/>
      <c r="P56" s="1180"/>
      <c r="Q56" s="1180"/>
      <c r="R56" s="1181"/>
      <c r="S56" s="1314"/>
      <c r="T56" s="1315"/>
      <c r="U56" s="1315"/>
      <c r="V56" s="1315"/>
      <c r="W56" s="1315"/>
      <c r="X56" s="1315"/>
      <c r="Y56" s="1315"/>
      <c r="Z56" s="1315"/>
      <c r="AA56" s="1315"/>
      <c r="AB56" s="1315"/>
      <c r="AC56" s="1315"/>
      <c r="AD56" s="1315"/>
      <c r="AE56" s="1315"/>
      <c r="AF56" s="1315"/>
      <c r="AG56" s="1315"/>
      <c r="AH56" s="1316"/>
      <c r="AI56" s="1182"/>
      <c r="AJ56" s="1183"/>
      <c r="AK56" s="1183"/>
      <c r="AL56" s="1183"/>
      <c r="AM56" s="1183"/>
      <c r="AN56" s="1184"/>
    </row>
    <row r="57" spans="1:40" ht="23" x14ac:dyDescent="0.5">
      <c r="A57" s="1202"/>
      <c r="B57" s="1203"/>
      <c r="C57" s="1203"/>
      <c r="D57" s="1203"/>
      <c r="E57" s="1203"/>
      <c r="F57" s="1203"/>
      <c r="G57" s="1203"/>
      <c r="H57" s="1204"/>
      <c r="I57" s="1208" t="s">
        <v>443</v>
      </c>
      <c r="J57" s="1209"/>
      <c r="K57" s="1209"/>
      <c r="L57" s="1209"/>
      <c r="M57" s="1209"/>
      <c r="N57" s="1209"/>
      <c r="O57" s="1209"/>
      <c r="P57" s="1209"/>
      <c r="Q57" s="1209"/>
      <c r="R57" s="1209"/>
      <c r="S57" s="1209"/>
      <c r="T57" s="1209"/>
      <c r="U57" s="1209"/>
      <c r="V57" s="1209"/>
      <c r="W57" s="1209"/>
      <c r="X57" s="1209"/>
      <c r="Y57" s="1209"/>
      <c r="Z57" s="1209"/>
      <c r="AA57" s="1209"/>
      <c r="AB57" s="1209"/>
      <c r="AC57" s="1209"/>
      <c r="AD57" s="1209"/>
      <c r="AE57" s="1209"/>
      <c r="AF57" s="1209"/>
      <c r="AG57" s="1209"/>
      <c r="AH57" s="1209"/>
      <c r="AI57" s="1209"/>
      <c r="AJ57" s="1209"/>
      <c r="AK57" s="1210"/>
      <c r="AL57" s="1214" t="s">
        <v>442</v>
      </c>
      <c r="AM57" s="1215"/>
      <c r="AN57" s="1216"/>
    </row>
    <row r="58" spans="1:40" ht="23" x14ac:dyDescent="0.5">
      <c r="A58" s="1205"/>
      <c r="B58" s="1206"/>
      <c r="C58" s="1206"/>
      <c r="D58" s="1206"/>
      <c r="E58" s="1206"/>
      <c r="F58" s="1206"/>
      <c r="G58" s="1206"/>
      <c r="H58" s="1207"/>
      <c r="I58" s="1211"/>
      <c r="J58" s="1212"/>
      <c r="K58" s="1212"/>
      <c r="L58" s="1212"/>
      <c r="M58" s="1212"/>
      <c r="N58" s="1212"/>
      <c r="O58" s="1212"/>
      <c r="P58" s="1212"/>
      <c r="Q58" s="1212"/>
      <c r="R58" s="1212"/>
      <c r="S58" s="1212"/>
      <c r="T58" s="1212"/>
      <c r="U58" s="1212"/>
      <c r="V58" s="1212"/>
      <c r="W58" s="1212"/>
      <c r="X58" s="1212"/>
      <c r="Y58" s="1212"/>
      <c r="Z58" s="1212"/>
      <c r="AA58" s="1212"/>
      <c r="AB58" s="1212"/>
      <c r="AC58" s="1212"/>
      <c r="AD58" s="1212"/>
      <c r="AE58" s="1212"/>
      <c r="AF58" s="1212"/>
      <c r="AG58" s="1212"/>
      <c r="AH58" s="1212"/>
      <c r="AI58" s="1212"/>
      <c r="AJ58" s="1212"/>
      <c r="AK58" s="1213"/>
      <c r="AL58" s="1223" t="s">
        <v>441</v>
      </c>
      <c r="AM58" s="1224"/>
      <c r="AN58" s="1225"/>
    </row>
    <row r="59" spans="1:40" ht="23" x14ac:dyDescent="0.5">
      <c r="A59" s="1275"/>
      <c r="B59" s="1276"/>
      <c r="C59" s="1276"/>
      <c r="D59" s="1276"/>
      <c r="E59" s="1276"/>
      <c r="F59" s="1276"/>
      <c r="G59" s="1276"/>
      <c r="H59" s="1277"/>
      <c r="I59" s="1278" t="s">
        <v>440</v>
      </c>
      <c r="J59" s="1279"/>
      <c r="K59" s="1279"/>
      <c r="L59" s="1279"/>
      <c r="M59" s="1279"/>
      <c r="N59" s="1279"/>
      <c r="O59" s="1279"/>
      <c r="P59" s="1279"/>
      <c r="Q59" s="1279"/>
      <c r="R59" s="1279"/>
      <c r="S59" s="1279"/>
      <c r="T59" s="1279"/>
      <c r="U59" s="1279"/>
      <c r="V59" s="1279"/>
      <c r="W59" s="1279"/>
      <c r="X59" s="1279"/>
      <c r="Y59" s="1279"/>
      <c r="Z59" s="1279"/>
      <c r="AA59" s="1279"/>
      <c r="AB59" s="1279"/>
      <c r="AC59" s="1279"/>
      <c r="AD59" s="1279"/>
      <c r="AE59" s="1279"/>
      <c r="AF59" s="1279"/>
      <c r="AG59" s="1279"/>
      <c r="AH59" s="1279"/>
      <c r="AI59" s="1279"/>
      <c r="AJ59" s="1279"/>
      <c r="AK59" s="1280"/>
      <c r="AL59" s="1223" t="s">
        <v>439</v>
      </c>
      <c r="AM59" s="1224"/>
      <c r="AN59" s="1225"/>
    </row>
    <row r="60" spans="1:40" ht="14" x14ac:dyDescent="0.25">
      <c r="A60" s="1226" t="s">
        <v>438</v>
      </c>
      <c r="B60" s="1227"/>
      <c r="C60" s="1227"/>
      <c r="D60" s="1227"/>
      <c r="E60" s="1227"/>
      <c r="F60" s="1227" t="s">
        <v>437</v>
      </c>
      <c r="G60" s="1227"/>
      <c r="H60" s="1230">
        <v>15</v>
      </c>
      <c r="I60" s="1230"/>
      <c r="J60" s="1227" t="s">
        <v>436</v>
      </c>
      <c r="K60" s="1227"/>
      <c r="L60" s="1230">
        <v>6</v>
      </c>
      <c r="M60" s="1230"/>
      <c r="N60" s="1227" t="s">
        <v>8</v>
      </c>
      <c r="O60" s="1227"/>
      <c r="P60" s="1230">
        <v>2025</v>
      </c>
      <c r="Q60" s="1230"/>
      <c r="R60" s="482"/>
      <c r="S60" s="482"/>
      <c r="T60" s="482"/>
      <c r="U60" s="1227" t="s">
        <v>435</v>
      </c>
      <c r="V60" s="1227"/>
      <c r="W60" s="1227"/>
      <c r="X60" s="1227"/>
      <c r="Y60" s="1227"/>
      <c r="Z60" s="1231"/>
      <c r="AA60" s="1231"/>
      <c r="AB60" s="1231"/>
      <c r="AC60" s="1231"/>
      <c r="AD60" s="1231"/>
      <c r="AE60" s="1231"/>
      <c r="AF60" s="1231"/>
      <c r="AG60" s="1227" t="s">
        <v>434</v>
      </c>
      <c r="AH60" s="1227"/>
      <c r="AI60" s="1227"/>
      <c r="AJ60" s="1142" t="s">
        <v>541</v>
      </c>
      <c r="AK60" s="1142"/>
      <c r="AL60" s="1142"/>
      <c r="AM60" s="1142"/>
      <c r="AN60" s="1143"/>
    </row>
    <row r="61" spans="1:40" ht="17.649999999999999" customHeight="1" x14ac:dyDescent="0.25">
      <c r="A61" s="1232" t="s">
        <v>433</v>
      </c>
      <c r="B61" s="1233"/>
      <c r="C61" s="1233"/>
      <c r="D61" s="1233"/>
      <c r="E61" s="1233"/>
      <c r="F61" s="1233"/>
      <c r="G61" s="1233"/>
      <c r="H61" s="1233"/>
      <c r="I61" s="1234" t="s">
        <v>540</v>
      </c>
      <c r="J61" s="1235"/>
      <c r="K61" s="1235"/>
      <c r="L61" s="1235"/>
      <c r="M61" s="1235"/>
      <c r="N61" s="1235"/>
      <c r="O61" s="1235"/>
      <c r="P61" s="1235"/>
      <c r="Q61" s="1235"/>
      <c r="R61" s="1235"/>
      <c r="S61" s="1235"/>
      <c r="T61" s="1235"/>
      <c r="U61" s="1235"/>
      <c r="V61" s="1235"/>
      <c r="W61" s="1235"/>
      <c r="X61" s="1235"/>
      <c r="Y61" s="1235"/>
      <c r="Z61" s="1235"/>
      <c r="AA61" s="1235"/>
      <c r="AB61" s="1235"/>
      <c r="AC61" s="1235"/>
      <c r="AD61" s="1235"/>
      <c r="AE61" s="1235"/>
      <c r="AF61" s="1235"/>
      <c r="AG61" s="1235"/>
      <c r="AH61" s="1235"/>
      <c r="AI61" s="1235"/>
      <c r="AJ61" s="1235"/>
      <c r="AK61" s="1235"/>
      <c r="AL61" s="1235"/>
      <c r="AM61" s="1235"/>
      <c r="AN61" s="1236"/>
    </row>
    <row r="62" spans="1:40" ht="20" x14ac:dyDescent="0.4">
      <c r="A62" s="1262" t="s">
        <v>432</v>
      </c>
      <c r="B62" s="1239"/>
      <c r="C62" s="1239"/>
      <c r="D62" s="1239"/>
      <c r="E62" s="1239"/>
      <c r="F62" s="1239"/>
      <c r="G62" s="1239"/>
      <c r="H62" s="1240"/>
      <c r="I62" s="1263"/>
      <c r="J62" s="1264"/>
      <c r="K62" s="1264"/>
      <c r="L62" s="1264"/>
      <c r="M62" s="1264"/>
      <c r="N62" s="1264"/>
      <c r="O62" s="1264"/>
      <c r="P62" s="1264"/>
      <c r="Q62" s="1264"/>
      <c r="R62" s="1264"/>
      <c r="S62" s="1264"/>
      <c r="T62" s="1264"/>
      <c r="U62" s="1264"/>
      <c r="V62" s="1264"/>
      <c r="W62" s="1264"/>
      <c r="X62" s="1264"/>
      <c r="Y62" s="1264"/>
      <c r="Z62" s="1264"/>
      <c r="AA62" s="1264"/>
      <c r="AB62" s="1264"/>
      <c r="AC62" s="1264"/>
      <c r="AD62" s="1265"/>
      <c r="AE62" s="1238" t="s">
        <v>429</v>
      </c>
      <c r="AF62" s="1239"/>
      <c r="AG62" s="1239"/>
      <c r="AH62" s="1240"/>
      <c r="AI62" s="484"/>
      <c r="AJ62" s="1241" t="s">
        <v>431</v>
      </c>
      <c r="AK62" s="1242"/>
      <c r="AL62" s="1243"/>
      <c r="AM62" s="1266"/>
      <c r="AN62" s="1267"/>
    </row>
    <row r="63" spans="1:40" ht="20" x14ac:dyDescent="0.4">
      <c r="A63" s="1262" t="s">
        <v>430</v>
      </c>
      <c r="B63" s="1239"/>
      <c r="C63" s="1239"/>
      <c r="D63" s="1239"/>
      <c r="E63" s="1239"/>
      <c r="F63" s="1239"/>
      <c r="G63" s="1239"/>
      <c r="H63" s="1240"/>
      <c r="I63" s="1263"/>
      <c r="J63" s="1264"/>
      <c r="K63" s="1264"/>
      <c r="L63" s="1264"/>
      <c r="M63" s="1264"/>
      <c r="N63" s="1264"/>
      <c r="O63" s="1264"/>
      <c r="P63" s="1264"/>
      <c r="Q63" s="1264"/>
      <c r="R63" s="1264"/>
      <c r="S63" s="1264"/>
      <c r="T63" s="1264"/>
      <c r="U63" s="1264"/>
      <c r="V63" s="1264"/>
      <c r="W63" s="1264"/>
      <c r="X63" s="1264"/>
      <c r="Y63" s="1264"/>
      <c r="Z63" s="1264"/>
      <c r="AA63" s="1264"/>
      <c r="AB63" s="1264"/>
      <c r="AC63" s="1264"/>
      <c r="AD63" s="1265"/>
      <c r="AE63" s="1238" t="s">
        <v>429</v>
      </c>
      <c r="AF63" s="1239"/>
      <c r="AG63" s="1239"/>
      <c r="AH63" s="1240"/>
      <c r="AI63" s="484"/>
      <c r="AJ63" s="1238" t="s">
        <v>428</v>
      </c>
      <c r="AK63" s="1239"/>
      <c r="AL63" s="1240"/>
      <c r="AM63" s="1266"/>
      <c r="AN63" s="1267"/>
    </row>
    <row r="64" spans="1:40" ht="16" thickBot="1" x14ac:dyDescent="0.3">
      <c r="A64" s="483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/>
      <c r="U64" s="482"/>
      <c r="V64" s="482"/>
      <c r="W64" s="482"/>
      <c r="X64" s="482"/>
      <c r="Y64" s="482"/>
      <c r="Z64" s="482"/>
      <c r="AA64" s="482"/>
      <c r="AB64" s="482"/>
      <c r="AC64" s="482"/>
      <c r="AD64" s="482"/>
      <c r="AE64" s="482"/>
      <c r="AF64" s="482"/>
      <c r="AG64" s="482"/>
      <c r="AH64" s="482"/>
      <c r="AI64" s="481"/>
      <c r="AJ64" s="481"/>
      <c r="AK64" s="481"/>
      <c r="AL64" s="481"/>
      <c r="AM64" s="480"/>
      <c r="AN64" s="479"/>
    </row>
    <row r="65" spans="1:40" ht="27.4" customHeight="1" thickBot="1" x14ac:dyDescent="0.3">
      <c r="A65" s="1268" t="s">
        <v>78</v>
      </c>
      <c r="B65" s="1269"/>
      <c r="C65" s="1269"/>
      <c r="D65" s="1269"/>
      <c r="E65" s="1269"/>
      <c r="F65" s="1269"/>
      <c r="G65" s="1270"/>
      <c r="H65" s="1248" t="s">
        <v>471</v>
      </c>
      <c r="I65" s="1249"/>
      <c r="J65" s="1249"/>
      <c r="K65" s="1249"/>
      <c r="L65" s="1249"/>
      <c r="M65" s="1249"/>
      <c r="N65" s="1249"/>
      <c r="O65" s="1249"/>
      <c r="P65" s="1249"/>
      <c r="Q65" s="1249"/>
      <c r="R65" s="1249"/>
      <c r="S65" s="1249"/>
      <c r="T65" s="1250"/>
      <c r="U65" s="1271" t="s">
        <v>20</v>
      </c>
      <c r="V65" s="1269"/>
      <c r="W65" s="1269"/>
      <c r="X65" s="1269"/>
      <c r="Y65" s="1269"/>
      <c r="Z65" s="1269"/>
      <c r="AA65" s="1269"/>
      <c r="AB65" s="1269"/>
      <c r="AC65" s="1269"/>
      <c r="AD65" s="1270"/>
      <c r="AE65" s="1196" t="s">
        <v>90</v>
      </c>
      <c r="AF65" s="1197"/>
      <c r="AG65" s="1197"/>
      <c r="AH65" s="1197"/>
      <c r="AI65" s="1272"/>
      <c r="AJ65" s="478" t="s">
        <v>427</v>
      </c>
      <c r="AK65" s="477" t="s">
        <v>36</v>
      </c>
      <c r="AL65" s="476" t="s">
        <v>426</v>
      </c>
      <c r="AM65" s="1273" t="s">
        <v>425</v>
      </c>
      <c r="AN65" s="1274"/>
    </row>
    <row r="66" spans="1:40" ht="13" x14ac:dyDescent="0.3">
      <c r="A66" s="1144"/>
      <c r="B66" s="1145"/>
      <c r="C66" s="1145"/>
      <c r="D66" s="1145"/>
      <c r="E66" s="1145"/>
      <c r="F66" s="1145"/>
      <c r="G66" s="1145"/>
      <c r="H66" s="1145"/>
      <c r="I66" s="1145"/>
      <c r="J66" s="1145"/>
      <c r="K66" s="1145"/>
      <c r="L66" s="1145"/>
      <c r="M66" s="1145"/>
      <c r="N66" s="1145"/>
      <c r="O66" s="1145"/>
      <c r="P66" s="1145"/>
      <c r="Q66" s="1145"/>
      <c r="R66" s="1145"/>
      <c r="S66" s="1145"/>
      <c r="T66" s="1145"/>
      <c r="U66" s="1145"/>
      <c r="V66" s="1145"/>
      <c r="W66" s="1145"/>
      <c r="X66" s="1145"/>
      <c r="Y66" s="1145"/>
      <c r="Z66" s="1145"/>
      <c r="AA66" s="1145"/>
      <c r="AB66" s="1145"/>
      <c r="AC66" s="1145"/>
      <c r="AD66" s="1145"/>
      <c r="AE66" s="1145"/>
      <c r="AF66" s="1146"/>
      <c r="AG66" s="1153" t="s">
        <v>424</v>
      </c>
      <c r="AH66" s="1154"/>
      <c r="AI66" s="1297" t="s">
        <v>423</v>
      </c>
      <c r="AJ66" s="1299" t="s">
        <v>422</v>
      </c>
      <c r="AK66" s="1300"/>
      <c r="AL66" s="1301"/>
      <c r="AM66" s="1297" t="s">
        <v>421</v>
      </c>
      <c r="AN66" s="1317" t="s">
        <v>420</v>
      </c>
    </row>
    <row r="67" spans="1:40" ht="13.5" thickBot="1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1155"/>
      <c r="AH67" s="1156"/>
      <c r="AI67" s="1298"/>
      <c r="AJ67" s="475" t="s">
        <v>419</v>
      </c>
      <c r="AK67" s="475" t="s">
        <v>513</v>
      </c>
      <c r="AL67" s="475" t="s">
        <v>417</v>
      </c>
      <c r="AM67" s="1298"/>
      <c r="AN67" s="1318"/>
    </row>
    <row r="68" spans="1:40" ht="15.5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1164"/>
      <c r="AH68" s="1165"/>
      <c r="AI68" s="469" t="s">
        <v>544</v>
      </c>
      <c r="AJ68" s="467"/>
      <c r="AK68" s="466"/>
      <c r="AL68" s="466"/>
      <c r="AM68" s="470"/>
      <c r="AN68" s="465"/>
    </row>
    <row r="69" spans="1:40" ht="15.5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1166"/>
      <c r="AH69" s="1167"/>
      <c r="AI69" s="468" t="s">
        <v>462</v>
      </c>
      <c r="AJ69" s="467"/>
      <c r="AK69" s="466">
        <v>10</v>
      </c>
      <c r="AL69" s="466"/>
      <c r="AM69" s="470"/>
      <c r="AN69" s="465">
        <f>AK69</f>
        <v>10</v>
      </c>
    </row>
    <row r="70" spans="1:40" ht="15.5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1166"/>
      <c r="AH70" s="1167"/>
      <c r="AI70" s="468" t="s">
        <v>663</v>
      </c>
      <c r="AJ70" s="467"/>
      <c r="AK70" s="466">
        <v>24.6</v>
      </c>
      <c r="AL70" s="466"/>
      <c r="AM70" s="470"/>
      <c r="AN70" s="465">
        <f>AK70</f>
        <v>24.6</v>
      </c>
    </row>
    <row r="71" spans="1:40" ht="15.5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1166"/>
      <c r="AH71" s="1167"/>
      <c r="AI71" s="468" t="s">
        <v>545</v>
      </c>
      <c r="AJ71" s="467"/>
      <c r="AK71" s="466">
        <v>14.5</v>
      </c>
      <c r="AL71" s="466"/>
      <c r="AM71" s="470"/>
      <c r="AN71" s="465">
        <f>AK71</f>
        <v>14.5</v>
      </c>
    </row>
    <row r="72" spans="1:40" ht="15.5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1166"/>
      <c r="AH72" s="1167"/>
      <c r="AI72" s="468" t="s">
        <v>546</v>
      </c>
      <c r="AJ72" s="467"/>
      <c r="AK72" s="466">
        <v>3.65</v>
      </c>
      <c r="AL72" s="466"/>
      <c r="AM72" s="470"/>
      <c r="AN72" s="465">
        <f>AK72</f>
        <v>3.65</v>
      </c>
    </row>
    <row r="73" spans="1:40" ht="15.5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8" t="s">
        <v>547</v>
      </c>
      <c r="AJ73" s="467"/>
      <c r="AK73" s="466">
        <v>9</v>
      </c>
      <c r="AL73" s="466"/>
      <c r="AM73" s="470"/>
      <c r="AN73" s="465">
        <f>AK73</f>
        <v>9</v>
      </c>
    </row>
    <row r="74" spans="1:40" ht="15.5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545"/>
      <c r="AH74" s="546"/>
      <c r="AI74" s="468" t="s">
        <v>548</v>
      </c>
      <c r="AJ74" s="467"/>
      <c r="AK74" s="466">
        <v>15</v>
      </c>
      <c r="AL74" s="466"/>
      <c r="AM74" s="470"/>
      <c r="AN74" s="465">
        <f t="shared" ref="AN74:AN78" si="5">AK74</f>
        <v>15</v>
      </c>
    </row>
    <row r="75" spans="1:40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545"/>
      <c r="AH75" s="546"/>
      <c r="AI75" s="468" t="s">
        <v>549</v>
      </c>
      <c r="AJ75" s="467"/>
      <c r="AK75" s="466">
        <v>2.25</v>
      </c>
      <c r="AL75" s="466"/>
      <c r="AM75" s="470"/>
      <c r="AN75" s="465">
        <f t="shared" si="5"/>
        <v>2.25</v>
      </c>
    </row>
    <row r="76" spans="1:40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545"/>
      <c r="AH76" s="546"/>
      <c r="AI76" s="468" t="s">
        <v>550</v>
      </c>
      <c r="AJ76" s="467"/>
      <c r="AK76" s="466">
        <v>5</v>
      </c>
      <c r="AL76" s="466"/>
      <c r="AM76" s="470"/>
      <c r="AN76" s="465">
        <f t="shared" si="5"/>
        <v>5</v>
      </c>
    </row>
    <row r="77" spans="1:40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545"/>
      <c r="AH77" s="546"/>
      <c r="AI77" s="468" t="s">
        <v>712</v>
      </c>
      <c r="AJ77" s="467"/>
      <c r="AK77" s="467">
        <v>1.9</v>
      </c>
      <c r="AL77" s="466"/>
      <c r="AM77" s="466"/>
      <c r="AN77" s="465">
        <f t="shared" si="5"/>
        <v>1.9</v>
      </c>
    </row>
    <row r="78" spans="1:40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545"/>
      <c r="AH78" s="546"/>
      <c r="AI78" s="468" t="s">
        <v>614</v>
      </c>
      <c r="AJ78" s="467"/>
      <c r="AK78" s="466">
        <v>4.0999999999999996</v>
      </c>
      <c r="AL78" s="466"/>
      <c r="AM78" s="466"/>
      <c r="AN78" s="465">
        <f t="shared" si="5"/>
        <v>4.0999999999999996</v>
      </c>
    </row>
    <row r="79" spans="1:40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545"/>
      <c r="AH79" s="546"/>
      <c r="AI79" s="468"/>
      <c r="AJ79" s="467"/>
      <c r="AK79" s="466"/>
      <c r="AL79" s="466"/>
      <c r="AM79" s="470"/>
      <c r="AN79" s="465"/>
    </row>
    <row r="80" spans="1:40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545"/>
      <c r="AH80" s="546"/>
      <c r="AI80" s="468"/>
      <c r="AJ80" s="466"/>
      <c r="AK80" s="466"/>
      <c r="AL80" s="467"/>
      <c r="AM80" s="470"/>
      <c r="AN80" s="465"/>
    </row>
    <row r="81" spans="1:40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545"/>
      <c r="AH81" s="546"/>
      <c r="AI81" s="468"/>
      <c r="AJ81" s="466"/>
      <c r="AK81" s="466"/>
      <c r="AL81" s="466"/>
      <c r="AM81" s="470"/>
      <c r="AN81" s="465"/>
    </row>
    <row r="82" spans="1:40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545"/>
      <c r="AH82" s="546"/>
      <c r="AI82" s="468"/>
      <c r="AJ82" s="466"/>
      <c r="AK82" s="466"/>
      <c r="AL82" s="466"/>
      <c r="AM82" s="470"/>
      <c r="AN82" s="465"/>
    </row>
    <row r="83" spans="1:40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545"/>
      <c r="AH83" s="546"/>
      <c r="AI83" s="468"/>
      <c r="AJ83" s="467"/>
      <c r="AK83" s="466"/>
      <c r="AL83" s="466"/>
      <c r="AM83" s="466"/>
      <c r="AN83" s="465"/>
    </row>
    <row r="84" spans="1:40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545"/>
      <c r="AH84" s="546"/>
      <c r="AI84" s="468"/>
      <c r="AJ84" s="467"/>
      <c r="AK84" s="466"/>
      <c r="AL84" s="466"/>
      <c r="AM84" s="466"/>
      <c r="AN84" s="465"/>
    </row>
    <row r="85" spans="1:40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545"/>
      <c r="AH85" s="546"/>
      <c r="AI85" s="468"/>
      <c r="AJ85" s="467"/>
      <c r="AK85" s="466"/>
      <c r="AL85" s="466"/>
      <c r="AM85" s="466"/>
      <c r="AN85" s="465"/>
    </row>
    <row r="86" spans="1:40" ht="15.5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545"/>
      <c r="AH86" s="546"/>
      <c r="AI86" s="469"/>
      <c r="AJ86" s="466"/>
      <c r="AK86" s="466"/>
      <c r="AL86" s="467"/>
      <c r="AM86" s="466"/>
      <c r="AN86" s="466"/>
    </row>
    <row r="87" spans="1:40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545"/>
      <c r="AH87" s="546"/>
      <c r="AI87" s="469"/>
      <c r="AJ87" s="466"/>
      <c r="AK87" s="466"/>
      <c r="AL87" s="466"/>
      <c r="AM87" s="466"/>
      <c r="AN87" s="466"/>
    </row>
    <row r="88" spans="1:40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545"/>
      <c r="AH88" s="546"/>
      <c r="AI88" s="468"/>
      <c r="AJ88" s="466"/>
      <c r="AK88" s="466"/>
      <c r="AL88" s="466"/>
      <c r="AM88" s="466"/>
      <c r="AN88" s="465"/>
    </row>
    <row r="89" spans="1:40" ht="15.5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545"/>
      <c r="AH89" s="546"/>
      <c r="AI89" s="468"/>
      <c r="AJ89" s="467"/>
      <c r="AK89" s="466"/>
      <c r="AL89" s="466"/>
      <c r="AM89" s="466"/>
      <c r="AN89" s="465"/>
    </row>
    <row r="90" spans="1:40" ht="15.5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545"/>
      <c r="AH90" s="546"/>
      <c r="AI90" s="468"/>
      <c r="AJ90" s="467"/>
      <c r="AK90" s="466"/>
      <c r="AL90" s="466"/>
      <c r="AM90" s="470"/>
      <c r="AN90" s="465"/>
    </row>
    <row r="91" spans="1:40" ht="15.5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545"/>
      <c r="AH91" s="546"/>
      <c r="AI91" s="468"/>
      <c r="AJ91" s="467"/>
      <c r="AK91" s="466"/>
      <c r="AL91" s="466"/>
      <c r="AM91" s="470"/>
      <c r="AN91" s="465"/>
    </row>
    <row r="92" spans="1:40" ht="15.5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1166"/>
      <c r="AH92" s="1167"/>
      <c r="AI92" s="468"/>
      <c r="AJ92" s="467"/>
      <c r="AK92" s="466"/>
      <c r="AL92" s="466"/>
      <c r="AM92" s="470"/>
      <c r="AN92" s="465"/>
    </row>
    <row r="93" spans="1:40" ht="15.5" x14ac:dyDescent="0.35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1166"/>
      <c r="AH93" s="1167"/>
      <c r="AI93" s="468"/>
      <c r="AJ93" s="467"/>
      <c r="AK93" s="466"/>
      <c r="AL93" s="466"/>
      <c r="AM93" s="470"/>
      <c r="AN93" s="465"/>
    </row>
    <row r="94" spans="1:40" ht="15.5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1166"/>
      <c r="AH94" s="1167"/>
      <c r="AI94" s="468"/>
      <c r="AJ94" s="467"/>
      <c r="AK94" s="466"/>
      <c r="AL94" s="466"/>
      <c r="AM94" s="470"/>
      <c r="AN94" s="465"/>
    </row>
    <row r="95" spans="1:40" ht="15.5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66"/>
      <c r="AH95" s="1167"/>
      <c r="AI95" s="468"/>
      <c r="AJ95" s="467"/>
      <c r="AK95" s="466"/>
      <c r="AL95" s="466"/>
      <c r="AM95" s="470"/>
      <c r="AN95" s="465"/>
    </row>
    <row r="96" spans="1:40" ht="15.5" x14ac:dyDescent="0.35">
      <c r="A96" s="1147"/>
      <c r="B96" s="1148"/>
      <c r="C96" s="1148"/>
      <c r="D96" s="1148"/>
      <c r="E96" s="1148"/>
      <c r="F96" s="1148"/>
      <c r="G96" s="1148"/>
      <c r="H96" s="1148"/>
      <c r="I96" s="1148"/>
      <c r="J96" s="1148"/>
      <c r="K96" s="1148"/>
      <c r="L96" s="1148"/>
      <c r="M96" s="1148"/>
      <c r="N96" s="1148"/>
      <c r="O96" s="1148"/>
      <c r="P96" s="1148"/>
      <c r="Q96" s="1148"/>
      <c r="R96" s="1148"/>
      <c r="S96" s="1148"/>
      <c r="T96" s="1148"/>
      <c r="U96" s="1148"/>
      <c r="V96" s="1148"/>
      <c r="W96" s="1148"/>
      <c r="X96" s="1148"/>
      <c r="Y96" s="1148"/>
      <c r="Z96" s="1148"/>
      <c r="AA96" s="1148"/>
      <c r="AB96" s="1148"/>
      <c r="AC96" s="1148"/>
      <c r="AD96" s="1148"/>
      <c r="AE96" s="1148"/>
      <c r="AF96" s="1149"/>
      <c r="AG96" s="1166"/>
      <c r="AH96" s="1167"/>
      <c r="AI96" s="468"/>
      <c r="AJ96" s="467"/>
      <c r="AK96" s="466"/>
      <c r="AL96" s="466"/>
      <c r="AM96" s="470"/>
      <c r="AN96" s="465"/>
    </row>
    <row r="97" spans="1:40" ht="15.5" x14ac:dyDescent="0.35">
      <c r="A97" s="1147"/>
      <c r="B97" s="1148"/>
      <c r="C97" s="1148"/>
      <c r="D97" s="1148"/>
      <c r="E97" s="1148"/>
      <c r="F97" s="1148"/>
      <c r="G97" s="1148"/>
      <c r="H97" s="1148"/>
      <c r="I97" s="1148"/>
      <c r="J97" s="1148"/>
      <c r="K97" s="1148"/>
      <c r="L97" s="1148"/>
      <c r="M97" s="1148"/>
      <c r="N97" s="1148"/>
      <c r="O97" s="1148"/>
      <c r="P97" s="1148"/>
      <c r="Q97" s="1148"/>
      <c r="R97" s="1148"/>
      <c r="S97" s="1148"/>
      <c r="T97" s="1148"/>
      <c r="U97" s="1148"/>
      <c r="V97" s="1148"/>
      <c r="W97" s="1148"/>
      <c r="X97" s="1148"/>
      <c r="Y97" s="1148"/>
      <c r="Z97" s="1148"/>
      <c r="AA97" s="1148"/>
      <c r="AB97" s="1148"/>
      <c r="AC97" s="1148"/>
      <c r="AD97" s="1148"/>
      <c r="AE97" s="1148"/>
      <c r="AF97" s="1149"/>
      <c r="AG97" s="1166"/>
      <c r="AH97" s="1167"/>
      <c r="AI97" s="468"/>
      <c r="AJ97" s="467"/>
      <c r="AK97" s="466"/>
      <c r="AL97" s="466"/>
      <c r="AM97" s="470"/>
      <c r="AN97" s="465"/>
    </row>
    <row r="98" spans="1:40" ht="15.5" x14ac:dyDescent="0.35">
      <c r="A98" s="1147"/>
      <c r="B98" s="1148"/>
      <c r="C98" s="1148"/>
      <c r="D98" s="1148"/>
      <c r="E98" s="1148"/>
      <c r="F98" s="1148"/>
      <c r="G98" s="1148"/>
      <c r="H98" s="1148"/>
      <c r="I98" s="1148"/>
      <c r="J98" s="1148"/>
      <c r="K98" s="1148"/>
      <c r="L98" s="1148"/>
      <c r="M98" s="1148"/>
      <c r="N98" s="1148"/>
      <c r="O98" s="1148"/>
      <c r="P98" s="1148"/>
      <c r="Q98" s="1148"/>
      <c r="R98" s="1148"/>
      <c r="S98" s="1148"/>
      <c r="T98" s="1148"/>
      <c r="U98" s="1148"/>
      <c r="V98" s="1148"/>
      <c r="W98" s="1148"/>
      <c r="X98" s="1148"/>
      <c r="Y98" s="1148"/>
      <c r="Z98" s="1148"/>
      <c r="AA98" s="1148"/>
      <c r="AB98" s="1148"/>
      <c r="AC98" s="1148"/>
      <c r="AD98" s="1148"/>
      <c r="AE98" s="1148"/>
      <c r="AF98" s="1149"/>
      <c r="AG98" s="1166"/>
      <c r="AH98" s="1167"/>
      <c r="AI98" s="468"/>
      <c r="AJ98" s="467"/>
      <c r="AK98" s="466"/>
      <c r="AL98" s="466"/>
      <c r="AM98" s="470"/>
      <c r="AN98" s="465"/>
    </row>
    <row r="99" spans="1:40" ht="15.5" x14ac:dyDescent="0.35">
      <c r="A99" s="1147"/>
      <c r="B99" s="1148"/>
      <c r="C99" s="1148"/>
      <c r="D99" s="1148"/>
      <c r="E99" s="1148"/>
      <c r="F99" s="1148"/>
      <c r="G99" s="1148"/>
      <c r="H99" s="1148"/>
      <c r="I99" s="1148"/>
      <c r="J99" s="1148"/>
      <c r="K99" s="1148"/>
      <c r="L99" s="1148"/>
      <c r="M99" s="1148"/>
      <c r="N99" s="1148"/>
      <c r="O99" s="1148"/>
      <c r="P99" s="1148"/>
      <c r="Q99" s="1148"/>
      <c r="R99" s="1148"/>
      <c r="S99" s="1148"/>
      <c r="T99" s="1148"/>
      <c r="U99" s="1148"/>
      <c r="V99" s="1148"/>
      <c r="W99" s="1148"/>
      <c r="X99" s="1148"/>
      <c r="Y99" s="1148"/>
      <c r="Z99" s="1148"/>
      <c r="AA99" s="1148"/>
      <c r="AB99" s="1148"/>
      <c r="AC99" s="1148"/>
      <c r="AD99" s="1148"/>
      <c r="AE99" s="1148"/>
      <c r="AF99" s="1149"/>
      <c r="AG99" s="1166"/>
      <c r="AH99" s="1167"/>
      <c r="AI99" s="468"/>
      <c r="AJ99" s="467"/>
      <c r="AK99" s="466"/>
      <c r="AL99" s="466"/>
      <c r="AM99" s="470"/>
      <c r="AN99" s="465"/>
    </row>
    <row r="100" spans="1:40" ht="15.5" x14ac:dyDescent="0.35">
      <c r="A100" s="1147"/>
      <c r="B100" s="1148"/>
      <c r="C100" s="1148"/>
      <c r="D100" s="1148"/>
      <c r="E100" s="1148"/>
      <c r="F100" s="1148"/>
      <c r="G100" s="1148"/>
      <c r="H100" s="1148"/>
      <c r="I100" s="1148"/>
      <c r="J100" s="1148"/>
      <c r="K100" s="1148"/>
      <c r="L100" s="1148"/>
      <c r="M100" s="1148"/>
      <c r="N100" s="1148"/>
      <c r="O100" s="1148"/>
      <c r="P100" s="1148"/>
      <c r="Q100" s="1148"/>
      <c r="R100" s="1148"/>
      <c r="S100" s="1148"/>
      <c r="T100" s="1148"/>
      <c r="U100" s="1148"/>
      <c r="V100" s="1148"/>
      <c r="W100" s="1148"/>
      <c r="X100" s="1148"/>
      <c r="Y100" s="1148"/>
      <c r="Z100" s="1148"/>
      <c r="AA100" s="1148"/>
      <c r="AB100" s="1148"/>
      <c r="AC100" s="1148"/>
      <c r="AD100" s="1148"/>
      <c r="AE100" s="1148"/>
      <c r="AF100" s="1149"/>
      <c r="AG100" s="472"/>
      <c r="AH100" s="471"/>
      <c r="AI100" s="468"/>
      <c r="AJ100" s="467"/>
      <c r="AK100" s="466"/>
      <c r="AL100" s="466"/>
      <c r="AM100" s="470"/>
      <c r="AN100" s="465"/>
    </row>
    <row r="101" spans="1:40" ht="15.5" x14ac:dyDescent="0.35">
      <c r="A101" s="1147"/>
      <c r="B101" s="1148"/>
      <c r="C101" s="1148"/>
      <c r="D101" s="1148"/>
      <c r="E101" s="1148"/>
      <c r="F101" s="1148"/>
      <c r="G101" s="1148"/>
      <c r="H101" s="1148"/>
      <c r="I101" s="1148"/>
      <c r="J101" s="1148"/>
      <c r="K101" s="1148"/>
      <c r="L101" s="1148"/>
      <c r="M101" s="1148"/>
      <c r="N101" s="1148"/>
      <c r="O101" s="1148"/>
      <c r="P101" s="1148"/>
      <c r="Q101" s="1148"/>
      <c r="R101" s="1148"/>
      <c r="S101" s="1148"/>
      <c r="T101" s="1148"/>
      <c r="U101" s="1148"/>
      <c r="V101" s="1148"/>
      <c r="W101" s="1148"/>
      <c r="X101" s="1148"/>
      <c r="Y101" s="1148"/>
      <c r="Z101" s="1148"/>
      <c r="AA101" s="1148"/>
      <c r="AB101" s="1148"/>
      <c r="AC101" s="1148"/>
      <c r="AD101" s="1148"/>
      <c r="AE101" s="1148"/>
      <c r="AF101" s="1149"/>
      <c r="AG101" s="545"/>
      <c r="AH101" s="546"/>
      <c r="AI101" s="468"/>
      <c r="AJ101" s="467"/>
      <c r="AK101" s="466"/>
      <c r="AL101" s="466"/>
      <c r="AM101" s="470"/>
      <c r="AN101" s="465"/>
    </row>
    <row r="102" spans="1:40" ht="15.5" x14ac:dyDescent="0.35">
      <c r="A102" s="1147"/>
      <c r="B102" s="1148"/>
      <c r="C102" s="1148"/>
      <c r="D102" s="1148"/>
      <c r="E102" s="1148"/>
      <c r="F102" s="1148"/>
      <c r="G102" s="1148"/>
      <c r="H102" s="1148"/>
      <c r="I102" s="1148"/>
      <c r="J102" s="1148"/>
      <c r="K102" s="1148"/>
      <c r="L102" s="1148"/>
      <c r="M102" s="1148"/>
      <c r="N102" s="1148"/>
      <c r="O102" s="1148"/>
      <c r="P102" s="1148"/>
      <c r="Q102" s="1148"/>
      <c r="R102" s="1148"/>
      <c r="S102" s="1148"/>
      <c r="T102" s="1148"/>
      <c r="U102" s="1148"/>
      <c r="V102" s="1148"/>
      <c r="W102" s="1148"/>
      <c r="X102" s="1148"/>
      <c r="Y102" s="1148"/>
      <c r="Z102" s="1148"/>
      <c r="AA102" s="1148"/>
      <c r="AB102" s="1148"/>
      <c r="AC102" s="1148"/>
      <c r="AD102" s="1148"/>
      <c r="AE102" s="1148"/>
      <c r="AF102" s="1149"/>
      <c r="AG102" s="1302" t="s">
        <v>416</v>
      </c>
      <c r="AH102" s="1303"/>
      <c r="AI102" s="1303"/>
      <c r="AJ102" s="1303"/>
      <c r="AK102" s="1303"/>
      <c r="AL102" s="1303"/>
      <c r="AM102" s="1304"/>
      <c r="AN102" s="461">
        <f>SUM(AN69:AN101)</f>
        <v>90</v>
      </c>
    </row>
    <row r="103" spans="1:40" ht="15.5" x14ac:dyDescent="0.35">
      <c r="A103" s="1147"/>
      <c r="B103" s="1148"/>
      <c r="C103" s="1148"/>
      <c r="D103" s="1148"/>
      <c r="E103" s="1148"/>
      <c r="F103" s="1148"/>
      <c r="G103" s="1148"/>
      <c r="H103" s="1148"/>
      <c r="I103" s="1148"/>
      <c r="J103" s="1148"/>
      <c r="K103" s="1148"/>
      <c r="L103" s="1148"/>
      <c r="M103" s="1148"/>
      <c r="N103" s="1148"/>
      <c r="O103" s="1148"/>
      <c r="P103" s="1148"/>
      <c r="Q103" s="1148"/>
      <c r="R103" s="1148"/>
      <c r="S103" s="1148"/>
      <c r="T103" s="1148"/>
      <c r="U103" s="1148"/>
      <c r="V103" s="1148"/>
      <c r="W103" s="1148"/>
      <c r="X103" s="1148"/>
      <c r="Y103" s="1148"/>
      <c r="Z103" s="1148"/>
      <c r="AA103" s="1148"/>
      <c r="AB103" s="1148"/>
      <c r="AC103" s="1148"/>
      <c r="AD103" s="1148"/>
      <c r="AE103" s="1148"/>
      <c r="AF103" s="1149"/>
      <c r="AG103" s="1305"/>
      <c r="AH103" s="1306"/>
      <c r="AI103" s="1306"/>
      <c r="AJ103" s="1306"/>
      <c r="AK103" s="1306"/>
      <c r="AL103" s="1306"/>
      <c r="AM103" s="1307"/>
      <c r="AN103" s="460"/>
    </row>
    <row r="104" spans="1:40" ht="18.5" thickBot="1" x14ac:dyDescent="0.45">
      <c r="A104" s="1150"/>
      <c r="B104" s="1151"/>
      <c r="C104" s="1151"/>
      <c r="D104" s="1151"/>
      <c r="E104" s="1151"/>
      <c r="F104" s="1151"/>
      <c r="G104" s="1151"/>
      <c r="H104" s="1151"/>
      <c r="I104" s="1151"/>
      <c r="J104" s="1151"/>
      <c r="K104" s="1151"/>
      <c r="L104" s="1151"/>
      <c r="M104" s="1151"/>
      <c r="N104" s="1151"/>
      <c r="O104" s="1151"/>
      <c r="P104" s="1151"/>
      <c r="Q104" s="1151"/>
      <c r="R104" s="1151"/>
      <c r="S104" s="1151"/>
      <c r="T104" s="1151"/>
      <c r="U104" s="1151"/>
      <c r="V104" s="1151"/>
      <c r="W104" s="1151"/>
      <c r="X104" s="1151"/>
      <c r="Y104" s="1151"/>
      <c r="Z104" s="1151"/>
      <c r="AA104" s="1151"/>
      <c r="AB104" s="1151"/>
      <c r="AC104" s="1151"/>
      <c r="AD104" s="1151"/>
      <c r="AE104" s="1151"/>
      <c r="AF104" s="1152"/>
      <c r="AG104" s="1308" t="s">
        <v>415</v>
      </c>
      <c r="AH104" s="1309"/>
      <c r="AI104" s="1309"/>
      <c r="AJ104" s="1309"/>
      <c r="AK104" s="1309"/>
      <c r="AL104" s="1309"/>
      <c r="AM104" s="1310"/>
      <c r="AN104" s="459">
        <f>+SUM(AN102:AN103)</f>
        <v>90</v>
      </c>
    </row>
    <row r="105" spans="1:40" ht="15.5" x14ac:dyDescent="0.35">
      <c r="A105" s="448"/>
      <c r="B105" s="447"/>
      <c r="H105" s="446"/>
      <c r="S105" s="1311"/>
      <c r="T105" s="1312"/>
      <c r="U105" s="1312"/>
      <c r="V105" s="1312"/>
      <c r="W105" s="1312"/>
      <c r="X105" s="1312"/>
      <c r="Y105" s="1312"/>
      <c r="Z105" s="1312"/>
      <c r="AA105" s="1312"/>
      <c r="AB105" s="1312"/>
      <c r="AC105" s="1312"/>
      <c r="AD105" s="1312"/>
      <c r="AE105" s="1312"/>
      <c r="AF105" s="1312"/>
      <c r="AG105" s="1312"/>
      <c r="AH105" s="1313"/>
      <c r="AI105" s="451"/>
      <c r="AJ105" s="450"/>
      <c r="AK105" s="446"/>
      <c r="AN105" s="449"/>
    </row>
    <row r="106" spans="1:40" ht="15.5" x14ac:dyDescent="0.35">
      <c r="A106" s="448"/>
      <c r="B106" s="447"/>
      <c r="H106" s="446"/>
      <c r="S106" s="1311"/>
      <c r="T106" s="1312"/>
      <c r="U106" s="1312"/>
      <c r="V106" s="1312"/>
      <c r="W106" s="1312"/>
      <c r="X106" s="1312"/>
      <c r="Y106" s="1312"/>
      <c r="Z106" s="1312"/>
      <c r="AA106" s="1312"/>
      <c r="AB106" s="1312"/>
      <c r="AC106" s="1312"/>
      <c r="AD106" s="1312"/>
      <c r="AE106" s="1312"/>
      <c r="AF106" s="1312"/>
      <c r="AG106" s="1312"/>
      <c r="AH106" s="1313"/>
      <c r="AI106" s="451"/>
      <c r="AJ106" s="450"/>
      <c r="AK106" s="446"/>
      <c r="AN106" s="449"/>
    </row>
    <row r="107" spans="1:40" ht="15.5" x14ac:dyDescent="0.35">
      <c r="A107" s="448"/>
      <c r="B107" s="447"/>
      <c r="H107" s="446"/>
      <c r="S107" s="1311"/>
      <c r="T107" s="1312"/>
      <c r="U107" s="1312"/>
      <c r="V107" s="1312"/>
      <c r="W107" s="1312"/>
      <c r="X107" s="1312"/>
      <c r="Y107" s="1312"/>
      <c r="Z107" s="1312"/>
      <c r="AA107" s="1312"/>
      <c r="AB107" s="1312"/>
      <c r="AC107" s="1312"/>
      <c r="AD107" s="1312"/>
      <c r="AE107" s="1312"/>
      <c r="AF107" s="1312"/>
      <c r="AG107" s="1312"/>
      <c r="AH107" s="1313"/>
      <c r="AI107" s="451"/>
      <c r="AJ107" s="450"/>
      <c r="AK107" s="446"/>
      <c r="AN107" s="449"/>
    </row>
    <row r="108" spans="1:40" ht="15.5" x14ac:dyDescent="0.35">
      <c r="A108" s="448"/>
      <c r="B108" s="447"/>
      <c r="H108" s="446"/>
      <c r="S108" s="1311"/>
      <c r="T108" s="1312"/>
      <c r="U108" s="1312"/>
      <c r="V108" s="1312"/>
      <c r="W108" s="1312"/>
      <c r="X108" s="1312"/>
      <c r="Y108" s="1312"/>
      <c r="Z108" s="1312"/>
      <c r="AA108" s="1312"/>
      <c r="AB108" s="1312"/>
      <c r="AC108" s="1312"/>
      <c r="AD108" s="1312"/>
      <c r="AE108" s="1312"/>
      <c r="AF108" s="1312"/>
      <c r="AG108" s="1312"/>
      <c r="AH108" s="1313"/>
      <c r="AI108" s="451"/>
      <c r="AJ108" s="450"/>
      <c r="AK108" s="446"/>
      <c r="AN108" s="449"/>
    </row>
    <row r="109" spans="1:40" ht="15.5" x14ac:dyDescent="0.35">
      <c r="A109" s="448"/>
      <c r="B109" s="447"/>
      <c r="H109" s="446"/>
      <c r="S109" s="1311"/>
      <c r="T109" s="1312"/>
      <c r="U109" s="1312"/>
      <c r="V109" s="1312"/>
      <c r="W109" s="1312"/>
      <c r="X109" s="1312"/>
      <c r="Y109" s="1312"/>
      <c r="Z109" s="1312"/>
      <c r="AA109" s="1312"/>
      <c r="AB109" s="1312"/>
      <c r="AC109" s="1312"/>
      <c r="AD109" s="1312"/>
      <c r="AE109" s="1312"/>
      <c r="AF109" s="1312"/>
      <c r="AG109" s="1312"/>
      <c r="AH109" s="1313"/>
      <c r="AI109" s="1173" t="s">
        <v>541</v>
      </c>
      <c r="AJ109" s="1174"/>
      <c r="AK109" s="1174"/>
      <c r="AL109" s="1174"/>
      <c r="AM109" s="1174"/>
      <c r="AN109" s="1175"/>
    </row>
    <row r="110" spans="1:40" ht="13" x14ac:dyDescent="0.3">
      <c r="A110" s="1176"/>
      <c r="B110" s="1177"/>
      <c r="C110" s="1177"/>
      <c r="D110" s="1177"/>
      <c r="E110" s="1177"/>
      <c r="F110" s="1177"/>
      <c r="G110" s="1177"/>
      <c r="H110" s="1177"/>
      <c r="I110" s="1177"/>
      <c r="J110" s="1177"/>
      <c r="K110" s="1177"/>
      <c r="L110" s="1177"/>
      <c r="M110" s="1177"/>
      <c r="N110" s="1177"/>
      <c r="O110" s="1177"/>
      <c r="P110" s="1177"/>
      <c r="Q110" s="1177"/>
      <c r="R110" s="1178"/>
      <c r="S110" s="1311"/>
      <c r="T110" s="1312"/>
      <c r="U110" s="1312"/>
      <c r="V110" s="1312"/>
      <c r="W110" s="1312"/>
      <c r="X110" s="1312"/>
      <c r="Y110" s="1312"/>
      <c r="Z110" s="1312"/>
      <c r="AA110" s="1312"/>
      <c r="AB110" s="1312"/>
      <c r="AC110" s="1312"/>
      <c r="AD110" s="1312"/>
      <c r="AE110" s="1312"/>
      <c r="AF110" s="1312"/>
      <c r="AG110" s="1312"/>
      <c r="AH110" s="1313"/>
      <c r="AI110" s="1173" t="s">
        <v>542</v>
      </c>
      <c r="AJ110" s="1174"/>
      <c r="AK110" s="1174"/>
      <c r="AL110" s="1174"/>
      <c r="AM110" s="1174"/>
      <c r="AN110" s="1175"/>
    </row>
    <row r="111" spans="1:40" ht="13" x14ac:dyDescent="0.3">
      <c r="A111" s="1176"/>
      <c r="B111" s="1177"/>
      <c r="C111" s="1177"/>
      <c r="D111" s="1177"/>
      <c r="E111" s="1177"/>
      <c r="F111" s="1177"/>
      <c r="G111" s="1177"/>
      <c r="H111" s="1177"/>
      <c r="I111" s="1177"/>
      <c r="J111" s="1177"/>
      <c r="K111" s="1177"/>
      <c r="L111" s="1177"/>
      <c r="M111" s="1177"/>
      <c r="N111" s="1177"/>
      <c r="O111" s="1177"/>
      <c r="P111" s="1177"/>
      <c r="Q111" s="1177"/>
      <c r="R111" s="1178"/>
      <c r="S111" s="1311"/>
      <c r="T111" s="1312"/>
      <c r="U111" s="1312"/>
      <c r="V111" s="1312"/>
      <c r="W111" s="1312"/>
      <c r="X111" s="1312"/>
      <c r="Y111" s="1312"/>
      <c r="Z111" s="1312"/>
      <c r="AA111" s="1312"/>
      <c r="AB111" s="1312"/>
      <c r="AC111" s="1312"/>
      <c r="AD111" s="1312"/>
      <c r="AE111" s="1312"/>
      <c r="AF111" s="1312"/>
      <c r="AG111" s="1312"/>
      <c r="AH111" s="1313"/>
      <c r="AI111" s="1173" t="s">
        <v>543</v>
      </c>
      <c r="AJ111" s="1174"/>
      <c r="AK111" s="1174"/>
      <c r="AL111" s="1174"/>
      <c r="AM111" s="1174"/>
      <c r="AN111" s="1175"/>
    </row>
    <row r="112" spans="1:40" ht="13.5" thickBot="1" x14ac:dyDescent="0.35">
      <c r="A112" s="1179"/>
      <c r="B112" s="1180"/>
      <c r="C112" s="1180"/>
      <c r="D112" s="1180"/>
      <c r="E112" s="1180"/>
      <c r="F112" s="1180"/>
      <c r="G112" s="1180"/>
      <c r="H112" s="1180"/>
      <c r="I112" s="1180"/>
      <c r="J112" s="1180"/>
      <c r="K112" s="1180"/>
      <c r="L112" s="1180"/>
      <c r="M112" s="1180"/>
      <c r="N112" s="1180"/>
      <c r="O112" s="1180"/>
      <c r="P112" s="1180"/>
      <c r="Q112" s="1180"/>
      <c r="R112" s="1181"/>
      <c r="S112" s="1314"/>
      <c r="T112" s="1315"/>
      <c r="U112" s="1315"/>
      <c r="V112" s="1315"/>
      <c r="W112" s="1315"/>
      <c r="X112" s="1315"/>
      <c r="Y112" s="1315"/>
      <c r="Z112" s="1315"/>
      <c r="AA112" s="1315"/>
      <c r="AB112" s="1315"/>
      <c r="AC112" s="1315"/>
      <c r="AD112" s="1315"/>
      <c r="AE112" s="1315"/>
      <c r="AF112" s="1315"/>
      <c r="AG112" s="1315"/>
      <c r="AH112" s="1316"/>
      <c r="AI112" s="1182"/>
      <c r="AJ112" s="1183"/>
      <c r="AK112" s="1183"/>
      <c r="AL112" s="1183"/>
      <c r="AM112" s="1183"/>
      <c r="AN112" s="1184"/>
    </row>
    <row r="113" spans="1:40" ht="23" x14ac:dyDescent="0.5">
      <c r="A113" s="1202"/>
      <c r="B113" s="1203"/>
      <c r="C113" s="1203"/>
      <c r="D113" s="1203"/>
      <c r="E113" s="1203"/>
      <c r="F113" s="1203"/>
      <c r="G113" s="1203"/>
      <c r="H113" s="1204"/>
      <c r="I113" s="1208" t="s">
        <v>443</v>
      </c>
      <c r="J113" s="1209"/>
      <c r="K113" s="1209"/>
      <c r="L113" s="1209"/>
      <c r="M113" s="1209"/>
      <c r="N113" s="1209"/>
      <c r="O113" s="1209"/>
      <c r="P113" s="1209"/>
      <c r="Q113" s="1209"/>
      <c r="R113" s="1209"/>
      <c r="S113" s="1209"/>
      <c r="T113" s="1209"/>
      <c r="U113" s="1209"/>
      <c r="V113" s="1209"/>
      <c r="W113" s="1209"/>
      <c r="X113" s="1209"/>
      <c r="Y113" s="1209"/>
      <c r="Z113" s="1209"/>
      <c r="AA113" s="1209"/>
      <c r="AB113" s="1209"/>
      <c r="AC113" s="1209"/>
      <c r="AD113" s="1209"/>
      <c r="AE113" s="1209"/>
      <c r="AF113" s="1209"/>
      <c r="AG113" s="1209"/>
      <c r="AH113" s="1209"/>
      <c r="AI113" s="1209"/>
      <c r="AJ113" s="1209"/>
      <c r="AK113" s="1210"/>
      <c r="AL113" s="1214" t="s">
        <v>442</v>
      </c>
      <c r="AM113" s="1215"/>
      <c r="AN113" s="1216"/>
    </row>
    <row r="114" spans="1:40" ht="23" x14ac:dyDescent="0.5">
      <c r="A114" s="1205"/>
      <c r="B114" s="1206"/>
      <c r="C114" s="1206"/>
      <c r="D114" s="1206"/>
      <c r="E114" s="1206"/>
      <c r="F114" s="1206"/>
      <c r="G114" s="1206"/>
      <c r="H114" s="1207"/>
      <c r="I114" s="1211"/>
      <c r="J114" s="1212"/>
      <c r="K114" s="1212"/>
      <c r="L114" s="1212"/>
      <c r="M114" s="1212"/>
      <c r="N114" s="1212"/>
      <c r="O114" s="1212"/>
      <c r="P114" s="1212"/>
      <c r="Q114" s="1212"/>
      <c r="R114" s="1212"/>
      <c r="S114" s="1212"/>
      <c r="T114" s="1212"/>
      <c r="U114" s="1212"/>
      <c r="V114" s="1212"/>
      <c r="W114" s="1212"/>
      <c r="X114" s="1212"/>
      <c r="Y114" s="1212"/>
      <c r="Z114" s="1212"/>
      <c r="AA114" s="1212"/>
      <c r="AB114" s="1212"/>
      <c r="AC114" s="1212"/>
      <c r="AD114" s="1212"/>
      <c r="AE114" s="1212"/>
      <c r="AF114" s="1212"/>
      <c r="AG114" s="1212"/>
      <c r="AH114" s="1212"/>
      <c r="AI114" s="1212"/>
      <c r="AJ114" s="1212"/>
      <c r="AK114" s="1213"/>
      <c r="AL114" s="1223" t="s">
        <v>441</v>
      </c>
      <c r="AM114" s="1224"/>
      <c r="AN114" s="1225"/>
    </row>
    <row r="115" spans="1:40" ht="23" x14ac:dyDescent="0.5">
      <c r="A115" s="1275"/>
      <c r="B115" s="1276"/>
      <c r="C115" s="1276"/>
      <c r="D115" s="1276"/>
      <c r="E115" s="1276"/>
      <c r="F115" s="1276"/>
      <c r="G115" s="1276"/>
      <c r="H115" s="1277"/>
      <c r="I115" s="1278" t="s">
        <v>440</v>
      </c>
      <c r="J115" s="1279"/>
      <c r="K115" s="1279"/>
      <c r="L115" s="1279"/>
      <c r="M115" s="1279"/>
      <c r="N115" s="1279"/>
      <c r="O115" s="1279"/>
      <c r="P115" s="1279"/>
      <c r="Q115" s="1279"/>
      <c r="R115" s="1279"/>
      <c r="S115" s="1279"/>
      <c r="T115" s="1279"/>
      <c r="U115" s="1279"/>
      <c r="V115" s="1279"/>
      <c r="W115" s="1279"/>
      <c r="X115" s="1279"/>
      <c r="Y115" s="1279"/>
      <c r="Z115" s="1279"/>
      <c r="AA115" s="1279"/>
      <c r="AB115" s="1279"/>
      <c r="AC115" s="1279"/>
      <c r="AD115" s="1279"/>
      <c r="AE115" s="1279"/>
      <c r="AF115" s="1279"/>
      <c r="AG115" s="1279"/>
      <c r="AH115" s="1279"/>
      <c r="AI115" s="1279"/>
      <c r="AJ115" s="1279"/>
      <c r="AK115" s="1280"/>
      <c r="AL115" s="1223" t="s">
        <v>439</v>
      </c>
      <c r="AM115" s="1224"/>
      <c r="AN115" s="1225"/>
    </row>
    <row r="116" spans="1:40" ht="14" x14ac:dyDescent="0.25">
      <c r="A116" s="1226" t="s">
        <v>438</v>
      </c>
      <c r="B116" s="1227"/>
      <c r="C116" s="1227"/>
      <c r="D116" s="1227"/>
      <c r="E116" s="1227"/>
      <c r="F116" s="1227" t="s">
        <v>437</v>
      </c>
      <c r="G116" s="1227"/>
      <c r="H116" s="1230">
        <v>15</v>
      </c>
      <c r="I116" s="1230"/>
      <c r="J116" s="1227" t="s">
        <v>436</v>
      </c>
      <c r="K116" s="1227"/>
      <c r="L116" s="1230">
        <v>6</v>
      </c>
      <c r="M116" s="1230"/>
      <c r="N116" s="1227" t="s">
        <v>8</v>
      </c>
      <c r="O116" s="1227"/>
      <c r="P116" s="1230">
        <v>2025</v>
      </c>
      <c r="Q116" s="1230"/>
      <c r="R116" s="482"/>
      <c r="S116" s="482"/>
      <c r="T116" s="482"/>
      <c r="U116" s="1227" t="s">
        <v>435</v>
      </c>
      <c r="V116" s="1227"/>
      <c r="W116" s="1227"/>
      <c r="X116" s="1227"/>
      <c r="Y116" s="1227"/>
      <c r="Z116" s="1231"/>
      <c r="AA116" s="1231"/>
      <c r="AB116" s="1231"/>
      <c r="AC116" s="1231"/>
      <c r="AD116" s="1231"/>
      <c r="AE116" s="1231"/>
      <c r="AF116" s="1231"/>
      <c r="AG116" s="1227" t="s">
        <v>434</v>
      </c>
      <c r="AH116" s="1227"/>
      <c r="AI116" s="1227"/>
      <c r="AJ116" s="1142" t="s">
        <v>541</v>
      </c>
      <c r="AK116" s="1142"/>
      <c r="AL116" s="1142"/>
      <c r="AM116" s="1142"/>
      <c r="AN116" s="1143"/>
    </row>
    <row r="117" spans="1:40" ht="17.5" x14ac:dyDescent="0.25">
      <c r="A117" s="1232" t="s">
        <v>433</v>
      </c>
      <c r="B117" s="1233"/>
      <c r="C117" s="1233"/>
      <c r="D117" s="1233"/>
      <c r="E117" s="1233"/>
      <c r="F117" s="1233"/>
      <c r="G117" s="1233"/>
      <c r="H117" s="1233"/>
      <c r="I117" s="1234" t="s">
        <v>540</v>
      </c>
      <c r="J117" s="1235"/>
      <c r="K117" s="1235"/>
      <c r="L117" s="1235"/>
      <c r="M117" s="1235"/>
      <c r="N117" s="1235"/>
      <c r="O117" s="1235"/>
      <c r="P117" s="1235"/>
      <c r="Q117" s="1235"/>
      <c r="R117" s="1235"/>
      <c r="S117" s="1235"/>
      <c r="T117" s="1235"/>
      <c r="U117" s="1235"/>
      <c r="V117" s="1235"/>
      <c r="W117" s="1235"/>
      <c r="X117" s="1235"/>
      <c r="Y117" s="1235"/>
      <c r="Z117" s="1235"/>
      <c r="AA117" s="1235"/>
      <c r="AB117" s="1235"/>
      <c r="AC117" s="1235"/>
      <c r="AD117" s="1235"/>
      <c r="AE117" s="1235"/>
      <c r="AF117" s="1235"/>
      <c r="AG117" s="1235"/>
      <c r="AH117" s="1235"/>
      <c r="AI117" s="1235"/>
      <c r="AJ117" s="1235"/>
      <c r="AK117" s="1235"/>
      <c r="AL117" s="1235"/>
      <c r="AM117" s="1235"/>
      <c r="AN117" s="1236"/>
    </row>
    <row r="118" spans="1:40" ht="20" x14ac:dyDescent="0.4">
      <c r="A118" s="1262" t="s">
        <v>432</v>
      </c>
      <c r="B118" s="1239"/>
      <c r="C118" s="1239"/>
      <c r="D118" s="1239"/>
      <c r="E118" s="1239"/>
      <c r="F118" s="1239"/>
      <c r="G118" s="1239"/>
      <c r="H118" s="1240"/>
      <c r="I118" s="1263"/>
      <c r="J118" s="1264"/>
      <c r="K118" s="1264"/>
      <c r="L118" s="1264"/>
      <c r="M118" s="1264"/>
      <c r="N118" s="1264"/>
      <c r="O118" s="1264"/>
      <c r="P118" s="1264"/>
      <c r="Q118" s="1264"/>
      <c r="R118" s="1264"/>
      <c r="S118" s="1264"/>
      <c r="T118" s="1264"/>
      <c r="U118" s="1264"/>
      <c r="V118" s="1264"/>
      <c r="W118" s="1264"/>
      <c r="X118" s="1264"/>
      <c r="Y118" s="1264"/>
      <c r="Z118" s="1264"/>
      <c r="AA118" s="1264"/>
      <c r="AB118" s="1264"/>
      <c r="AC118" s="1264"/>
      <c r="AD118" s="1265"/>
      <c r="AE118" s="1238" t="s">
        <v>429</v>
      </c>
      <c r="AF118" s="1239"/>
      <c r="AG118" s="1239"/>
      <c r="AH118" s="1240"/>
      <c r="AI118" s="484"/>
      <c r="AJ118" s="1241" t="s">
        <v>431</v>
      </c>
      <c r="AK118" s="1242"/>
      <c r="AL118" s="1243"/>
      <c r="AM118" s="1266"/>
      <c r="AN118" s="1267"/>
    </row>
    <row r="119" spans="1:40" ht="20" x14ac:dyDescent="0.4">
      <c r="A119" s="1262" t="s">
        <v>430</v>
      </c>
      <c r="B119" s="1239"/>
      <c r="C119" s="1239"/>
      <c r="D119" s="1239"/>
      <c r="E119" s="1239"/>
      <c r="F119" s="1239"/>
      <c r="G119" s="1239"/>
      <c r="H119" s="1240"/>
      <c r="I119" s="1263"/>
      <c r="J119" s="1264"/>
      <c r="K119" s="1264"/>
      <c r="L119" s="1264"/>
      <c r="M119" s="1264"/>
      <c r="N119" s="1264"/>
      <c r="O119" s="1264"/>
      <c r="P119" s="1264"/>
      <c r="Q119" s="1264"/>
      <c r="R119" s="1264"/>
      <c r="S119" s="1264"/>
      <c r="T119" s="1264"/>
      <c r="U119" s="1264"/>
      <c r="V119" s="1264"/>
      <c r="W119" s="1264"/>
      <c r="X119" s="1264"/>
      <c r="Y119" s="1264"/>
      <c r="Z119" s="1264"/>
      <c r="AA119" s="1264"/>
      <c r="AB119" s="1264"/>
      <c r="AC119" s="1264"/>
      <c r="AD119" s="1265"/>
      <c r="AE119" s="1238" t="s">
        <v>429</v>
      </c>
      <c r="AF119" s="1239"/>
      <c r="AG119" s="1239"/>
      <c r="AH119" s="1240"/>
      <c r="AI119" s="484"/>
      <c r="AJ119" s="1238" t="s">
        <v>428</v>
      </c>
      <c r="AK119" s="1239"/>
      <c r="AL119" s="1240"/>
      <c r="AM119" s="1266"/>
      <c r="AN119" s="1267"/>
    </row>
    <row r="120" spans="1:40" ht="16" thickBot="1" x14ac:dyDescent="0.3">
      <c r="A120" s="483"/>
      <c r="B120" s="482"/>
      <c r="C120" s="482"/>
      <c r="D120" s="482"/>
      <c r="E120" s="482"/>
      <c r="F120" s="482"/>
      <c r="G120" s="482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482"/>
      <c r="V120" s="482"/>
      <c r="W120" s="482"/>
      <c r="X120" s="482"/>
      <c r="Y120" s="482"/>
      <c r="Z120" s="482"/>
      <c r="AA120" s="482"/>
      <c r="AB120" s="482"/>
      <c r="AC120" s="482"/>
      <c r="AD120" s="482"/>
      <c r="AE120" s="482"/>
      <c r="AF120" s="482"/>
      <c r="AG120" s="482"/>
      <c r="AH120" s="482"/>
      <c r="AI120" s="481"/>
      <c r="AJ120" s="481"/>
      <c r="AK120" s="481"/>
      <c r="AL120" s="481"/>
      <c r="AM120" s="480"/>
      <c r="AN120" s="479"/>
    </row>
    <row r="121" spans="1:40" ht="16" thickBot="1" x14ac:dyDescent="0.3">
      <c r="A121" s="1268" t="s">
        <v>80</v>
      </c>
      <c r="B121" s="1269"/>
      <c r="C121" s="1269"/>
      <c r="D121" s="1269"/>
      <c r="E121" s="1269"/>
      <c r="F121" s="1269"/>
      <c r="G121" s="1270"/>
      <c r="H121" s="1248" t="s">
        <v>471</v>
      </c>
      <c r="I121" s="1249"/>
      <c r="J121" s="1249"/>
      <c r="K121" s="1249"/>
      <c r="L121" s="1249"/>
      <c r="M121" s="1249"/>
      <c r="N121" s="1249"/>
      <c r="O121" s="1249"/>
      <c r="P121" s="1249"/>
      <c r="Q121" s="1249"/>
      <c r="R121" s="1249"/>
      <c r="S121" s="1249"/>
      <c r="T121" s="1250"/>
      <c r="U121" s="1271" t="s">
        <v>20</v>
      </c>
      <c r="V121" s="1269"/>
      <c r="W121" s="1269"/>
      <c r="X121" s="1269"/>
      <c r="Y121" s="1269"/>
      <c r="Z121" s="1269"/>
      <c r="AA121" s="1269"/>
      <c r="AB121" s="1269"/>
      <c r="AC121" s="1269"/>
      <c r="AD121" s="1270"/>
      <c r="AE121" s="1196" t="s">
        <v>716</v>
      </c>
      <c r="AF121" s="1197"/>
      <c r="AG121" s="1197"/>
      <c r="AH121" s="1197"/>
      <c r="AI121" s="1272"/>
      <c r="AJ121" s="478" t="s">
        <v>427</v>
      </c>
      <c r="AK121" s="477" t="s">
        <v>75</v>
      </c>
      <c r="AL121" s="476" t="s">
        <v>426</v>
      </c>
      <c r="AM121" s="1273" t="s">
        <v>425</v>
      </c>
      <c r="AN121" s="1274"/>
    </row>
    <row r="122" spans="1:40" ht="13" x14ac:dyDescent="0.3">
      <c r="A122" s="1144"/>
      <c r="B122" s="1145"/>
      <c r="C122" s="1145"/>
      <c r="D122" s="1145"/>
      <c r="E122" s="1145"/>
      <c r="F122" s="1145"/>
      <c r="G122" s="1145"/>
      <c r="H122" s="1145"/>
      <c r="I122" s="1145"/>
      <c r="J122" s="1145"/>
      <c r="K122" s="1145"/>
      <c r="L122" s="1145"/>
      <c r="M122" s="1145"/>
      <c r="N122" s="1145"/>
      <c r="O122" s="1145"/>
      <c r="P122" s="1145"/>
      <c r="Q122" s="1145"/>
      <c r="R122" s="1145"/>
      <c r="S122" s="1145"/>
      <c r="T122" s="1145"/>
      <c r="U122" s="1145"/>
      <c r="V122" s="1145"/>
      <c r="W122" s="1145"/>
      <c r="X122" s="1145"/>
      <c r="Y122" s="1145"/>
      <c r="Z122" s="1145"/>
      <c r="AA122" s="1145"/>
      <c r="AB122" s="1145"/>
      <c r="AC122" s="1145"/>
      <c r="AD122" s="1145"/>
      <c r="AE122" s="1145"/>
      <c r="AF122" s="1146"/>
      <c r="AG122" s="1153" t="s">
        <v>424</v>
      </c>
      <c r="AH122" s="1154"/>
      <c r="AI122" s="1297" t="s">
        <v>423</v>
      </c>
      <c r="AJ122" s="1299" t="s">
        <v>422</v>
      </c>
      <c r="AK122" s="1300"/>
      <c r="AL122" s="1301"/>
      <c r="AM122" s="1297" t="s">
        <v>421</v>
      </c>
      <c r="AN122" s="1317" t="s">
        <v>420</v>
      </c>
    </row>
    <row r="123" spans="1:40" ht="13.5" thickBot="1" x14ac:dyDescent="0.35">
      <c r="A123" s="1147"/>
      <c r="B123" s="1148"/>
      <c r="C123" s="1148"/>
      <c r="D123" s="1148"/>
      <c r="E123" s="1148"/>
      <c r="F123" s="1148"/>
      <c r="G123" s="1148"/>
      <c r="H123" s="1148"/>
      <c r="I123" s="1148"/>
      <c r="J123" s="1148"/>
      <c r="K123" s="1148"/>
      <c r="L123" s="1148"/>
      <c r="M123" s="1148"/>
      <c r="N123" s="1148"/>
      <c r="O123" s="1148"/>
      <c r="P123" s="1148"/>
      <c r="Q123" s="1148"/>
      <c r="R123" s="1148"/>
      <c r="S123" s="1148"/>
      <c r="T123" s="1148"/>
      <c r="U123" s="1148"/>
      <c r="V123" s="1148"/>
      <c r="W123" s="1148"/>
      <c r="X123" s="1148"/>
      <c r="Y123" s="1148"/>
      <c r="Z123" s="1148"/>
      <c r="AA123" s="1148"/>
      <c r="AB123" s="1148"/>
      <c r="AC123" s="1148"/>
      <c r="AD123" s="1148"/>
      <c r="AE123" s="1148"/>
      <c r="AF123" s="1149"/>
      <c r="AG123" s="1155"/>
      <c r="AH123" s="1156"/>
      <c r="AI123" s="1298"/>
      <c r="AJ123" s="475" t="s">
        <v>419</v>
      </c>
      <c r="AK123" s="475" t="s">
        <v>418</v>
      </c>
      <c r="AL123" s="475" t="s">
        <v>417</v>
      </c>
      <c r="AM123" s="1298"/>
      <c r="AN123" s="1318"/>
    </row>
    <row r="124" spans="1:40" ht="15.5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64"/>
      <c r="AH124" s="1165"/>
      <c r="AI124" s="469" t="s">
        <v>544</v>
      </c>
      <c r="AJ124" s="467"/>
      <c r="AK124" s="467"/>
      <c r="AL124" s="466"/>
      <c r="AM124" s="466"/>
      <c r="AN124" s="465"/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6"/>
      <c r="AH125" s="1167"/>
      <c r="AI125" s="468" t="s">
        <v>627</v>
      </c>
      <c r="AJ125" s="467"/>
      <c r="AK125" s="466"/>
      <c r="AL125" s="467">
        <v>16.899999999999999</v>
      </c>
      <c r="AM125" s="470"/>
      <c r="AN125" s="465">
        <f>AL125</f>
        <v>16.899999999999999</v>
      </c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545"/>
      <c r="AH126" s="546"/>
      <c r="AI126" s="468" t="s">
        <v>462</v>
      </c>
      <c r="AJ126" s="467"/>
      <c r="AK126" s="466"/>
      <c r="AL126" s="467">
        <v>11.3</v>
      </c>
      <c r="AM126" s="470"/>
      <c r="AN126" s="465">
        <f t="shared" ref="AN126:AN131" si="6">AL126</f>
        <v>11.3</v>
      </c>
    </row>
    <row r="127" spans="1:40" ht="15.5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I127" s="468" t="s">
        <v>717</v>
      </c>
      <c r="AJ127" s="467"/>
      <c r="AK127" s="466"/>
      <c r="AL127" s="466">
        <v>4.5</v>
      </c>
      <c r="AM127" s="470"/>
      <c r="AN127" s="465">
        <f t="shared" si="6"/>
        <v>4.5</v>
      </c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1166"/>
      <c r="AH128" s="1167"/>
      <c r="AI128" s="468" t="s">
        <v>718</v>
      </c>
      <c r="AJ128" s="467"/>
      <c r="AK128" s="466"/>
      <c r="AL128" s="466">
        <v>4.9000000000000004</v>
      </c>
      <c r="AM128" s="466"/>
      <c r="AN128" s="465">
        <f t="shared" si="6"/>
        <v>4.9000000000000004</v>
      </c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66"/>
      <c r="AH129" s="1167"/>
      <c r="AI129" s="468" t="s">
        <v>719</v>
      </c>
      <c r="AJ129" s="467"/>
      <c r="AK129" s="466"/>
      <c r="AL129" s="466">
        <v>5.3</v>
      </c>
      <c r="AM129" s="466"/>
      <c r="AN129" s="465">
        <f t="shared" si="6"/>
        <v>5.3</v>
      </c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1166"/>
      <c r="AH130" s="1167"/>
      <c r="AI130" s="468" t="s">
        <v>720</v>
      </c>
      <c r="AJ130" s="467"/>
      <c r="AK130" s="466"/>
      <c r="AL130" s="466">
        <v>3.8</v>
      </c>
      <c r="AM130" s="466"/>
      <c r="AN130" s="465">
        <f t="shared" si="6"/>
        <v>3.8</v>
      </c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1166"/>
      <c r="AH131" s="1167"/>
      <c r="AI131" s="468" t="s">
        <v>721</v>
      </c>
      <c r="AJ131" s="467"/>
      <c r="AK131" s="466"/>
      <c r="AL131" s="466">
        <v>4.3</v>
      </c>
      <c r="AM131" s="466"/>
      <c r="AN131" s="465">
        <f t="shared" si="6"/>
        <v>4.3</v>
      </c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1166"/>
      <c r="AH132" s="1167"/>
      <c r="AI132" s="468"/>
      <c r="AJ132" s="467"/>
      <c r="AK132" s="466"/>
      <c r="AL132" s="466"/>
      <c r="AM132" s="466"/>
      <c r="AN132" s="465"/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6"/>
      <c r="AH133" s="1167"/>
      <c r="AI133" s="468"/>
      <c r="AJ133" s="467"/>
      <c r="AK133" s="466"/>
      <c r="AL133" s="466"/>
      <c r="AM133" s="466"/>
      <c r="AN133" s="465"/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472"/>
      <c r="AH134" s="471"/>
      <c r="AI134" s="468"/>
      <c r="AJ134" s="467"/>
      <c r="AK134" s="466"/>
      <c r="AL134" s="466"/>
      <c r="AM134" s="466"/>
      <c r="AN134" s="465"/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472"/>
      <c r="AH135" s="471"/>
      <c r="AI135" s="468"/>
      <c r="AJ135" s="467"/>
      <c r="AK135" s="466"/>
      <c r="AL135" s="466"/>
      <c r="AM135" s="470"/>
      <c r="AN135" s="465"/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472"/>
      <c r="AH136" s="471"/>
      <c r="AI136" s="468"/>
      <c r="AJ136" s="467"/>
      <c r="AK136" s="466"/>
      <c r="AL136" s="466"/>
      <c r="AM136" s="470"/>
      <c r="AN136" s="465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878"/>
      <c r="AH137" s="740"/>
      <c r="AI137" s="740"/>
      <c r="AJ137" s="879"/>
      <c r="AK137" s="467"/>
      <c r="AL137" s="466"/>
      <c r="AM137" s="470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472"/>
      <c r="AH138" s="471"/>
      <c r="AI138" s="468"/>
      <c r="AJ138" s="467"/>
      <c r="AK138" s="467"/>
      <c r="AL138" s="466"/>
      <c r="AM138" s="470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472"/>
      <c r="AH139" s="471"/>
      <c r="AI139" s="468"/>
      <c r="AJ139" s="467"/>
      <c r="AK139" s="467"/>
      <c r="AL139" s="466"/>
      <c r="AM139" s="470"/>
      <c r="AN139" s="465"/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472"/>
      <c r="AH140" s="471"/>
      <c r="AI140" s="468"/>
      <c r="AJ140" s="467"/>
      <c r="AK140" s="467"/>
      <c r="AL140" s="466"/>
      <c r="AM140" s="470"/>
      <c r="AN140" s="465"/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472"/>
      <c r="AH141" s="471"/>
      <c r="AI141" s="468"/>
      <c r="AJ141" s="467"/>
      <c r="AK141" s="467"/>
      <c r="AL141" s="466"/>
      <c r="AM141" s="470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472"/>
      <c r="AH142" s="471"/>
      <c r="AI142" s="468"/>
      <c r="AJ142" s="467"/>
      <c r="AK142" s="467"/>
      <c r="AL142" s="466"/>
      <c r="AM142" s="470"/>
      <c r="AN142" s="465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472"/>
      <c r="AH143" s="471"/>
      <c r="AI143" s="468"/>
      <c r="AJ143" s="467"/>
      <c r="AK143" s="466"/>
      <c r="AL143" s="466"/>
      <c r="AM143" s="470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472"/>
      <c r="AH144" s="471"/>
      <c r="AI144" s="468"/>
      <c r="AJ144" s="467"/>
      <c r="AK144" s="466"/>
      <c r="AL144" s="466"/>
      <c r="AM144" s="470"/>
      <c r="AN144" s="465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472"/>
      <c r="AH145" s="471"/>
      <c r="AI145" s="468"/>
      <c r="AJ145" s="467"/>
      <c r="AK145" s="466"/>
      <c r="AL145" s="466"/>
      <c r="AM145" s="470"/>
      <c r="AN145" s="465"/>
    </row>
    <row r="146" spans="1:40" ht="15.5" x14ac:dyDescent="0.35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472"/>
      <c r="AH146" s="471"/>
      <c r="AI146" s="468"/>
      <c r="AJ146" s="467"/>
      <c r="AK146" s="466"/>
      <c r="AL146" s="466"/>
      <c r="AM146" s="470"/>
      <c r="AN146" s="465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472"/>
      <c r="AH147" s="471"/>
      <c r="AI147" s="468"/>
      <c r="AJ147" s="467"/>
      <c r="AK147" s="466"/>
      <c r="AL147" s="466"/>
      <c r="AM147" s="470"/>
      <c r="AN147" s="465"/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472"/>
      <c r="AH148" s="471"/>
      <c r="AI148" s="468"/>
      <c r="AJ148" s="467"/>
      <c r="AK148" s="466"/>
      <c r="AL148" s="466"/>
      <c r="AM148" s="470"/>
      <c r="AN148" s="465"/>
    </row>
    <row r="149" spans="1:40" ht="15.5" x14ac:dyDescent="0.35">
      <c r="A149" s="1147"/>
      <c r="B149" s="1148"/>
      <c r="C149" s="1148"/>
      <c r="D149" s="1148"/>
      <c r="E149" s="1148"/>
      <c r="F149" s="1148"/>
      <c r="G149" s="1148"/>
      <c r="H149" s="1148"/>
      <c r="I149" s="1148"/>
      <c r="J149" s="1148"/>
      <c r="K149" s="1148"/>
      <c r="L149" s="1148"/>
      <c r="M149" s="1148"/>
      <c r="N149" s="1148"/>
      <c r="O149" s="1148"/>
      <c r="P149" s="1148"/>
      <c r="Q149" s="1148"/>
      <c r="R149" s="1148"/>
      <c r="S149" s="1148"/>
      <c r="T149" s="1148"/>
      <c r="U149" s="1148"/>
      <c r="V149" s="1148"/>
      <c r="W149" s="1148"/>
      <c r="X149" s="1148"/>
      <c r="Y149" s="1148"/>
      <c r="Z149" s="1148"/>
      <c r="AA149" s="1148"/>
      <c r="AB149" s="1148"/>
      <c r="AC149" s="1148"/>
      <c r="AD149" s="1148"/>
      <c r="AE149" s="1148"/>
      <c r="AF149" s="1149"/>
      <c r="AG149" s="472"/>
      <c r="AH149" s="471"/>
      <c r="AI149" s="468"/>
      <c r="AJ149" s="467"/>
      <c r="AK149" s="466"/>
      <c r="AL149" s="466"/>
      <c r="AM149" s="470"/>
      <c r="AN149" s="465"/>
    </row>
    <row r="150" spans="1:40" ht="15.5" x14ac:dyDescent="0.35">
      <c r="A150" s="1147"/>
      <c r="B150" s="1148"/>
      <c r="C150" s="1148"/>
      <c r="D150" s="1148"/>
      <c r="E150" s="1148"/>
      <c r="F150" s="1148"/>
      <c r="G150" s="1148"/>
      <c r="H150" s="1148"/>
      <c r="I150" s="1148"/>
      <c r="J150" s="1148"/>
      <c r="K150" s="1148"/>
      <c r="L150" s="1148"/>
      <c r="M150" s="1148"/>
      <c r="N150" s="1148"/>
      <c r="O150" s="1148"/>
      <c r="P150" s="1148"/>
      <c r="Q150" s="1148"/>
      <c r="R150" s="1148"/>
      <c r="S150" s="1148"/>
      <c r="T150" s="1148"/>
      <c r="U150" s="1148"/>
      <c r="V150" s="1148"/>
      <c r="W150" s="1148"/>
      <c r="X150" s="1148"/>
      <c r="Y150" s="1148"/>
      <c r="Z150" s="1148"/>
      <c r="AA150" s="1148"/>
      <c r="AB150" s="1148"/>
      <c r="AC150" s="1148"/>
      <c r="AD150" s="1148"/>
      <c r="AE150" s="1148"/>
      <c r="AF150" s="1149"/>
      <c r="AG150" s="472"/>
      <c r="AH150" s="471"/>
      <c r="AI150" s="468"/>
      <c r="AJ150" s="467"/>
      <c r="AK150" s="466"/>
      <c r="AL150" s="466"/>
      <c r="AM150" s="470"/>
      <c r="AN150" s="465"/>
    </row>
    <row r="151" spans="1:40" ht="15.5" x14ac:dyDescent="0.35">
      <c r="A151" s="1147"/>
      <c r="B151" s="1148"/>
      <c r="C151" s="1148"/>
      <c r="D151" s="1148"/>
      <c r="E151" s="1148"/>
      <c r="F151" s="1148"/>
      <c r="G151" s="1148"/>
      <c r="H151" s="1148"/>
      <c r="I151" s="1148"/>
      <c r="J151" s="1148"/>
      <c r="K151" s="1148"/>
      <c r="L151" s="1148"/>
      <c r="M151" s="1148"/>
      <c r="N151" s="1148"/>
      <c r="O151" s="1148"/>
      <c r="P151" s="1148"/>
      <c r="Q151" s="1148"/>
      <c r="R151" s="1148"/>
      <c r="S151" s="1148"/>
      <c r="T151" s="1148"/>
      <c r="U151" s="1148"/>
      <c r="V151" s="1148"/>
      <c r="W151" s="1148"/>
      <c r="X151" s="1148"/>
      <c r="Y151" s="1148"/>
      <c r="Z151" s="1148"/>
      <c r="AA151" s="1148"/>
      <c r="AB151" s="1148"/>
      <c r="AC151" s="1148"/>
      <c r="AD151" s="1148"/>
      <c r="AE151" s="1148"/>
      <c r="AF151" s="1149"/>
      <c r="AG151" s="472"/>
      <c r="AH151" s="471"/>
      <c r="AI151" s="468"/>
      <c r="AJ151" s="467"/>
      <c r="AK151" s="466"/>
      <c r="AL151" s="466"/>
      <c r="AM151" s="470"/>
      <c r="AN151" s="465"/>
    </row>
    <row r="152" spans="1:40" ht="15.5" x14ac:dyDescent="0.35">
      <c r="A152" s="1147"/>
      <c r="B152" s="1148"/>
      <c r="C152" s="1148"/>
      <c r="D152" s="1148"/>
      <c r="E152" s="1148"/>
      <c r="F152" s="1148"/>
      <c r="G152" s="1148"/>
      <c r="H152" s="1148"/>
      <c r="I152" s="1148"/>
      <c r="J152" s="1148"/>
      <c r="K152" s="1148"/>
      <c r="L152" s="1148"/>
      <c r="M152" s="1148"/>
      <c r="N152" s="1148"/>
      <c r="O152" s="1148"/>
      <c r="P152" s="1148"/>
      <c r="Q152" s="1148"/>
      <c r="R152" s="1148"/>
      <c r="S152" s="1148"/>
      <c r="T152" s="1148"/>
      <c r="U152" s="1148"/>
      <c r="V152" s="1148"/>
      <c r="W152" s="1148"/>
      <c r="X152" s="1148"/>
      <c r="Y152" s="1148"/>
      <c r="Z152" s="1148"/>
      <c r="AA152" s="1148"/>
      <c r="AB152" s="1148"/>
      <c r="AC152" s="1148"/>
      <c r="AD152" s="1148"/>
      <c r="AE152" s="1148"/>
      <c r="AF152" s="1149"/>
      <c r="AG152" s="472"/>
      <c r="AH152" s="471"/>
      <c r="AI152" s="468"/>
      <c r="AJ152" s="467"/>
      <c r="AK152" s="466"/>
      <c r="AL152" s="466"/>
      <c r="AM152" s="470"/>
      <c r="AN152" s="465"/>
    </row>
    <row r="153" spans="1:40" ht="15.5" x14ac:dyDescent="0.35">
      <c r="A153" s="1147"/>
      <c r="B153" s="1148"/>
      <c r="C153" s="1148"/>
      <c r="D153" s="1148"/>
      <c r="E153" s="1148"/>
      <c r="F153" s="1148"/>
      <c r="G153" s="1148"/>
      <c r="H153" s="1148"/>
      <c r="I153" s="1148"/>
      <c r="J153" s="1148"/>
      <c r="K153" s="1148"/>
      <c r="L153" s="1148"/>
      <c r="M153" s="1148"/>
      <c r="N153" s="1148"/>
      <c r="O153" s="1148"/>
      <c r="P153" s="1148"/>
      <c r="Q153" s="1148"/>
      <c r="R153" s="1148"/>
      <c r="S153" s="1148"/>
      <c r="T153" s="1148"/>
      <c r="U153" s="1148"/>
      <c r="V153" s="1148"/>
      <c r="W153" s="1148"/>
      <c r="X153" s="1148"/>
      <c r="Y153" s="1148"/>
      <c r="Z153" s="1148"/>
      <c r="AA153" s="1148"/>
      <c r="AB153" s="1148"/>
      <c r="AC153" s="1148"/>
      <c r="AD153" s="1148"/>
      <c r="AE153" s="1148"/>
      <c r="AF153" s="1149"/>
      <c r="AG153" s="472"/>
      <c r="AH153" s="471"/>
      <c r="AI153" s="468"/>
      <c r="AJ153" s="467"/>
      <c r="AK153" s="466"/>
      <c r="AL153" s="466"/>
      <c r="AM153" s="470"/>
      <c r="AN153" s="465"/>
    </row>
    <row r="154" spans="1:40" ht="15.5" x14ac:dyDescent="0.35">
      <c r="A154" s="1147"/>
      <c r="B154" s="1148"/>
      <c r="C154" s="1148"/>
      <c r="D154" s="1148"/>
      <c r="E154" s="1148"/>
      <c r="F154" s="1148"/>
      <c r="G154" s="1148"/>
      <c r="H154" s="1148"/>
      <c r="I154" s="1148"/>
      <c r="J154" s="1148"/>
      <c r="K154" s="1148"/>
      <c r="L154" s="1148"/>
      <c r="M154" s="1148"/>
      <c r="N154" s="1148"/>
      <c r="O154" s="1148"/>
      <c r="P154" s="1148"/>
      <c r="Q154" s="1148"/>
      <c r="R154" s="1148"/>
      <c r="S154" s="1148"/>
      <c r="T154" s="1148"/>
      <c r="U154" s="1148"/>
      <c r="V154" s="1148"/>
      <c r="W154" s="1148"/>
      <c r="X154" s="1148"/>
      <c r="Y154" s="1148"/>
      <c r="Z154" s="1148"/>
      <c r="AA154" s="1148"/>
      <c r="AB154" s="1148"/>
      <c r="AC154" s="1148"/>
      <c r="AD154" s="1148"/>
      <c r="AE154" s="1148"/>
      <c r="AF154" s="1149"/>
      <c r="AG154" s="472"/>
      <c r="AH154" s="471"/>
      <c r="AI154" s="468"/>
      <c r="AJ154" s="467"/>
      <c r="AK154" s="466"/>
      <c r="AL154" s="466"/>
      <c r="AM154" s="470"/>
      <c r="AN154" s="465"/>
    </row>
    <row r="155" spans="1:40" ht="15.5" x14ac:dyDescent="0.35">
      <c r="A155" s="1147"/>
      <c r="B155" s="1148"/>
      <c r="C155" s="1148"/>
      <c r="D155" s="1148"/>
      <c r="E155" s="1148"/>
      <c r="F155" s="1148"/>
      <c r="G155" s="1148"/>
      <c r="H155" s="1148"/>
      <c r="I155" s="1148"/>
      <c r="J155" s="1148"/>
      <c r="K155" s="1148"/>
      <c r="L155" s="1148"/>
      <c r="M155" s="1148"/>
      <c r="N155" s="1148"/>
      <c r="O155" s="1148"/>
      <c r="P155" s="1148"/>
      <c r="Q155" s="1148"/>
      <c r="R155" s="1148"/>
      <c r="S155" s="1148"/>
      <c r="T155" s="1148"/>
      <c r="U155" s="1148"/>
      <c r="V155" s="1148"/>
      <c r="W155" s="1148"/>
      <c r="X155" s="1148"/>
      <c r="Y155" s="1148"/>
      <c r="Z155" s="1148"/>
      <c r="AA155" s="1148"/>
      <c r="AB155" s="1148"/>
      <c r="AC155" s="1148"/>
      <c r="AD155" s="1148"/>
      <c r="AE155" s="1148"/>
      <c r="AF155" s="1149"/>
      <c r="AG155" s="472"/>
      <c r="AH155" s="471"/>
      <c r="AI155" s="468"/>
      <c r="AJ155" s="467"/>
      <c r="AK155" s="466"/>
      <c r="AL155" s="466"/>
      <c r="AM155" s="470"/>
      <c r="AN155" s="465"/>
    </row>
    <row r="156" spans="1:40" ht="15.5" x14ac:dyDescent="0.35">
      <c r="A156" s="1147"/>
      <c r="B156" s="1148"/>
      <c r="C156" s="1148"/>
      <c r="D156" s="1148"/>
      <c r="E156" s="1148"/>
      <c r="F156" s="1148"/>
      <c r="G156" s="1148"/>
      <c r="H156" s="1148"/>
      <c r="I156" s="1148"/>
      <c r="J156" s="1148"/>
      <c r="K156" s="1148"/>
      <c r="L156" s="1148"/>
      <c r="M156" s="1148"/>
      <c r="N156" s="1148"/>
      <c r="O156" s="1148"/>
      <c r="P156" s="1148"/>
      <c r="Q156" s="1148"/>
      <c r="R156" s="1148"/>
      <c r="S156" s="1148"/>
      <c r="T156" s="1148"/>
      <c r="U156" s="1148"/>
      <c r="V156" s="1148"/>
      <c r="W156" s="1148"/>
      <c r="X156" s="1148"/>
      <c r="Y156" s="1148"/>
      <c r="Z156" s="1148"/>
      <c r="AA156" s="1148"/>
      <c r="AB156" s="1148"/>
      <c r="AC156" s="1148"/>
      <c r="AD156" s="1148"/>
      <c r="AE156" s="1148"/>
      <c r="AF156" s="1149"/>
      <c r="AG156" s="472"/>
      <c r="AH156" s="471"/>
      <c r="AI156" s="468"/>
      <c r="AJ156" s="467"/>
      <c r="AK156" s="466"/>
      <c r="AL156" s="466"/>
      <c r="AM156" s="470"/>
      <c r="AN156" s="465"/>
    </row>
    <row r="157" spans="1:40" ht="15.5" x14ac:dyDescent="0.35">
      <c r="A157" s="1147"/>
      <c r="B157" s="1148"/>
      <c r="C157" s="1148"/>
      <c r="D157" s="1148"/>
      <c r="E157" s="1148"/>
      <c r="F157" s="1148"/>
      <c r="G157" s="1148"/>
      <c r="H157" s="1148"/>
      <c r="I157" s="1148"/>
      <c r="J157" s="1148"/>
      <c r="K157" s="1148"/>
      <c r="L157" s="1148"/>
      <c r="M157" s="1148"/>
      <c r="N157" s="1148"/>
      <c r="O157" s="1148"/>
      <c r="P157" s="1148"/>
      <c r="Q157" s="1148"/>
      <c r="R157" s="1148"/>
      <c r="S157" s="1148"/>
      <c r="T157" s="1148"/>
      <c r="U157" s="1148"/>
      <c r="V157" s="1148"/>
      <c r="W157" s="1148"/>
      <c r="X157" s="1148"/>
      <c r="Y157" s="1148"/>
      <c r="Z157" s="1148"/>
      <c r="AA157" s="1148"/>
      <c r="AB157" s="1148"/>
      <c r="AC157" s="1148"/>
      <c r="AD157" s="1148"/>
      <c r="AE157" s="1148"/>
      <c r="AF157" s="1149"/>
      <c r="AG157" s="472"/>
      <c r="AH157" s="471"/>
      <c r="AI157" s="468"/>
      <c r="AJ157" s="467"/>
      <c r="AK157" s="466"/>
      <c r="AL157" s="466"/>
      <c r="AM157" s="470"/>
      <c r="AN157" s="465"/>
    </row>
    <row r="158" spans="1:40" ht="15.5" x14ac:dyDescent="0.35">
      <c r="A158" s="1147"/>
      <c r="B158" s="1148"/>
      <c r="C158" s="1148"/>
      <c r="D158" s="1148"/>
      <c r="E158" s="1148"/>
      <c r="F158" s="1148"/>
      <c r="G158" s="1148"/>
      <c r="H158" s="1148"/>
      <c r="I158" s="1148"/>
      <c r="J158" s="1148"/>
      <c r="K158" s="1148"/>
      <c r="L158" s="1148"/>
      <c r="M158" s="1148"/>
      <c r="N158" s="1148"/>
      <c r="O158" s="1148"/>
      <c r="P158" s="1148"/>
      <c r="Q158" s="1148"/>
      <c r="R158" s="1148"/>
      <c r="S158" s="1148"/>
      <c r="T158" s="1148"/>
      <c r="U158" s="1148"/>
      <c r="V158" s="1148"/>
      <c r="W158" s="1148"/>
      <c r="X158" s="1148"/>
      <c r="Y158" s="1148"/>
      <c r="Z158" s="1148"/>
      <c r="AA158" s="1148"/>
      <c r="AB158" s="1148"/>
      <c r="AC158" s="1148"/>
      <c r="AD158" s="1148"/>
      <c r="AE158" s="1148"/>
      <c r="AF158" s="1149"/>
      <c r="AG158" s="472"/>
      <c r="AH158" s="471"/>
      <c r="AI158" s="468"/>
      <c r="AJ158" s="467"/>
      <c r="AK158" s="466"/>
      <c r="AL158" s="466"/>
      <c r="AM158" s="470"/>
      <c r="AN158" s="465"/>
    </row>
    <row r="159" spans="1:40" ht="15.5" x14ac:dyDescent="0.35">
      <c r="A159" s="1147"/>
      <c r="B159" s="1148"/>
      <c r="C159" s="1148"/>
      <c r="D159" s="1148"/>
      <c r="E159" s="1148"/>
      <c r="F159" s="1148"/>
      <c r="G159" s="1148"/>
      <c r="H159" s="1148"/>
      <c r="I159" s="1148"/>
      <c r="J159" s="1148"/>
      <c r="K159" s="1148"/>
      <c r="L159" s="1148"/>
      <c r="M159" s="1148"/>
      <c r="N159" s="1148"/>
      <c r="O159" s="1148"/>
      <c r="P159" s="1148"/>
      <c r="Q159" s="1148"/>
      <c r="R159" s="1148"/>
      <c r="S159" s="1148"/>
      <c r="T159" s="1148"/>
      <c r="U159" s="1148"/>
      <c r="V159" s="1148"/>
      <c r="W159" s="1148"/>
      <c r="X159" s="1148"/>
      <c r="Y159" s="1148"/>
      <c r="Z159" s="1148"/>
      <c r="AA159" s="1148"/>
      <c r="AB159" s="1148"/>
      <c r="AC159" s="1148"/>
      <c r="AD159" s="1148"/>
      <c r="AE159" s="1148"/>
      <c r="AF159" s="1149"/>
      <c r="AG159" s="1166"/>
      <c r="AH159" s="1167"/>
      <c r="AI159" s="468"/>
      <c r="AJ159" s="467"/>
      <c r="AK159" s="466"/>
      <c r="AL159" s="466"/>
      <c r="AM159" s="470"/>
      <c r="AN159" s="465"/>
    </row>
    <row r="160" spans="1:40" ht="15.5" x14ac:dyDescent="0.35">
      <c r="A160" s="1147"/>
      <c r="B160" s="1148"/>
      <c r="C160" s="1148"/>
      <c r="D160" s="1148"/>
      <c r="E160" s="1148"/>
      <c r="F160" s="1148"/>
      <c r="G160" s="1148"/>
      <c r="H160" s="1148"/>
      <c r="I160" s="1148"/>
      <c r="J160" s="1148"/>
      <c r="K160" s="1148"/>
      <c r="L160" s="1148"/>
      <c r="M160" s="1148"/>
      <c r="N160" s="1148"/>
      <c r="O160" s="1148"/>
      <c r="P160" s="1148"/>
      <c r="Q160" s="1148"/>
      <c r="R160" s="1148"/>
      <c r="S160" s="1148"/>
      <c r="T160" s="1148"/>
      <c r="U160" s="1148"/>
      <c r="V160" s="1148"/>
      <c r="W160" s="1148"/>
      <c r="X160" s="1148"/>
      <c r="Y160" s="1148"/>
      <c r="Z160" s="1148"/>
      <c r="AA160" s="1148"/>
      <c r="AB160" s="1148"/>
      <c r="AC160" s="1148"/>
      <c r="AD160" s="1148"/>
      <c r="AE160" s="1148"/>
      <c r="AF160" s="1149"/>
      <c r="AG160" s="1166"/>
      <c r="AH160" s="1167"/>
      <c r="AI160" s="468"/>
      <c r="AJ160" s="467"/>
      <c r="AK160" s="466"/>
      <c r="AL160" s="466"/>
      <c r="AM160" s="470"/>
      <c r="AN160" s="465"/>
    </row>
    <row r="161" spans="1:40" ht="15.5" x14ac:dyDescent="0.35">
      <c r="A161" s="1147"/>
      <c r="B161" s="1148"/>
      <c r="C161" s="1148"/>
      <c r="D161" s="1148"/>
      <c r="E161" s="1148"/>
      <c r="F161" s="1148"/>
      <c r="G161" s="1148"/>
      <c r="H161" s="1148"/>
      <c r="I161" s="1148"/>
      <c r="J161" s="1148"/>
      <c r="K161" s="1148"/>
      <c r="L161" s="1148"/>
      <c r="M161" s="1148"/>
      <c r="N161" s="1148"/>
      <c r="O161" s="1148"/>
      <c r="P161" s="1148"/>
      <c r="Q161" s="1148"/>
      <c r="R161" s="1148"/>
      <c r="S161" s="1148"/>
      <c r="T161" s="1148"/>
      <c r="U161" s="1148"/>
      <c r="V161" s="1148"/>
      <c r="W161" s="1148"/>
      <c r="X161" s="1148"/>
      <c r="Y161" s="1148"/>
      <c r="Z161" s="1148"/>
      <c r="AA161" s="1148"/>
      <c r="AB161" s="1148"/>
      <c r="AC161" s="1148"/>
      <c r="AD161" s="1148"/>
      <c r="AE161" s="1148"/>
      <c r="AF161" s="1149"/>
      <c r="AG161" s="1302" t="s">
        <v>416</v>
      </c>
      <c r="AH161" s="1303"/>
      <c r="AI161" s="1303"/>
      <c r="AJ161" s="1303"/>
      <c r="AK161" s="1303"/>
      <c r="AL161" s="1303"/>
      <c r="AM161" s="1304"/>
      <c r="AN161" s="461">
        <f>SUM(AN125:AN160)</f>
        <v>50.999999999999993</v>
      </c>
    </row>
    <row r="162" spans="1:40" ht="15.5" x14ac:dyDescent="0.35">
      <c r="A162" s="1147"/>
      <c r="B162" s="1148"/>
      <c r="C162" s="1148"/>
      <c r="D162" s="1148"/>
      <c r="E162" s="1148"/>
      <c r="F162" s="1148"/>
      <c r="G162" s="1148"/>
      <c r="H162" s="1148"/>
      <c r="I162" s="1148"/>
      <c r="J162" s="1148"/>
      <c r="K162" s="1148"/>
      <c r="L162" s="1148"/>
      <c r="M162" s="1148"/>
      <c r="N162" s="1148"/>
      <c r="O162" s="1148"/>
      <c r="P162" s="1148"/>
      <c r="Q162" s="1148"/>
      <c r="R162" s="1148"/>
      <c r="S162" s="1148"/>
      <c r="T162" s="1148"/>
      <c r="U162" s="1148"/>
      <c r="V162" s="1148"/>
      <c r="W162" s="1148"/>
      <c r="X162" s="1148"/>
      <c r="Y162" s="1148"/>
      <c r="Z162" s="1148"/>
      <c r="AA162" s="1148"/>
      <c r="AB162" s="1148"/>
      <c r="AC162" s="1148"/>
      <c r="AD162" s="1148"/>
      <c r="AE162" s="1148"/>
      <c r="AF162" s="1149"/>
      <c r="AG162" s="1305"/>
      <c r="AH162" s="1306"/>
      <c r="AI162" s="1306"/>
      <c r="AJ162" s="1306"/>
      <c r="AK162" s="1306"/>
      <c r="AL162" s="1306"/>
      <c r="AM162" s="1307"/>
      <c r="AN162" s="460"/>
    </row>
    <row r="163" spans="1:40" ht="18.5" thickBot="1" x14ac:dyDescent="0.45">
      <c r="A163" s="1150"/>
      <c r="B163" s="1151"/>
      <c r="C163" s="1151"/>
      <c r="D163" s="1151"/>
      <c r="E163" s="1151"/>
      <c r="F163" s="1151"/>
      <c r="G163" s="1151"/>
      <c r="H163" s="1151"/>
      <c r="I163" s="1151"/>
      <c r="J163" s="1151"/>
      <c r="K163" s="1151"/>
      <c r="L163" s="1151"/>
      <c r="M163" s="1151"/>
      <c r="N163" s="1151"/>
      <c r="O163" s="1151"/>
      <c r="P163" s="1151"/>
      <c r="Q163" s="1151"/>
      <c r="R163" s="1151"/>
      <c r="S163" s="1151"/>
      <c r="T163" s="1151"/>
      <c r="U163" s="1151"/>
      <c r="V163" s="1151"/>
      <c r="W163" s="1151"/>
      <c r="X163" s="1151"/>
      <c r="Y163" s="1151"/>
      <c r="Z163" s="1151"/>
      <c r="AA163" s="1151"/>
      <c r="AB163" s="1151"/>
      <c r="AC163" s="1151"/>
      <c r="AD163" s="1151"/>
      <c r="AE163" s="1151"/>
      <c r="AF163" s="1152"/>
      <c r="AG163" s="1308" t="s">
        <v>415</v>
      </c>
      <c r="AH163" s="1309"/>
      <c r="AI163" s="1309"/>
      <c r="AJ163" s="1309"/>
      <c r="AK163" s="1309"/>
      <c r="AL163" s="1309"/>
      <c r="AM163" s="1310"/>
      <c r="AN163" s="459">
        <f>AN161-AN162</f>
        <v>50.999999999999993</v>
      </c>
    </row>
    <row r="164" spans="1:40" ht="15.5" x14ac:dyDescent="0.35">
      <c r="A164" s="448"/>
      <c r="B164" s="447"/>
      <c r="H164" s="446"/>
      <c r="S164" s="1319"/>
      <c r="T164" s="1320"/>
      <c r="U164" s="1320"/>
      <c r="V164" s="1320"/>
      <c r="W164" s="1320"/>
      <c r="X164" s="1320"/>
      <c r="Y164" s="1320"/>
      <c r="Z164" s="1320"/>
      <c r="AA164" s="1320"/>
      <c r="AB164" s="1320"/>
      <c r="AC164" s="1320"/>
      <c r="AD164" s="1320"/>
      <c r="AE164" s="1320"/>
      <c r="AF164" s="1320"/>
      <c r="AG164" s="1320"/>
      <c r="AH164" s="1321"/>
      <c r="AI164" s="451"/>
      <c r="AJ164" s="450"/>
      <c r="AK164" s="446"/>
      <c r="AN164" s="449"/>
    </row>
    <row r="165" spans="1:40" ht="15.5" x14ac:dyDescent="0.35">
      <c r="A165" s="448"/>
      <c r="B165" s="447"/>
      <c r="H165" s="446"/>
      <c r="S165" s="1311"/>
      <c r="T165" s="1312"/>
      <c r="U165" s="1312"/>
      <c r="V165" s="1312"/>
      <c r="W165" s="1312"/>
      <c r="X165" s="1312"/>
      <c r="Y165" s="1312"/>
      <c r="Z165" s="1312"/>
      <c r="AA165" s="1312"/>
      <c r="AB165" s="1312"/>
      <c r="AC165" s="1312"/>
      <c r="AD165" s="1312"/>
      <c r="AE165" s="1312"/>
      <c r="AF165" s="1312"/>
      <c r="AG165" s="1312"/>
      <c r="AH165" s="1313"/>
      <c r="AI165" s="451"/>
      <c r="AJ165" s="450"/>
      <c r="AK165" s="446"/>
      <c r="AN165" s="449"/>
    </row>
    <row r="166" spans="1:40" ht="15.5" x14ac:dyDescent="0.35">
      <c r="A166" s="448"/>
      <c r="B166" s="447"/>
      <c r="H166" s="446"/>
      <c r="S166" s="1311"/>
      <c r="T166" s="1312"/>
      <c r="U166" s="1312"/>
      <c r="V166" s="1312"/>
      <c r="W166" s="1312"/>
      <c r="X166" s="1312"/>
      <c r="Y166" s="1312"/>
      <c r="Z166" s="1312"/>
      <c r="AA166" s="1312"/>
      <c r="AB166" s="1312"/>
      <c r="AC166" s="1312"/>
      <c r="AD166" s="1312"/>
      <c r="AE166" s="1312"/>
      <c r="AF166" s="1312"/>
      <c r="AG166" s="1312"/>
      <c r="AH166" s="1313"/>
      <c r="AI166" s="451"/>
      <c r="AJ166" s="450"/>
      <c r="AK166" s="446"/>
      <c r="AN166" s="449"/>
    </row>
    <row r="167" spans="1:40" ht="15.5" x14ac:dyDescent="0.35">
      <c r="A167" s="448"/>
      <c r="B167" s="447"/>
      <c r="H167" s="446"/>
      <c r="S167" s="1311"/>
      <c r="T167" s="1312"/>
      <c r="U167" s="1312"/>
      <c r="V167" s="1312"/>
      <c r="W167" s="1312"/>
      <c r="X167" s="1312"/>
      <c r="Y167" s="1312"/>
      <c r="Z167" s="1312"/>
      <c r="AA167" s="1312"/>
      <c r="AB167" s="1312"/>
      <c r="AC167" s="1312"/>
      <c r="AD167" s="1312"/>
      <c r="AE167" s="1312"/>
      <c r="AF167" s="1312"/>
      <c r="AG167" s="1312"/>
      <c r="AH167" s="1313"/>
      <c r="AI167" s="451"/>
      <c r="AJ167" s="450"/>
      <c r="AK167" s="446"/>
      <c r="AN167" s="449"/>
    </row>
    <row r="168" spans="1:40" ht="15.5" x14ac:dyDescent="0.35">
      <c r="A168" s="448"/>
      <c r="B168" s="447"/>
      <c r="H168" s="446"/>
      <c r="S168" s="1311"/>
      <c r="T168" s="1312"/>
      <c r="U168" s="1312"/>
      <c r="V168" s="1312"/>
      <c r="W168" s="1312"/>
      <c r="X168" s="1312"/>
      <c r="Y168" s="1312"/>
      <c r="Z168" s="1312"/>
      <c r="AA168" s="1312"/>
      <c r="AB168" s="1312"/>
      <c r="AC168" s="1312"/>
      <c r="AD168" s="1312"/>
      <c r="AE168" s="1312"/>
      <c r="AF168" s="1312"/>
      <c r="AG168" s="1312"/>
      <c r="AH168" s="1313"/>
      <c r="AI168" s="1173" t="s">
        <v>541</v>
      </c>
      <c r="AJ168" s="1174"/>
      <c r="AK168" s="1174"/>
      <c r="AL168" s="1174"/>
      <c r="AM168" s="1174"/>
      <c r="AN168" s="1175"/>
    </row>
    <row r="169" spans="1:40" ht="13" x14ac:dyDescent="0.3">
      <c r="A169" s="1176"/>
      <c r="B169" s="1177"/>
      <c r="C169" s="1177"/>
      <c r="D169" s="1177"/>
      <c r="E169" s="1177"/>
      <c r="F169" s="1177"/>
      <c r="G169" s="1177"/>
      <c r="H169" s="1177"/>
      <c r="I169" s="1177"/>
      <c r="J169" s="1177"/>
      <c r="K169" s="1177"/>
      <c r="L169" s="1177"/>
      <c r="M169" s="1177"/>
      <c r="N169" s="1177"/>
      <c r="O169" s="1177"/>
      <c r="P169" s="1177"/>
      <c r="Q169" s="1177"/>
      <c r="R169" s="1178"/>
      <c r="S169" s="1311"/>
      <c r="T169" s="1312"/>
      <c r="U169" s="1312"/>
      <c r="V169" s="1312"/>
      <c r="W169" s="1312"/>
      <c r="X169" s="1312"/>
      <c r="Y169" s="1312"/>
      <c r="Z169" s="1312"/>
      <c r="AA169" s="1312"/>
      <c r="AB169" s="1312"/>
      <c r="AC169" s="1312"/>
      <c r="AD169" s="1312"/>
      <c r="AE169" s="1312"/>
      <c r="AF169" s="1312"/>
      <c r="AG169" s="1312"/>
      <c r="AH169" s="1313"/>
      <c r="AI169" s="1173" t="s">
        <v>542</v>
      </c>
      <c r="AJ169" s="1174"/>
      <c r="AK169" s="1174"/>
      <c r="AL169" s="1174"/>
      <c r="AM169" s="1174"/>
      <c r="AN169" s="1175"/>
    </row>
    <row r="170" spans="1:40" ht="13" x14ac:dyDescent="0.3">
      <c r="A170" s="1176"/>
      <c r="B170" s="1177"/>
      <c r="C170" s="1177"/>
      <c r="D170" s="1177"/>
      <c r="E170" s="1177"/>
      <c r="F170" s="1177"/>
      <c r="G170" s="1177"/>
      <c r="H170" s="1177"/>
      <c r="I170" s="1177"/>
      <c r="J170" s="1177"/>
      <c r="K170" s="1177"/>
      <c r="L170" s="1177"/>
      <c r="M170" s="1177"/>
      <c r="N170" s="1177"/>
      <c r="O170" s="1177"/>
      <c r="P170" s="1177"/>
      <c r="Q170" s="1177"/>
      <c r="R170" s="1178"/>
      <c r="S170" s="1311"/>
      <c r="T170" s="1312"/>
      <c r="U170" s="1312"/>
      <c r="V170" s="1312"/>
      <c r="W170" s="1312"/>
      <c r="X170" s="1312"/>
      <c r="Y170" s="1312"/>
      <c r="Z170" s="1312"/>
      <c r="AA170" s="1312"/>
      <c r="AB170" s="1312"/>
      <c r="AC170" s="1312"/>
      <c r="AD170" s="1312"/>
      <c r="AE170" s="1312"/>
      <c r="AF170" s="1312"/>
      <c r="AG170" s="1312"/>
      <c r="AH170" s="1313"/>
      <c r="AI170" s="1173" t="s">
        <v>543</v>
      </c>
      <c r="AJ170" s="1174"/>
      <c r="AK170" s="1174"/>
      <c r="AL170" s="1174"/>
      <c r="AM170" s="1174"/>
      <c r="AN170" s="1175"/>
    </row>
    <row r="171" spans="1:40" ht="13.5" thickBot="1" x14ac:dyDescent="0.35">
      <c r="A171" s="1179"/>
      <c r="B171" s="1180"/>
      <c r="C171" s="1180"/>
      <c r="D171" s="1180"/>
      <c r="E171" s="1180"/>
      <c r="F171" s="1180"/>
      <c r="G171" s="1180"/>
      <c r="H171" s="1180"/>
      <c r="I171" s="1180"/>
      <c r="J171" s="1180"/>
      <c r="K171" s="1180"/>
      <c r="L171" s="1180"/>
      <c r="M171" s="1180"/>
      <c r="N171" s="1180"/>
      <c r="O171" s="1180"/>
      <c r="P171" s="1180"/>
      <c r="Q171" s="1180"/>
      <c r="R171" s="1181"/>
      <c r="S171" s="1314"/>
      <c r="T171" s="1315"/>
      <c r="U171" s="1315"/>
      <c r="V171" s="1315"/>
      <c r="W171" s="1315"/>
      <c r="X171" s="1315"/>
      <c r="Y171" s="1315"/>
      <c r="Z171" s="1315"/>
      <c r="AA171" s="1315"/>
      <c r="AB171" s="1315"/>
      <c r="AC171" s="1315"/>
      <c r="AD171" s="1315"/>
      <c r="AE171" s="1315"/>
      <c r="AF171" s="1315"/>
      <c r="AG171" s="1315"/>
      <c r="AH171" s="1316"/>
      <c r="AI171" s="1182"/>
      <c r="AJ171" s="1183"/>
      <c r="AK171" s="1183"/>
      <c r="AL171" s="1183"/>
      <c r="AM171" s="1183"/>
      <c r="AN171" s="1184"/>
    </row>
    <row r="172" spans="1:40" ht="23" x14ac:dyDescent="0.5">
      <c r="A172" s="1202"/>
      <c r="B172" s="1203"/>
      <c r="C172" s="1203"/>
      <c r="D172" s="1203"/>
      <c r="E172" s="1203"/>
      <c r="F172" s="1203"/>
      <c r="G172" s="1203"/>
      <c r="H172" s="1204"/>
      <c r="I172" s="1208" t="s">
        <v>443</v>
      </c>
      <c r="J172" s="1209"/>
      <c r="K172" s="1209"/>
      <c r="L172" s="1209"/>
      <c r="M172" s="1209"/>
      <c r="N172" s="1209"/>
      <c r="O172" s="1209"/>
      <c r="P172" s="1209"/>
      <c r="Q172" s="1209"/>
      <c r="R172" s="1209"/>
      <c r="S172" s="1209"/>
      <c r="T172" s="1209"/>
      <c r="U172" s="1209"/>
      <c r="V172" s="1209"/>
      <c r="W172" s="1209"/>
      <c r="X172" s="1209"/>
      <c r="Y172" s="1209"/>
      <c r="Z172" s="1209"/>
      <c r="AA172" s="1209"/>
      <c r="AB172" s="1209"/>
      <c r="AC172" s="1209"/>
      <c r="AD172" s="1209"/>
      <c r="AE172" s="1209"/>
      <c r="AF172" s="1209"/>
      <c r="AG172" s="1209"/>
      <c r="AH172" s="1209"/>
      <c r="AI172" s="1209"/>
      <c r="AJ172" s="1209"/>
      <c r="AK172" s="1210"/>
      <c r="AL172" s="1214" t="s">
        <v>442</v>
      </c>
      <c r="AM172" s="1215"/>
      <c r="AN172" s="1216"/>
    </row>
    <row r="173" spans="1:40" ht="23" x14ac:dyDescent="0.5">
      <c r="A173" s="1205"/>
      <c r="B173" s="1206"/>
      <c r="C173" s="1206"/>
      <c r="D173" s="1206"/>
      <c r="E173" s="1206"/>
      <c r="F173" s="1206"/>
      <c r="G173" s="1206"/>
      <c r="H173" s="1207"/>
      <c r="I173" s="1211"/>
      <c r="J173" s="1212"/>
      <c r="K173" s="1212"/>
      <c r="L173" s="1212"/>
      <c r="M173" s="1212"/>
      <c r="N173" s="1212"/>
      <c r="O173" s="1212"/>
      <c r="P173" s="1212"/>
      <c r="Q173" s="1212"/>
      <c r="R173" s="1212"/>
      <c r="S173" s="1212"/>
      <c r="T173" s="1212"/>
      <c r="U173" s="1212"/>
      <c r="V173" s="1212"/>
      <c r="W173" s="1212"/>
      <c r="X173" s="1212"/>
      <c r="Y173" s="1212"/>
      <c r="Z173" s="1212"/>
      <c r="AA173" s="1212"/>
      <c r="AB173" s="1212"/>
      <c r="AC173" s="1212"/>
      <c r="AD173" s="1212"/>
      <c r="AE173" s="1212"/>
      <c r="AF173" s="1212"/>
      <c r="AG173" s="1212"/>
      <c r="AH173" s="1212"/>
      <c r="AI173" s="1212"/>
      <c r="AJ173" s="1212"/>
      <c r="AK173" s="1213"/>
      <c r="AL173" s="1223" t="s">
        <v>441</v>
      </c>
      <c r="AM173" s="1224"/>
      <c r="AN173" s="1225"/>
    </row>
    <row r="174" spans="1:40" ht="23" x14ac:dyDescent="0.5">
      <c r="A174" s="1275"/>
      <c r="B174" s="1276"/>
      <c r="C174" s="1276"/>
      <c r="D174" s="1276"/>
      <c r="E174" s="1276"/>
      <c r="F174" s="1276"/>
      <c r="G174" s="1276"/>
      <c r="H174" s="1277"/>
      <c r="I174" s="1278" t="s">
        <v>440</v>
      </c>
      <c r="J174" s="1279"/>
      <c r="K174" s="1279"/>
      <c r="L174" s="1279"/>
      <c r="M174" s="1279"/>
      <c r="N174" s="1279"/>
      <c r="O174" s="1279"/>
      <c r="P174" s="1279"/>
      <c r="Q174" s="1279"/>
      <c r="R174" s="1279"/>
      <c r="S174" s="1279"/>
      <c r="T174" s="1279"/>
      <c r="U174" s="1279"/>
      <c r="V174" s="1279"/>
      <c r="W174" s="1279"/>
      <c r="X174" s="1279"/>
      <c r="Y174" s="1279"/>
      <c r="Z174" s="1279"/>
      <c r="AA174" s="1279"/>
      <c r="AB174" s="1279"/>
      <c r="AC174" s="1279"/>
      <c r="AD174" s="1279"/>
      <c r="AE174" s="1279"/>
      <c r="AF174" s="1279"/>
      <c r="AG174" s="1279"/>
      <c r="AH174" s="1279"/>
      <c r="AI174" s="1279"/>
      <c r="AJ174" s="1279"/>
      <c r="AK174" s="1280"/>
      <c r="AL174" s="1223" t="s">
        <v>439</v>
      </c>
      <c r="AM174" s="1224"/>
      <c r="AN174" s="1225"/>
    </row>
    <row r="175" spans="1:40" ht="14" x14ac:dyDescent="0.25">
      <c r="A175" s="1226" t="s">
        <v>438</v>
      </c>
      <c r="B175" s="1227"/>
      <c r="C175" s="1227"/>
      <c r="D175" s="1227"/>
      <c r="E175" s="1227"/>
      <c r="F175" s="1227" t="s">
        <v>437</v>
      </c>
      <c r="G175" s="1227"/>
      <c r="H175" s="1230">
        <v>15</v>
      </c>
      <c r="I175" s="1230"/>
      <c r="J175" s="1227" t="s">
        <v>436</v>
      </c>
      <c r="K175" s="1227"/>
      <c r="L175" s="1230">
        <v>6</v>
      </c>
      <c r="M175" s="1230"/>
      <c r="N175" s="1227" t="s">
        <v>8</v>
      </c>
      <c r="O175" s="1227"/>
      <c r="P175" s="1230">
        <v>2025</v>
      </c>
      <c r="Q175" s="1230"/>
      <c r="R175" s="482"/>
      <c r="S175" s="482"/>
      <c r="T175" s="482"/>
      <c r="U175" s="1227" t="s">
        <v>435</v>
      </c>
      <c r="V175" s="1227"/>
      <c r="W175" s="1227"/>
      <c r="X175" s="1227"/>
      <c r="Y175" s="1227"/>
      <c r="Z175" s="1231"/>
      <c r="AA175" s="1231"/>
      <c r="AB175" s="1231"/>
      <c r="AC175" s="1231"/>
      <c r="AD175" s="1231"/>
      <c r="AE175" s="1231"/>
      <c r="AF175" s="1231"/>
      <c r="AG175" s="1227" t="s">
        <v>434</v>
      </c>
      <c r="AH175" s="1227"/>
      <c r="AI175" s="1227"/>
      <c r="AJ175" s="1142" t="s">
        <v>541</v>
      </c>
      <c r="AK175" s="1142"/>
      <c r="AL175" s="1142"/>
      <c r="AM175" s="1142"/>
      <c r="AN175" s="1143"/>
    </row>
    <row r="176" spans="1:40" ht="17.649999999999999" customHeight="1" x14ac:dyDescent="0.25">
      <c r="A176" s="1232" t="s">
        <v>433</v>
      </c>
      <c r="B176" s="1233"/>
      <c r="C176" s="1233"/>
      <c r="D176" s="1233"/>
      <c r="E176" s="1233"/>
      <c r="F176" s="1233"/>
      <c r="G176" s="1233"/>
      <c r="H176" s="1233"/>
      <c r="I176" s="1234" t="s">
        <v>540</v>
      </c>
      <c r="J176" s="1235"/>
      <c r="K176" s="1235"/>
      <c r="L176" s="1235"/>
      <c r="M176" s="1235"/>
      <c r="N176" s="1235"/>
      <c r="O176" s="1235"/>
      <c r="P176" s="1235"/>
      <c r="Q176" s="1235"/>
      <c r="R176" s="1235"/>
      <c r="S176" s="1235"/>
      <c r="T176" s="1235"/>
      <c r="U176" s="1235"/>
      <c r="V176" s="1235"/>
      <c r="W176" s="1235"/>
      <c r="X176" s="1235"/>
      <c r="Y176" s="1235"/>
      <c r="Z176" s="1235"/>
      <c r="AA176" s="1235"/>
      <c r="AB176" s="1235"/>
      <c r="AC176" s="1235"/>
      <c r="AD176" s="1235"/>
      <c r="AE176" s="1235"/>
      <c r="AF176" s="1235"/>
      <c r="AG176" s="1235"/>
      <c r="AH176" s="1235"/>
      <c r="AI176" s="1235"/>
      <c r="AJ176" s="1235"/>
      <c r="AK176" s="1235"/>
      <c r="AL176" s="1235"/>
      <c r="AM176" s="1235"/>
      <c r="AN176" s="1236"/>
    </row>
    <row r="177" spans="1:40" ht="20" x14ac:dyDescent="0.4">
      <c r="A177" s="1262" t="s">
        <v>432</v>
      </c>
      <c r="B177" s="1239"/>
      <c r="C177" s="1239"/>
      <c r="D177" s="1239"/>
      <c r="E177" s="1239"/>
      <c r="F177" s="1239"/>
      <c r="G177" s="1239"/>
      <c r="H177" s="1240"/>
      <c r="I177" s="1263"/>
      <c r="J177" s="1264"/>
      <c r="K177" s="1264"/>
      <c r="L177" s="1264"/>
      <c r="M177" s="1264"/>
      <c r="N177" s="1264"/>
      <c r="O177" s="1264"/>
      <c r="P177" s="1264"/>
      <c r="Q177" s="1264"/>
      <c r="R177" s="1264"/>
      <c r="S177" s="1264"/>
      <c r="T177" s="1264"/>
      <c r="U177" s="1264"/>
      <c r="V177" s="1264"/>
      <c r="W177" s="1264"/>
      <c r="X177" s="1264"/>
      <c r="Y177" s="1264"/>
      <c r="Z177" s="1264"/>
      <c r="AA177" s="1264"/>
      <c r="AB177" s="1264"/>
      <c r="AC177" s="1264"/>
      <c r="AD177" s="1265"/>
      <c r="AE177" s="1238" t="s">
        <v>429</v>
      </c>
      <c r="AF177" s="1239"/>
      <c r="AG177" s="1239"/>
      <c r="AH177" s="1240"/>
      <c r="AI177" s="484"/>
      <c r="AJ177" s="1241" t="s">
        <v>431</v>
      </c>
      <c r="AK177" s="1242"/>
      <c r="AL177" s="1243"/>
      <c r="AM177" s="1266"/>
      <c r="AN177" s="1267"/>
    </row>
    <row r="178" spans="1:40" ht="20" x14ac:dyDescent="0.4">
      <c r="A178" s="1262" t="s">
        <v>430</v>
      </c>
      <c r="B178" s="1239"/>
      <c r="C178" s="1239"/>
      <c r="D178" s="1239"/>
      <c r="E178" s="1239"/>
      <c r="F178" s="1239"/>
      <c r="G178" s="1239"/>
      <c r="H178" s="1240"/>
      <c r="I178" s="1263"/>
      <c r="J178" s="1264"/>
      <c r="K178" s="1264"/>
      <c r="L178" s="1264"/>
      <c r="M178" s="1264"/>
      <c r="N178" s="1264"/>
      <c r="O178" s="1264"/>
      <c r="P178" s="1264"/>
      <c r="Q178" s="1264"/>
      <c r="R178" s="1264"/>
      <c r="S178" s="1264"/>
      <c r="T178" s="1264"/>
      <c r="U178" s="1264"/>
      <c r="V178" s="1264"/>
      <c r="W178" s="1264"/>
      <c r="X178" s="1264"/>
      <c r="Y178" s="1264"/>
      <c r="Z178" s="1264"/>
      <c r="AA178" s="1264"/>
      <c r="AB178" s="1264"/>
      <c r="AC178" s="1264"/>
      <c r="AD178" s="1265"/>
      <c r="AE178" s="1238" t="s">
        <v>429</v>
      </c>
      <c r="AF178" s="1239"/>
      <c r="AG178" s="1239"/>
      <c r="AH178" s="1240"/>
      <c r="AI178" s="484"/>
      <c r="AJ178" s="1238" t="s">
        <v>428</v>
      </c>
      <c r="AK178" s="1239"/>
      <c r="AL178" s="1240"/>
      <c r="AM178" s="1266"/>
      <c r="AN178" s="1267"/>
    </row>
    <row r="179" spans="1:40" ht="16" thickBot="1" x14ac:dyDescent="0.3">
      <c r="A179" s="483"/>
      <c r="B179" s="482"/>
      <c r="C179" s="482"/>
      <c r="D179" s="482"/>
      <c r="E179" s="482"/>
      <c r="F179" s="482"/>
      <c r="G179" s="482"/>
      <c r="H179" s="482"/>
      <c r="I179" s="482"/>
      <c r="J179" s="482"/>
      <c r="K179" s="482"/>
      <c r="L179" s="482"/>
      <c r="M179" s="482"/>
      <c r="N179" s="482"/>
      <c r="O179" s="482"/>
      <c r="P179" s="482"/>
      <c r="Q179" s="482"/>
      <c r="R179" s="482"/>
      <c r="S179" s="482"/>
      <c r="T179" s="482"/>
      <c r="U179" s="482"/>
      <c r="V179" s="482"/>
      <c r="W179" s="482"/>
      <c r="X179" s="482"/>
      <c r="Y179" s="482"/>
      <c r="Z179" s="482"/>
      <c r="AA179" s="482"/>
      <c r="AB179" s="482"/>
      <c r="AC179" s="482"/>
      <c r="AD179" s="482"/>
      <c r="AE179" s="482"/>
      <c r="AF179" s="482"/>
      <c r="AG179" s="482"/>
      <c r="AH179" s="482"/>
      <c r="AI179" s="481"/>
      <c r="AJ179" s="481"/>
      <c r="AK179" s="481"/>
      <c r="AL179" s="481"/>
      <c r="AM179" s="480"/>
      <c r="AN179" s="479"/>
    </row>
    <row r="180" spans="1:40" ht="27.4" customHeight="1" thickBot="1" x14ac:dyDescent="0.3">
      <c r="A180" s="1268" t="s">
        <v>82</v>
      </c>
      <c r="B180" s="1269"/>
      <c r="C180" s="1269"/>
      <c r="D180" s="1269"/>
      <c r="E180" s="1269"/>
      <c r="F180" s="1269"/>
      <c r="G180" s="1270"/>
      <c r="H180" s="1248" t="s">
        <v>471</v>
      </c>
      <c r="I180" s="1249"/>
      <c r="J180" s="1249"/>
      <c r="K180" s="1249"/>
      <c r="L180" s="1249"/>
      <c r="M180" s="1249"/>
      <c r="N180" s="1249"/>
      <c r="O180" s="1249"/>
      <c r="P180" s="1249"/>
      <c r="Q180" s="1249"/>
      <c r="R180" s="1249"/>
      <c r="S180" s="1249"/>
      <c r="T180" s="1250"/>
      <c r="U180" s="1271" t="s">
        <v>20</v>
      </c>
      <c r="V180" s="1269"/>
      <c r="W180" s="1269"/>
      <c r="X180" s="1269"/>
      <c r="Y180" s="1269"/>
      <c r="Z180" s="1269"/>
      <c r="AA180" s="1269"/>
      <c r="AB180" s="1269"/>
      <c r="AC180" s="1269"/>
      <c r="AD180" s="1270"/>
      <c r="AE180" s="1196" t="s">
        <v>534</v>
      </c>
      <c r="AF180" s="1197"/>
      <c r="AG180" s="1197"/>
      <c r="AH180" s="1197"/>
      <c r="AI180" s="1272"/>
      <c r="AJ180" s="478" t="s">
        <v>427</v>
      </c>
      <c r="AK180" s="477" t="s">
        <v>75</v>
      </c>
      <c r="AL180" s="476" t="s">
        <v>426</v>
      </c>
      <c r="AM180" s="1273" t="s">
        <v>425</v>
      </c>
      <c r="AN180" s="1274"/>
    </row>
    <row r="181" spans="1:40" ht="13" x14ac:dyDescent="0.3">
      <c r="A181" s="1144"/>
      <c r="B181" s="1145"/>
      <c r="C181" s="1145"/>
      <c r="D181" s="1145"/>
      <c r="E181" s="1145"/>
      <c r="F181" s="1145"/>
      <c r="G181" s="1145"/>
      <c r="H181" s="1145"/>
      <c r="I181" s="1145"/>
      <c r="J181" s="1145"/>
      <c r="K181" s="1145"/>
      <c r="L181" s="1145"/>
      <c r="M181" s="1145"/>
      <c r="N181" s="1145"/>
      <c r="O181" s="1145"/>
      <c r="P181" s="1145"/>
      <c r="Q181" s="1145"/>
      <c r="R181" s="1145"/>
      <c r="S181" s="1145"/>
      <c r="T181" s="1145"/>
      <c r="U181" s="1145"/>
      <c r="V181" s="1145"/>
      <c r="W181" s="1145"/>
      <c r="X181" s="1145"/>
      <c r="Y181" s="1145"/>
      <c r="Z181" s="1145"/>
      <c r="AA181" s="1145"/>
      <c r="AB181" s="1145"/>
      <c r="AC181" s="1145"/>
      <c r="AD181" s="1145"/>
      <c r="AE181" s="1145"/>
      <c r="AF181" s="1146"/>
      <c r="AG181" s="1153" t="s">
        <v>424</v>
      </c>
      <c r="AH181" s="1154"/>
      <c r="AI181" s="1297" t="s">
        <v>423</v>
      </c>
      <c r="AJ181" s="1299" t="s">
        <v>422</v>
      </c>
      <c r="AK181" s="1300"/>
      <c r="AL181" s="1301"/>
      <c r="AM181" s="1297" t="s">
        <v>421</v>
      </c>
      <c r="AN181" s="1317" t="s">
        <v>420</v>
      </c>
    </row>
    <row r="182" spans="1:40" ht="13.5" thickBot="1" x14ac:dyDescent="0.35">
      <c r="A182" s="1147"/>
      <c r="B182" s="1148"/>
      <c r="C182" s="1148"/>
      <c r="D182" s="1148"/>
      <c r="E182" s="1148"/>
      <c r="F182" s="1148"/>
      <c r="G182" s="1148"/>
      <c r="H182" s="1148"/>
      <c r="I182" s="1148"/>
      <c r="J182" s="1148"/>
      <c r="K182" s="1148"/>
      <c r="L182" s="1148"/>
      <c r="M182" s="1148"/>
      <c r="N182" s="1148"/>
      <c r="O182" s="1148"/>
      <c r="P182" s="1148"/>
      <c r="Q182" s="1148"/>
      <c r="R182" s="1148"/>
      <c r="S182" s="1148"/>
      <c r="T182" s="1148"/>
      <c r="U182" s="1148"/>
      <c r="V182" s="1148"/>
      <c r="W182" s="1148"/>
      <c r="X182" s="1148"/>
      <c r="Y182" s="1148"/>
      <c r="Z182" s="1148"/>
      <c r="AA182" s="1148"/>
      <c r="AB182" s="1148"/>
      <c r="AC182" s="1148"/>
      <c r="AD182" s="1148"/>
      <c r="AE182" s="1148"/>
      <c r="AF182" s="1149"/>
      <c r="AG182" s="1155"/>
      <c r="AH182" s="1156"/>
      <c r="AI182" s="1298"/>
      <c r="AJ182" s="475" t="s">
        <v>419</v>
      </c>
      <c r="AK182" s="475" t="s">
        <v>418</v>
      </c>
      <c r="AL182" s="475" t="s">
        <v>417</v>
      </c>
      <c r="AM182" s="1298"/>
      <c r="AN182" s="1318"/>
    </row>
    <row r="183" spans="1:40" ht="13.15" customHeight="1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1164"/>
      <c r="AH183" s="1165"/>
      <c r="AI183" s="469" t="s">
        <v>544</v>
      </c>
      <c r="AJ183" s="467"/>
      <c r="AK183" s="467"/>
      <c r="AL183" s="466"/>
      <c r="AM183" s="466"/>
      <c r="AN183" s="465"/>
    </row>
    <row r="184" spans="1:40" ht="13.15" customHeight="1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1166"/>
      <c r="AH184" s="1167"/>
      <c r="AI184" s="468" t="s">
        <v>545</v>
      </c>
      <c r="AJ184" s="467"/>
      <c r="AK184" s="466"/>
      <c r="AL184" s="467">
        <v>13.8</v>
      </c>
      <c r="AM184" s="470"/>
      <c r="AN184" s="465">
        <f>AL184</f>
        <v>13.8</v>
      </c>
    </row>
    <row r="185" spans="1:40" ht="13.15" customHeight="1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545"/>
      <c r="AH185" s="546"/>
      <c r="AI185" s="468" t="s">
        <v>550</v>
      </c>
      <c r="AJ185" s="467"/>
      <c r="AK185" s="466"/>
      <c r="AL185" s="467">
        <v>5.7</v>
      </c>
      <c r="AM185" s="470"/>
      <c r="AN185" s="465">
        <f t="shared" ref="AN185:AN187" si="7">AL185</f>
        <v>5.7</v>
      </c>
    </row>
    <row r="186" spans="1:40" ht="13.15" customHeight="1" x14ac:dyDescent="0.35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1166"/>
      <c r="AH186" s="1167"/>
      <c r="AI186" s="468" t="s">
        <v>548</v>
      </c>
      <c r="AJ186" s="467"/>
      <c r="AK186" s="466"/>
      <c r="AL186" s="466">
        <v>12.1</v>
      </c>
      <c r="AM186" s="470"/>
      <c r="AN186" s="465">
        <f t="shared" si="7"/>
        <v>12.1</v>
      </c>
    </row>
    <row r="187" spans="1:40" ht="13.15" customHeight="1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1166"/>
      <c r="AH187" s="1167"/>
      <c r="AI187" s="468" t="s">
        <v>547</v>
      </c>
      <c r="AJ187" s="467"/>
      <c r="AK187" s="466"/>
      <c r="AL187" s="466">
        <v>11.1</v>
      </c>
      <c r="AM187" s="466"/>
      <c r="AN187" s="465">
        <f t="shared" si="7"/>
        <v>11.1</v>
      </c>
    </row>
    <row r="188" spans="1:40" ht="13.15" customHeight="1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66"/>
      <c r="AH188" s="1167"/>
      <c r="AI188" s="468"/>
      <c r="AJ188" s="467"/>
      <c r="AK188" s="466"/>
      <c r="AL188" s="466"/>
      <c r="AM188" s="466"/>
      <c r="AN188" s="465"/>
    </row>
    <row r="189" spans="1:40" ht="13.15" customHeight="1" x14ac:dyDescent="0.35">
      <c r="A189" s="1147"/>
      <c r="B189" s="1148"/>
      <c r="C189" s="1148"/>
      <c r="D189" s="1148"/>
      <c r="E189" s="1148"/>
      <c r="F189" s="1148"/>
      <c r="G189" s="1148"/>
      <c r="H189" s="1148"/>
      <c r="I189" s="1148"/>
      <c r="J189" s="1148"/>
      <c r="K189" s="1148"/>
      <c r="L189" s="1148"/>
      <c r="M189" s="1148"/>
      <c r="N189" s="1148"/>
      <c r="O189" s="1148"/>
      <c r="P189" s="1148"/>
      <c r="Q189" s="1148"/>
      <c r="R189" s="1148"/>
      <c r="S189" s="1148"/>
      <c r="T189" s="1148"/>
      <c r="U189" s="1148"/>
      <c r="V189" s="1148"/>
      <c r="W189" s="1148"/>
      <c r="X189" s="1148"/>
      <c r="Y189" s="1148"/>
      <c r="Z189" s="1148"/>
      <c r="AA189" s="1148"/>
      <c r="AB189" s="1148"/>
      <c r="AC189" s="1148"/>
      <c r="AD189" s="1148"/>
      <c r="AE189" s="1148"/>
      <c r="AF189" s="1149"/>
      <c r="AG189" s="1166"/>
      <c r="AH189" s="1167"/>
      <c r="AI189" s="468"/>
      <c r="AJ189" s="467"/>
      <c r="AK189" s="466"/>
      <c r="AL189" s="466"/>
      <c r="AM189" s="466"/>
      <c r="AN189" s="465"/>
    </row>
    <row r="190" spans="1:40" ht="13.15" customHeight="1" x14ac:dyDescent="0.35">
      <c r="A190" s="1147"/>
      <c r="B190" s="1148"/>
      <c r="C190" s="1148"/>
      <c r="D190" s="1148"/>
      <c r="E190" s="1148"/>
      <c r="F190" s="1148"/>
      <c r="G190" s="1148"/>
      <c r="H190" s="1148"/>
      <c r="I190" s="1148"/>
      <c r="J190" s="1148"/>
      <c r="K190" s="1148"/>
      <c r="L190" s="1148"/>
      <c r="M190" s="1148"/>
      <c r="N190" s="1148"/>
      <c r="O190" s="1148"/>
      <c r="P190" s="1148"/>
      <c r="Q190" s="1148"/>
      <c r="R190" s="1148"/>
      <c r="S190" s="1148"/>
      <c r="T190" s="1148"/>
      <c r="U190" s="1148"/>
      <c r="V190" s="1148"/>
      <c r="W190" s="1148"/>
      <c r="X190" s="1148"/>
      <c r="Y190" s="1148"/>
      <c r="Z190" s="1148"/>
      <c r="AA190" s="1148"/>
      <c r="AB190" s="1148"/>
      <c r="AC190" s="1148"/>
      <c r="AD190" s="1148"/>
      <c r="AE190" s="1148"/>
      <c r="AF190" s="1149"/>
      <c r="AG190" s="1166"/>
      <c r="AH190" s="1167"/>
      <c r="AI190" s="468"/>
      <c r="AJ190" s="467"/>
      <c r="AK190" s="466"/>
      <c r="AL190" s="466"/>
      <c r="AM190" s="466"/>
      <c r="AN190" s="465"/>
    </row>
    <row r="191" spans="1:40" ht="13.15" customHeight="1" x14ac:dyDescent="0.35">
      <c r="A191" s="1147"/>
      <c r="B191" s="1148"/>
      <c r="C191" s="1148"/>
      <c r="D191" s="1148"/>
      <c r="E191" s="1148"/>
      <c r="F191" s="1148"/>
      <c r="G191" s="1148"/>
      <c r="H191" s="1148"/>
      <c r="I191" s="1148"/>
      <c r="J191" s="1148"/>
      <c r="K191" s="1148"/>
      <c r="L191" s="1148"/>
      <c r="M191" s="1148"/>
      <c r="N191" s="1148"/>
      <c r="O191" s="1148"/>
      <c r="P191" s="1148"/>
      <c r="Q191" s="1148"/>
      <c r="R191" s="1148"/>
      <c r="S191" s="1148"/>
      <c r="T191" s="1148"/>
      <c r="U191" s="1148"/>
      <c r="V191" s="1148"/>
      <c r="W191" s="1148"/>
      <c r="X191" s="1148"/>
      <c r="Y191" s="1148"/>
      <c r="Z191" s="1148"/>
      <c r="AA191" s="1148"/>
      <c r="AB191" s="1148"/>
      <c r="AC191" s="1148"/>
      <c r="AD191" s="1148"/>
      <c r="AE191" s="1148"/>
      <c r="AF191" s="1149"/>
      <c r="AG191" s="1166"/>
      <c r="AH191" s="1167"/>
      <c r="AI191" s="468"/>
      <c r="AJ191" s="467"/>
      <c r="AK191" s="466"/>
      <c r="AL191" s="466"/>
      <c r="AM191" s="466"/>
      <c r="AN191" s="465"/>
    </row>
    <row r="192" spans="1:40" ht="13.15" customHeight="1" x14ac:dyDescent="0.35">
      <c r="A192" s="1147"/>
      <c r="B192" s="1148"/>
      <c r="C192" s="1148"/>
      <c r="D192" s="1148"/>
      <c r="E192" s="1148"/>
      <c r="F192" s="1148"/>
      <c r="G192" s="1148"/>
      <c r="H192" s="1148"/>
      <c r="I192" s="1148"/>
      <c r="J192" s="1148"/>
      <c r="K192" s="1148"/>
      <c r="L192" s="1148"/>
      <c r="M192" s="1148"/>
      <c r="N192" s="1148"/>
      <c r="O192" s="1148"/>
      <c r="P192" s="1148"/>
      <c r="Q192" s="1148"/>
      <c r="R192" s="1148"/>
      <c r="S192" s="1148"/>
      <c r="T192" s="1148"/>
      <c r="U192" s="1148"/>
      <c r="V192" s="1148"/>
      <c r="W192" s="1148"/>
      <c r="X192" s="1148"/>
      <c r="Y192" s="1148"/>
      <c r="Z192" s="1148"/>
      <c r="AA192" s="1148"/>
      <c r="AB192" s="1148"/>
      <c r="AC192" s="1148"/>
      <c r="AD192" s="1148"/>
      <c r="AE192" s="1148"/>
      <c r="AF192" s="1149"/>
      <c r="AG192" s="1166"/>
      <c r="AH192" s="1167"/>
      <c r="AI192" s="468"/>
      <c r="AJ192" s="467"/>
      <c r="AK192" s="466"/>
      <c r="AL192" s="466"/>
      <c r="AM192" s="466"/>
      <c r="AN192" s="465"/>
    </row>
    <row r="193" spans="1:40" ht="13.15" customHeight="1" x14ac:dyDescent="0.35">
      <c r="A193" s="1147"/>
      <c r="B193" s="1148"/>
      <c r="C193" s="1148"/>
      <c r="D193" s="1148"/>
      <c r="E193" s="1148"/>
      <c r="F193" s="1148"/>
      <c r="G193" s="1148"/>
      <c r="H193" s="1148"/>
      <c r="I193" s="1148"/>
      <c r="J193" s="1148"/>
      <c r="K193" s="1148"/>
      <c r="L193" s="1148"/>
      <c r="M193" s="1148"/>
      <c r="N193" s="1148"/>
      <c r="O193" s="1148"/>
      <c r="P193" s="1148"/>
      <c r="Q193" s="1148"/>
      <c r="R193" s="1148"/>
      <c r="S193" s="1148"/>
      <c r="T193" s="1148"/>
      <c r="U193" s="1148"/>
      <c r="V193" s="1148"/>
      <c r="W193" s="1148"/>
      <c r="X193" s="1148"/>
      <c r="Y193" s="1148"/>
      <c r="Z193" s="1148"/>
      <c r="AA193" s="1148"/>
      <c r="AB193" s="1148"/>
      <c r="AC193" s="1148"/>
      <c r="AD193" s="1148"/>
      <c r="AE193" s="1148"/>
      <c r="AF193" s="1149"/>
      <c r="AG193" s="472"/>
      <c r="AH193" s="471"/>
      <c r="AI193" s="468"/>
      <c r="AJ193" s="467"/>
      <c r="AK193" s="466"/>
      <c r="AL193" s="466"/>
      <c r="AM193" s="466"/>
      <c r="AN193" s="465"/>
    </row>
    <row r="194" spans="1:40" ht="13.15" customHeight="1" x14ac:dyDescent="0.35">
      <c r="A194" s="1147"/>
      <c r="B194" s="1148"/>
      <c r="C194" s="1148"/>
      <c r="D194" s="1148"/>
      <c r="E194" s="1148"/>
      <c r="F194" s="1148"/>
      <c r="G194" s="1148"/>
      <c r="H194" s="1148"/>
      <c r="I194" s="1148"/>
      <c r="J194" s="1148"/>
      <c r="K194" s="1148"/>
      <c r="L194" s="1148"/>
      <c r="M194" s="1148"/>
      <c r="N194" s="1148"/>
      <c r="O194" s="1148"/>
      <c r="P194" s="1148"/>
      <c r="Q194" s="1148"/>
      <c r="R194" s="1148"/>
      <c r="S194" s="1148"/>
      <c r="T194" s="1148"/>
      <c r="U194" s="1148"/>
      <c r="V194" s="1148"/>
      <c r="W194" s="1148"/>
      <c r="X194" s="1148"/>
      <c r="Y194" s="1148"/>
      <c r="Z194" s="1148"/>
      <c r="AA194" s="1148"/>
      <c r="AB194" s="1148"/>
      <c r="AC194" s="1148"/>
      <c r="AD194" s="1148"/>
      <c r="AE194" s="1148"/>
      <c r="AF194" s="1149"/>
      <c r="AG194" s="472"/>
      <c r="AH194" s="471"/>
      <c r="AI194" s="468"/>
      <c r="AJ194" s="467"/>
      <c r="AK194" s="466"/>
      <c r="AL194" s="466"/>
      <c r="AM194" s="470"/>
      <c r="AN194" s="465"/>
    </row>
    <row r="195" spans="1:40" ht="13.15" customHeight="1" x14ac:dyDescent="0.35">
      <c r="A195" s="1147"/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9"/>
      <c r="AG195" s="472"/>
      <c r="AH195" s="471"/>
      <c r="AI195" s="468"/>
      <c r="AJ195" s="467"/>
      <c r="AK195" s="466"/>
      <c r="AL195" s="466"/>
      <c r="AM195" s="470"/>
      <c r="AN195" s="465"/>
    </row>
    <row r="196" spans="1:40" ht="13.15" customHeight="1" x14ac:dyDescent="0.35">
      <c r="A196" s="1147"/>
      <c r="B196" s="1148"/>
      <c r="C196" s="1148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8"/>
      <c r="AD196" s="1148"/>
      <c r="AE196" s="1148"/>
      <c r="AF196" s="1149"/>
      <c r="AG196" s="1294"/>
      <c r="AH196" s="1295"/>
      <c r="AI196" s="1295"/>
      <c r="AJ196" s="1296"/>
      <c r="AK196" s="467"/>
      <c r="AL196" s="466"/>
      <c r="AM196" s="470"/>
      <c r="AN196" s="465"/>
    </row>
    <row r="197" spans="1:40" ht="13.15" customHeight="1" x14ac:dyDescent="0.35">
      <c r="A197" s="1147"/>
      <c r="B197" s="1148"/>
      <c r="C197" s="1148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8"/>
      <c r="AD197" s="1148"/>
      <c r="AE197" s="1148"/>
      <c r="AF197" s="1149"/>
      <c r="AG197" s="472"/>
      <c r="AH197" s="471"/>
      <c r="AI197" s="468"/>
      <c r="AJ197" s="467"/>
      <c r="AK197" s="467"/>
      <c r="AL197" s="466"/>
      <c r="AM197" s="470"/>
      <c r="AN197" s="465"/>
    </row>
    <row r="198" spans="1:40" ht="13.15" customHeight="1" x14ac:dyDescent="0.35">
      <c r="A198" s="1147"/>
      <c r="B198" s="1148"/>
      <c r="C198" s="1148"/>
      <c r="D198" s="1148"/>
      <c r="E198" s="1148"/>
      <c r="F198" s="1148"/>
      <c r="G198" s="1148"/>
      <c r="H198" s="1148"/>
      <c r="I198" s="1148"/>
      <c r="J198" s="1148"/>
      <c r="K198" s="1148"/>
      <c r="L198" s="1148"/>
      <c r="M198" s="1148"/>
      <c r="N198" s="1148"/>
      <c r="O198" s="1148"/>
      <c r="P198" s="1148"/>
      <c r="Q198" s="1148"/>
      <c r="R198" s="1148"/>
      <c r="S198" s="1148"/>
      <c r="T198" s="1148"/>
      <c r="U198" s="1148"/>
      <c r="V198" s="1148"/>
      <c r="W198" s="1148"/>
      <c r="X198" s="1148"/>
      <c r="Y198" s="1148"/>
      <c r="Z198" s="1148"/>
      <c r="AA198" s="1148"/>
      <c r="AB198" s="1148"/>
      <c r="AC198" s="1148"/>
      <c r="AD198" s="1148"/>
      <c r="AE198" s="1148"/>
      <c r="AF198" s="1149"/>
      <c r="AG198" s="472"/>
      <c r="AH198" s="471"/>
      <c r="AI198" s="468"/>
      <c r="AJ198" s="467"/>
      <c r="AK198" s="467"/>
      <c r="AL198" s="466"/>
      <c r="AM198" s="470"/>
      <c r="AN198" s="465"/>
    </row>
    <row r="199" spans="1:40" ht="13.15" customHeight="1" x14ac:dyDescent="0.35">
      <c r="A199" s="1147"/>
      <c r="B199" s="1148"/>
      <c r="C199" s="1148"/>
      <c r="D199" s="1148"/>
      <c r="E199" s="1148"/>
      <c r="F199" s="1148"/>
      <c r="G199" s="1148"/>
      <c r="H199" s="1148"/>
      <c r="I199" s="1148"/>
      <c r="J199" s="1148"/>
      <c r="K199" s="1148"/>
      <c r="L199" s="1148"/>
      <c r="M199" s="1148"/>
      <c r="N199" s="1148"/>
      <c r="O199" s="1148"/>
      <c r="P199" s="1148"/>
      <c r="Q199" s="1148"/>
      <c r="R199" s="1148"/>
      <c r="S199" s="1148"/>
      <c r="T199" s="1148"/>
      <c r="U199" s="1148"/>
      <c r="V199" s="1148"/>
      <c r="W199" s="1148"/>
      <c r="X199" s="1148"/>
      <c r="Y199" s="1148"/>
      <c r="Z199" s="1148"/>
      <c r="AA199" s="1148"/>
      <c r="AB199" s="1148"/>
      <c r="AC199" s="1148"/>
      <c r="AD199" s="1148"/>
      <c r="AE199" s="1148"/>
      <c r="AF199" s="1149"/>
      <c r="AG199" s="472"/>
      <c r="AH199" s="471"/>
      <c r="AI199" s="468"/>
      <c r="AJ199" s="467"/>
      <c r="AK199" s="467"/>
      <c r="AL199" s="466"/>
      <c r="AM199" s="470"/>
      <c r="AN199" s="465"/>
    </row>
    <row r="200" spans="1:40" ht="13.15" customHeight="1" x14ac:dyDescent="0.35">
      <c r="A200" s="1147"/>
      <c r="B200" s="1148"/>
      <c r="C200" s="1148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8"/>
      <c r="AD200" s="1148"/>
      <c r="AE200" s="1148"/>
      <c r="AF200" s="1149"/>
      <c r="AG200" s="472"/>
      <c r="AH200" s="471"/>
      <c r="AI200" s="468"/>
      <c r="AJ200" s="467"/>
      <c r="AK200" s="467"/>
      <c r="AL200" s="466"/>
      <c r="AM200" s="470"/>
      <c r="AN200" s="465"/>
    </row>
    <row r="201" spans="1:40" ht="13.15" customHeight="1" x14ac:dyDescent="0.35">
      <c r="A201" s="1147"/>
      <c r="B201" s="1148"/>
      <c r="C201" s="1148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8"/>
      <c r="AD201" s="1148"/>
      <c r="AE201" s="1148"/>
      <c r="AF201" s="1149"/>
      <c r="AG201" s="472"/>
      <c r="AH201" s="471"/>
      <c r="AI201" s="468"/>
      <c r="AJ201" s="467"/>
      <c r="AK201" s="467"/>
      <c r="AL201" s="466"/>
      <c r="AM201" s="470"/>
      <c r="AN201" s="465"/>
    </row>
    <row r="202" spans="1:40" ht="13.15" customHeight="1" x14ac:dyDescent="0.35">
      <c r="A202" s="1147"/>
      <c r="B202" s="1148"/>
      <c r="C202" s="1148"/>
      <c r="D202" s="1148"/>
      <c r="E202" s="1148"/>
      <c r="F202" s="1148"/>
      <c r="G202" s="1148"/>
      <c r="H202" s="1148"/>
      <c r="I202" s="1148"/>
      <c r="J202" s="1148"/>
      <c r="K202" s="1148"/>
      <c r="L202" s="1148"/>
      <c r="M202" s="1148"/>
      <c r="N202" s="1148"/>
      <c r="O202" s="1148"/>
      <c r="P202" s="1148"/>
      <c r="Q202" s="1148"/>
      <c r="R202" s="1148"/>
      <c r="S202" s="1148"/>
      <c r="T202" s="1148"/>
      <c r="U202" s="1148"/>
      <c r="V202" s="1148"/>
      <c r="W202" s="1148"/>
      <c r="X202" s="1148"/>
      <c r="Y202" s="1148"/>
      <c r="Z202" s="1148"/>
      <c r="AA202" s="1148"/>
      <c r="AB202" s="1148"/>
      <c r="AC202" s="1148"/>
      <c r="AD202" s="1148"/>
      <c r="AE202" s="1148"/>
      <c r="AF202" s="1149"/>
      <c r="AG202" s="472"/>
      <c r="AH202" s="471"/>
      <c r="AI202" s="468"/>
      <c r="AJ202" s="467"/>
      <c r="AK202" s="466"/>
      <c r="AL202" s="466"/>
      <c r="AM202" s="470"/>
      <c r="AN202" s="465"/>
    </row>
    <row r="203" spans="1:40" ht="13.15" customHeight="1" x14ac:dyDescent="0.35">
      <c r="A203" s="1147"/>
      <c r="B203" s="1148"/>
      <c r="C203" s="1148"/>
      <c r="D203" s="1148"/>
      <c r="E203" s="1148"/>
      <c r="F203" s="1148"/>
      <c r="G203" s="1148"/>
      <c r="H203" s="1148"/>
      <c r="I203" s="1148"/>
      <c r="J203" s="1148"/>
      <c r="K203" s="1148"/>
      <c r="L203" s="1148"/>
      <c r="M203" s="1148"/>
      <c r="N203" s="1148"/>
      <c r="O203" s="1148"/>
      <c r="P203" s="1148"/>
      <c r="Q203" s="1148"/>
      <c r="R203" s="1148"/>
      <c r="S203" s="1148"/>
      <c r="T203" s="1148"/>
      <c r="U203" s="1148"/>
      <c r="V203" s="1148"/>
      <c r="W203" s="1148"/>
      <c r="X203" s="1148"/>
      <c r="Y203" s="1148"/>
      <c r="Z203" s="1148"/>
      <c r="AA203" s="1148"/>
      <c r="AB203" s="1148"/>
      <c r="AC203" s="1148"/>
      <c r="AD203" s="1148"/>
      <c r="AE203" s="1148"/>
      <c r="AF203" s="1149"/>
      <c r="AG203" s="472"/>
      <c r="AH203" s="471"/>
      <c r="AI203" s="468"/>
      <c r="AJ203" s="467"/>
      <c r="AK203" s="466"/>
      <c r="AL203" s="466"/>
      <c r="AM203" s="470"/>
      <c r="AN203" s="465"/>
    </row>
    <row r="204" spans="1:40" ht="13.15" customHeight="1" x14ac:dyDescent="0.35">
      <c r="A204" s="1147"/>
      <c r="B204" s="1148"/>
      <c r="C204" s="1148"/>
      <c r="D204" s="1148"/>
      <c r="E204" s="1148"/>
      <c r="F204" s="1148"/>
      <c r="G204" s="1148"/>
      <c r="H204" s="1148"/>
      <c r="I204" s="1148"/>
      <c r="J204" s="1148"/>
      <c r="K204" s="1148"/>
      <c r="L204" s="1148"/>
      <c r="M204" s="1148"/>
      <c r="N204" s="1148"/>
      <c r="O204" s="1148"/>
      <c r="P204" s="1148"/>
      <c r="Q204" s="1148"/>
      <c r="R204" s="1148"/>
      <c r="S204" s="1148"/>
      <c r="T204" s="1148"/>
      <c r="U204" s="1148"/>
      <c r="V204" s="1148"/>
      <c r="W204" s="1148"/>
      <c r="X204" s="1148"/>
      <c r="Y204" s="1148"/>
      <c r="Z204" s="1148"/>
      <c r="AA204" s="1148"/>
      <c r="AB204" s="1148"/>
      <c r="AC204" s="1148"/>
      <c r="AD204" s="1148"/>
      <c r="AE204" s="1148"/>
      <c r="AF204" s="1149"/>
      <c r="AG204" s="472"/>
      <c r="AH204" s="471"/>
      <c r="AI204" s="468"/>
      <c r="AJ204" s="467"/>
      <c r="AK204" s="466"/>
      <c r="AL204" s="466"/>
      <c r="AM204" s="470"/>
      <c r="AN204" s="465"/>
    </row>
    <row r="205" spans="1:40" ht="13.15" customHeight="1" x14ac:dyDescent="0.35">
      <c r="A205" s="1147"/>
      <c r="B205" s="1148"/>
      <c r="C205" s="1148"/>
      <c r="D205" s="1148"/>
      <c r="E205" s="1148"/>
      <c r="F205" s="1148"/>
      <c r="G205" s="1148"/>
      <c r="H205" s="1148"/>
      <c r="I205" s="1148"/>
      <c r="J205" s="1148"/>
      <c r="K205" s="1148"/>
      <c r="L205" s="1148"/>
      <c r="M205" s="1148"/>
      <c r="N205" s="1148"/>
      <c r="O205" s="1148"/>
      <c r="P205" s="1148"/>
      <c r="Q205" s="1148"/>
      <c r="R205" s="1148"/>
      <c r="S205" s="1148"/>
      <c r="T205" s="1148"/>
      <c r="U205" s="1148"/>
      <c r="V205" s="1148"/>
      <c r="W205" s="1148"/>
      <c r="X205" s="1148"/>
      <c r="Y205" s="1148"/>
      <c r="Z205" s="1148"/>
      <c r="AA205" s="1148"/>
      <c r="AB205" s="1148"/>
      <c r="AC205" s="1148"/>
      <c r="AD205" s="1148"/>
      <c r="AE205" s="1148"/>
      <c r="AF205" s="1149"/>
      <c r="AG205" s="472"/>
      <c r="AH205" s="471"/>
      <c r="AI205" s="468"/>
      <c r="AJ205" s="467"/>
      <c r="AK205" s="466"/>
      <c r="AL205" s="466"/>
      <c r="AM205" s="470"/>
      <c r="AN205" s="465"/>
    </row>
    <row r="206" spans="1:40" ht="13.15" customHeight="1" x14ac:dyDescent="0.35">
      <c r="A206" s="1147"/>
      <c r="B206" s="1148"/>
      <c r="C206" s="1148"/>
      <c r="D206" s="1148"/>
      <c r="E206" s="1148"/>
      <c r="F206" s="1148"/>
      <c r="G206" s="1148"/>
      <c r="H206" s="1148"/>
      <c r="I206" s="1148"/>
      <c r="J206" s="1148"/>
      <c r="K206" s="1148"/>
      <c r="L206" s="1148"/>
      <c r="M206" s="1148"/>
      <c r="N206" s="1148"/>
      <c r="O206" s="1148"/>
      <c r="P206" s="1148"/>
      <c r="Q206" s="1148"/>
      <c r="R206" s="1148"/>
      <c r="S206" s="1148"/>
      <c r="T206" s="1148"/>
      <c r="U206" s="1148"/>
      <c r="V206" s="1148"/>
      <c r="W206" s="1148"/>
      <c r="X206" s="1148"/>
      <c r="Y206" s="1148"/>
      <c r="Z206" s="1148"/>
      <c r="AA206" s="1148"/>
      <c r="AB206" s="1148"/>
      <c r="AC206" s="1148"/>
      <c r="AD206" s="1148"/>
      <c r="AE206" s="1148"/>
      <c r="AF206" s="1149"/>
      <c r="AG206" s="472"/>
      <c r="AH206" s="471"/>
      <c r="AI206" s="468"/>
      <c r="AJ206" s="467"/>
      <c r="AK206" s="466"/>
      <c r="AL206" s="466"/>
      <c r="AM206" s="470"/>
      <c r="AN206" s="465"/>
    </row>
    <row r="207" spans="1:40" ht="13.15" customHeight="1" x14ac:dyDescent="0.35">
      <c r="A207" s="1147"/>
      <c r="B207" s="1148"/>
      <c r="C207" s="1148"/>
      <c r="D207" s="1148"/>
      <c r="E207" s="1148"/>
      <c r="F207" s="1148"/>
      <c r="G207" s="1148"/>
      <c r="H207" s="1148"/>
      <c r="I207" s="1148"/>
      <c r="J207" s="1148"/>
      <c r="K207" s="1148"/>
      <c r="L207" s="1148"/>
      <c r="M207" s="1148"/>
      <c r="N207" s="1148"/>
      <c r="O207" s="1148"/>
      <c r="P207" s="1148"/>
      <c r="Q207" s="1148"/>
      <c r="R207" s="1148"/>
      <c r="S207" s="1148"/>
      <c r="T207" s="1148"/>
      <c r="U207" s="1148"/>
      <c r="V207" s="1148"/>
      <c r="W207" s="1148"/>
      <c r="X207" s="1148"/>
      <c r="Y207" s="1148"/>
      <c r="Z207" s="1148"/>
      <c r="AA207" s="1148"/>
      <c r="AB207" s="1148"/>
      <c r="AC207" s="1148"/>
      <c r="AD207" s="1148"/>
      <c r="AE207" s="1148"/>
      <c r="AF207" s="1149"/>
      <c r="AG207" s="472"/>
      <c r="AH207" s="471"/>
      <c r="AI207" s="468"/>
      <c r="AJ207" s="467"/>
      <c r="AK207" s="466"/>
      <c r="AL207" s="466"/>
      <c r="AM207" s="470"/>
      <c r="AN207" s="465"/>
    </row>
    <row r="208" spans="1:40" ht="13.15" customHeight="1" x14ac:dyDescent="0.35">
      <c r="A208" s="1147"/>
      <c r="B208" s="1148"/>
      <c r="C208" s="1148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8"/>
      <c r="AD208" s="1148"/>
      <c r="AE208" s="1148"/>
      <c r="AF208" s="1149"/>
      <c r="AG208" s="472"/>
      <c r="AH208" s="471"/>
      <c r="AI208" s="468"/>
      <c r="AJ208" s="467"/>
      <c r="AK208" s="466"/>
      <c r="AL208" s="466"/>
      <c r="AM208" s="470"/>
      <c r="AN208" s="465"/>
    </row>
    <row r="209" spans="1:40" ht="13.15" customHeight="1" x14ac:dyDescent="0.35">
      <c r="A209" s="1147"/>
      <c r="B209" s="1148"/>
      <c r="C209" s="1148"/>
      <c r="D209" s="1148"/>
      <c r="E209" s="1148"/>
      <c r="F209" s="1148"/>
      <c r="G209" s="1148"/>
      <c r="H209" s="1148"/>
      <c r="I209" s="1148"/>
      <c r="J209" s="1148"/>
      <c r="K209" s="1148"/>
      <c r="L209" s="1148"/>
      <c r="M209" s="1148"/>
      <c r="N209" s="1148"/>
      <c r="O209" s="1148"/>
      <c r="P209" s="1148"/>
      <c r="Q209" s="1148"/>
      <c r="R209" s="1148"/>
      <c r="S209" s="1148"/>
      <c r="T209" s="1148"/>
      <c r="U209" s="1148"/>
      <c r="V209" s="1148"/>
      <c r="W209" s="1148"/>
      <c r="X209" s="1148"/>
      <c r="Y209" s="1148"/>
      <c r="Z209" s="1148"/>
      <c r="AA209" s="1148"/>
      <c r="AB209" s="1148"/>
      <c r="AC209" s="1148"/>
      <c r="AD209" s="1148"/>
      <c r="AE209" s="1148"/>
      <c r="AF209" s="1149"/>
      <c r="AG209" s="472"/>
      <c r="AH209" s="471"/>
      <c r="AI209" s="468"/>
      <c r="AJ209" s="467"/>
      <c r="AK209" s="466"/>
      <c r="AL209" s="466"/>
      <c r="AM209" s="470"/>
      <c r="AN209" s="465"/>
    </row>
    <row r="210" spans="1:40" ht="13.15" customHeight="1" x14ac:dyDescent="0.35">
      <c r="A210" s="1147"/>
      <c r="B210" s="1148"/>
      <c r="C210" s="1148"/>
      <c r="D210" s="1148"/>
      <c r="E210" s="1148"/>
      <c r="F210" s="1148"/>
      <c r="G210" s="1148"/>
      <c r="H210" s="1148"/>
      <c r="I210" s="1148"/>
      <c r="J210" s="1148"/>
      <c r="K210" s="1148"/>
      <c r="L210" s="1148"/>
      <c r="M210" s="1148"/>
      <c r="N210" s="1148"/>
      <c r="O210" s="1148"/>
      <c r="P210" s="1148"/>
      <c r="Q210" s="1148"/>
      <c r="R210" s="1148"/>
      <c r="S210" s="1148"/>
      <c r="T210" s="1148"/>
      <c r="U210" s="1148"/>
      <c r="V210" s="1148"/>
      <c r="W210" s="1148"/>
      <c r="X210" s="1148"/>
      <c r="Y210" s="1148"/>
      <c r="Z210" s="1148"/>
      <c r="AA210" s="1148"/>
      <c r="AB210" s="1148"/>
      <c r="AC210" s="1148"/>
      <c r="AD210" s="1148"/>
      <c r="AE210" s="1148"/>
      <c r="AF210" s="1149"/>
      <c r="AG210" s="472"/>
      <c r="AH210" s="471"/>
      <c r="AI210" s="468"/>
      <c r="AJ210" s="467"/>
      <c r="AK210" s="466"/>
      <c r="AL210" s="466"/>
      <c r="AM210" s="470"/>
      <c r="AN210" s="465"/>
    </row>
    <row r="211" spans="1:40" ht="13.15" customHeight="1" x14ac:dyDescent="0.35">
      <c r="A211" s="1147"/>
      <c r="B211" s="1148"/>
      <c r="C211" s="1148"/>
      <c r="D211" s="1148"/>
      <c r="E211" s="1148"/>
      <c r="F211" s="1148"/>
      <c r="G211" s="1148"/>
      <c r="H211" s="1148"/>
      <c r="I211" s="1148"/>
      <c r="J211" s="1148"/>
      <c r="K211" s="1148"/>
      <c r="L211" s="1148"/>
      <c r="M211" s="1148"/>
      <c r="N211" s="1148"/>
      <c r="O211" s="1148"/>
      <c r="P211" s="1148"/>
      <c r="Q211" s="1148"/>
      <c r="R211" s="1148"/>
      <c r="S211" s="1148"/>
      <c r="T211" s="1148"/>
      <c r="U211" s="1148"/>
      <c r="V211" s="1148"/>
      <c r="W211" s="1148"/>
      <c r="X211" s="1148"/>
      <c r="Y211" s="1148"/>
      <c r="Z211" s="1148"/>
      <c r="AA211" s="1148"/>
      <c r="AB211" s="1148"/>
      <c r="AC211" s="1148"/>
      <c r="AD211" s="1148"/>
      <c r="AE211" s="1148"/>
      <c r="AF211" s="1149"/>
      <c r="AG211" s="472"/>
      <c r="AH211" s="471"/>
      <c r="AI211" s="468"/>
      <c r="AJ211" s="467"/>
      <c r="AK211" s="466"/>
      <c r="AL211" s="466"/>
      <c r="AM211" s="470"/>
      <c r="AN211" s="465"/>
    </row>
    <row r="212" spans="1:40" ht="13.15" customHeight="1" x14ac:dyDescent="0.35">
      <c r="A212" s="1147"/>
      <c r="B212" s="1148"/>
      <c r="C212" s="1148"/>
      <c r="D212" s="1148"/>
      <c r="E212" s="1148"/>
      <c r="F212" s="1148"/>
      <c r="G212" s="1148"/>
      <c r="H212" s="1148"/>
      <c r="I212" s="1148"/>
      <c r="J212" s="1148"/>
      <c r="K212" s="1148"/>
      <c r="L212" s="1148"/>
      <c r="M212" s="1148"/>
      <c r="N212" s="1148"/>
      <c r="O212" s="1148"/>
      <c r="P212" s="1148"/>
      <c r="Q212" s="1148"/>
      <c r="R212" s="1148"/>
      <c r="S212" s="1148"/>
      <c r="T212" s="1148"/>
      <c r="U212" s="1148"/>
      <c r="V212" s="1148"/>
      <c r="W212" s="1148"/>
      <c r="X212" s="1148"/>
      <c r="Y212" s="1148"/>
      <c r="Z212" s="1148"/>
      <c r="AA212" s="1148"/>
      <c r="AB212" s="1148"/>
      <c r="AC212" s="1148"/>
      <c r="AD212" s="1148"/>
      <c r="AE212" s="1148"/>
      <c r="AF212" s="1149"/>
      <c r="AG212" s="472"/>
      <c r="AH212" s="471"/>
      <c r="AI212" s="468"/>
      <c r="AJ212" s="467"/>
      <c r="AK212" s="466"/>
      <c r="AL212" s="466"/>
      <c r="AM212" s="470"/>
      <c r="AN212" s="465"/>
    </row>
    <row r="213" spans="1:40" ht="13.15" customHeight="1" x14ac:dyDescent="0.35">
      <c r="A213" s="1147"/>
      <c r="B213" s="1148"/>
      <c r="C213" s="1148"/>
      <c r="D213" s="1148"/>
      <c r="E213" s="1148"/>
      <c r="F213" s="1148"/>
      <c r="G213" s="1148"/>
      <c r="H213" s="1148"/>
      <c r="I213" s="1148"/>
      <c r="J213" s="1148"/>
      <c r="K213" s="1148"/>
      <c r="L213" s="1148"/>
      <c r="M213" s="1148"/>
      <c r="N213" s="1148"/>
      <c r="O213" s="1148"/>
      <c r="P213" s="1148"/>
      <c r="Q213" s="1148"/>
      <c r="R213" s="1148"/>
      <c r="S213" s="1148"/>
      <c r="T213" s="1148"/>
      <c r="U213" s="1148"/>
      <c r="V213" s="1148"/>
      <c r="W213" s="1148"/>
      <c r="X213" s="1148"/>
      <c r="Y213" s="1148"/>
      <c r="Z213" s="1148"/>
      <c r="AA213" s="1148"/>
      <c r="AB213" s="1148"/>
      <c r="AC213" s="1148"/>
      <c r="AD213" s="1148"/>
      <c r="AE213" s="1148"/>
      <c r="AF213" s="1149"/>
      <c r="AG213" s="472"/>
      <c r="AH213" s="471"/>
      <c r="AI213" s="468"/>
      <c r="AJ213" s="467"/>
      <c r="AK213" s="466"/>
      <c r="AL213" s="466"/>
      <c r="AM213" s="470"/>
      <c r="AN213" s="465"/>
    </row>
    <row r="214" spans="1:40" ht="13.15" customHeight="1" x14ac:dyDescent="0.35">
      <c r="A214" s="1147"/>
      <c r="B214" s="1148"/>
      <c r="C214" s="1148"/>
      <c r="D214" s="1148"/>
      <c r="E214" s="1148"/>
      <c r="F214" s="1148"/>
      <c r="G214" s="1148"/>
      <c r="H214" s="1148"/>
      <c r="I214" s="1148"/>
      <c r="J214" s="1148"/>
      <c r="K214" s="1148"/>
      <c r="L214" s="1148"/>
      <c r="M214" s="1148"/>
      <c r="N214" s="1148"/>
      <c r="O214" s="1148"/>
      <c r="P214" s="1148"/>
      <c r="Q214" s="1148"/>
      <c r="R214" s="1148"/>
      <c r="S214" s="1148"/>
      <c r="T214" s="1148"/>
      <c r="U214" s="1148"/>
      <c r="V214" s="1148"/>
      <c r="W214" s="1148"/>
      <c r="X214" s="1148"/>
      <c r="Y214" s="1148"/>
      <c r="Z214" s="1148"/>
      <c r="AA214" s="1148"/>
      <c r="AB214" s="1148"/>
      <c r="AC214" s="1148"/>
      <c r="AD214" s="1148"/>
      <c r="AE214" s="1148"/>
      <c r="AF214" s="1149"/>
      <c r="AG214" s="472"/>
      <c r="AH214" s="471"/>
      <c r="AI214" s="468"/>
      <c r="AJ214" s="467"/>
      <c r="AK214" s="466"/>
      <c r="AL214" s="466"/>
      <c r="AM214" s="470"/>
      <c r="AN214" s="465"/>
    </row>
    <row r="215" spans="1:40" ht="13.15" customHeight="1" x14ac:dyDescent="0.35">
      <c r="A215" s="1147"/>
      <c r="B215" s="1148"/>
      <c r="C215" s="1148"/>
      <c r="D215" s="1148"/>
      <c r="E215" s="1148"/>
      <c r="F215" s="1148"/>
      <c r="G215" s="1148"/>
      <c r="H215" s="1148"/>
      <c r="I215" s="1148"/>
      <c r="J215" s="1148"/>
      <c r="K215" s="1148"/>
      <c r="L215" s="1148"/>
      <c r="M215" s="1148"/>
      <c r="N215" s="1148"/>
      <c r="O215" s="1148"/>
      <c r="P215" s="1148"/>
      <c r="Q215" s="1148"/>
      <c r="R215" s="1148"/>
      <c r="S215" s="1148"/>
      <c r="T215" s="1148"/>
      <c r="U215" s="1148"/>
      <c r="V215" s="1148"/>
      <c r="W215" s="1148"/>
      <c r="X215" s="1148"/>
      <c r="Y215" s="1148"/>
      <c r="Z215" s="1148"/>
      <c r="AA215" s="1148"/>
      <c r="AB215" s="1148"/>
      <c r="AC215" s="1148"/>
      <c r="AD215" s="1148"/>
      <c r="AE215" s="1148"/>
      <c r="AF215" s="1149"/>
      <c r="AG215" s="472"/>
      <c r="AH215" s="471"/>
      <c r="AI215" s="468"/>
      <c r="AJ215" s="467"/>
      <c r="AK215" s="466"/>
      <c r="AL215" s="466"/>
      <c r="AM215" s="470"/>
      <c r="AN215" s="465"/>
    </row>
    <row r="216" spans="1:40" ht="13.15" customHeight="1" x14ac:dyDescent="0.35">
      <c r="A216" s="1147"/>
      <c r="B216" s="1148"/>
      <c r="C216" s="1148"/>
      <c r="D216" s="1148"/>
      <c r="E216" s="1148"/>
      <c r="F216" s="1148"/>
      <c r="G216" s="1148"/>
      <c r="H216" s="1148"/>
      <c r="I216" s="1148"/>
      <c r="J216" s="1148"/>
      <c r="K216" s="1148"/>
      <c r="L216" s="1148"/>
      <c r="M216" s="1148"/>
      <c r="N216" s="1148"/>
      <c r="O216" s="1148"/>
      <c r="P216" s="1148"/>
      <c r="Q216" s="1148"/>
      <c r="R216" s="1148"/>
      <c r="S216" s="1148"/>
      <c r="T216" s="1148"/>
      <c r="U216" s="1148"/>
      <c r="V216" s="1148"/>
      <c r="W216" s="1148"/>
      <c r="X216" s="1148"/>
      <c r="Y216" s="1148"/>
      <c r="Z216" s="1148"/>
      <c r="AA216" s="1148"/>
      <c r="AB216" s="1148"/>
      <c r="AC216" s="1148"/>
      <c r="AD216" s="1148"/>
      <c r="AE216" s="1148"/>
      <c r="AF216" s="1149"/>
      <c r="AG216" s="472"/>
      <c r="AH216" s="471"/>
      <c r="AI216" s="468"/>
      <c r="AJ216" s="467"/>
      <c r="AK216" s="466"/>
      <c r="AL216" s="466"/>
      <c r="AM216" s="470"/>
      <c r="AN216" s="465"/>
    </row>
    <row r="217" spans="1:40" ht="13.15" customHeight="1" x14ac:dyDescent="0.35">
      <c r="A217" s="1147"/>
      <c r="B217" s="1148"/>
      <c r="C217" s="1148"/>
      <c r="D217" s="1148"/>
      <c r="E217" s="1148"/>
      <c r="F217" s="1148"/>
      <c r="G217" s="1148"/>
      <c r="H217" s="1148"/>
      <c r="I217" s="1148"/>
      <c r="J217" s="1148"/>
      <c r="K217" s="1148"/>
      <c r="L217" s="1148"/>
      <c r="M217" s="1148"/>
      <c r="N217" s="1148"/>
      <c r="O217" s="1148"/>
      <c r="P217" s="1148"/>
      <c r="Q217" s="1148"/>
      <c r="R217" s="1148"/>
      <c r="S217" s="1148"/>
      <c r="T217" s="1148"/>
      <c r="U217" s="1148"/>
      <c r="V217" s="1148"/>
      <c r="W217" s="1148"/>
      <c r="X217" s="1148"/>
      <c r="Y217" s="1148"/>
      <c r="Z217" s="1148"/>
      <c r="AA217" s="1148"/>
      <c r="AB217" s="1148"/>
      <c r="AC217" s="1148"/>
      <c r="AD217" s="1148"/>
      <c r="AE217" s="1148"/>
      <c r="AF217" s="1149"/>
      <c r="AG217" s="472"/>
      <c r="AH217" s="471"/>
      <c r="AI217" s="468"/>
      <c r="AJ217" s="467"/>
      <c r="AK217" s="466"/>
      <c r="AL217" s="466"/>
      <c r="AM217" s="470"/>
      <c r="AN217" s="465"/>
    </row>
    <row r="218" spans="1:40" ht="13.15" customHeight="1" x14ac:dyDescent="0.35">
      <c r="A218" s="1147"/>
      <c r="B218" s="1148"/>
      <c r="C218" s="1148"/>
      <c r="D218" s="1148"/>
      <c r="E218" s="1148"/>
      <c r="F218" s="1148"/>
      <c r="G218" s="1148"/>
      <c r="H218" s="1148"/>
      <c r="I218" s="1148"/>
      <c r="J218" s="1148"/>
      <c r="K218" s="1148"/>
      <c r="L218" s="1148"/>
      <c r="M218" s="1148"/>
      <c r="N218" s="1148"/>
      <c r="O218" s="1148"/>
      <c r="P218" s="1148"/>
      <c r="Q218" s="1148"/>
      <c r="R218" s="1148"/>
      <c r="S218" s="1148"/>
      <c r="T218" s="1148"/>
      <c r="U218" s="1148"/>
      <c r="V218" s="1148"/>
      <c r="W218" s="1148"/>
      <c r="X218" s="1148"/>
      <c r="Y218" s="1148"/>
      <c r="Z218" s="1148"/>
      <c r="AA218" s="1148"/>
      <c r="AB218" s="1148"/>
      <c r="AC218" s="1148"/>
      <c r="AD218" s="1148"/>
      <c r="AE218" s="1148"/>
      <c r="AF218" s="1149"/>
      <c r="AG218" s="472"/>
      <c r="AH218" s="471"/>
      <c r="AI218" s="468"/>
      <c r="AJ218" s="467"/>
      <c r="AK218" s="466"/>
      <c r="AL218" s="466"/>
      <c r="AM218" s="470"/>
      <c r="AN218" s="465"/>
    </row>
    <row r="219" spans="1:40" ht="13.15" customHeight="1" x14ac:dyDescent="0.35">
      <c r="A219" s="1147"/>
      <c r="B219" s="1148"/>
      <c r="C219" s="1148"/>
      <c r="D219" s="1148"/>
      <c r="E219" s="1148"/>
      <c r="F219" s="1148"/>
      <c r="G219" s="1148"/>
      <c r="H219" s="1148"/>
      <c r="I219" s="1148"/>
      <c r="J219" s="1148"/>
      <c r="K219" s="1148"/>
      <c r="L219" s="1148"/>
      <c r="M219" s="1148"/>
      <c r="N219" s="1148"/>
      <c r="O219" s="1148"/>
      <c r="P219" s="1148"/>
      <c r="Q219" s="1148"/>
      <c r="R219" s="1148"/>
      <c r="S219" s="1148"/>
      <c r="T219" s="1148"/>
      <c r="U219" s="1148"/>
      <c r="V219" s="1148"/>
      <c r="W219" s="1148"/>
      <c r="X219" s="1148"/>
      <c r="Y219" s="1148"/>
      <c r="Z219" s="1148"/>
      <c r="AA219" s="1148"/>
      <c r="AB219" s="1148"/>
      <c r="AC219" s="1148"/>
      <c r="AD219" s="1148"/>
      <c r="AE219" s="1148"/>
      <c r="AF219" s="1149"/>
      <c r="AG219" s="472"/>
      <c r="AH219" s="471"/>
      <c r="AI219" s="468"/>
      <c r="AJ219" s="467"/>
      <c r="AK219" s="466"/>
      <c r="AL219" s="466"/>
      <c r="AM219" s="470"/>
      <c r="AN219" s="465"/>
    </row>
    <row r="220" spans="1:40" ht="13.15" customHeight="1" x14ac:dyDescent="0.35">
      <c r="A220" s="1147"/>
      <c r="B220" s="1148"/>
      <c r="C220" s="1148"/>
      <c r="D220" s="1148"/>
      <c r="E220" s="1148"/>
      <c r="F220" s="1148"/>
      <c r="G220" s="1148"/>
      <c r="H220" s="1148"/>
      <c r="I220" s="1148"/>
      <c r="J220" s="1148"/>
      <c r="K220" s="1148"/>
      <c r="L220" s="1148"/>
      <c r="M220" s="1148"/>
      <c r="N220" s="1148"/>
      <c r="O220" s="1148"/>
      <c r="P220" s="1148"/>
      <c r="Q220" s="1148"/>
      <c r="R220" s="1148"/>
      <c r="S220" s="1148"/>
      <c r="T220" s="1148"/>
      <c r="U220" s="1148"/>
      <c r="V220" s="1148"/>
      <c r="W220" s="1148"/>
      <c r="X220" s="1148"/>
      <c r="Y220" s="1148"/>
      <c r="Z220" s="1148"/>
      <c r="AA220" s="1148"/>
      <c r="AB220" s="1148"/>
      <c r="AC220" s="1148"/>
      <c r="AD220" s="1148"/>
      <c r="AE220" s="1148"/>
      <c r="AF220" s="1149"/>
      <c r="AG220" s="472"/>
      <c r="AH220" s="471"/>
      <c r="AI220" s="468"/>
      <c r="AJ220" s="467"/>
      <c r="AK220" s="466"/>
      <c r="AL220" s="466"/>
      <c r="AM220" s="470"/>
      <c r="AN220" s="465"/>
    </row>
    <row r="221" spans="1:40" ht="13.15" customHeight="1" x14ac:dyDescent="0.35">
      <c r="A221" s="1147"/>
      <c r="B221" s="1148"/>
      <c r="C221" s="1148"/>
      <c r="D221" s="1148"/>
      <c r="E221" s="1148"/>
      <c r="F221" s="1148"/>
      <c r="G221" s="1148"/>
      <c r="H221" s="1148"/>
      <c r="I221" s="1148"/>
      <c r="J221" s="1148"/>
      <c r="K221" s="1148"/>
      <c r="L221" s="1148"/>
      <c r="M221" s="1148"/>
      <c r="N221" s="1148"/>
      <c r="O221" s="1148"/>
      <c r="P221" s="1148"/>
      <c r="Q221" s="1148"/>
      <c r="R221" s="1148"/>
      <c r="S221" s="1148"/>
      <c r="T221" s="1148"/>
      <c r="U221" s="1148"/>
      <c r="V221" s="1148"/>
      <c r="W221" s="1148"/>
      <c r="X221" s="1148"/>
      <c r="Y221" s="1148"/>
      <c r="Z221" s="1148"/>
      <c r="AA221" s="1148"/>
      <c r="AB221" s="1148"/>
      <c r="AC221" s="1148"/>
      <c r="AD221" s="1148"/>
      <c r="AE221" s="1148"/>
      <c r="AF221" s="1149"/>
      <c r="AG221" s="1166"/>
      <c r="AH221" s="1167"/>
      <c r="AI221" s="468"/>
      <c r="AJ221" s="467"/>
      <c r="AK221" s="466"/>
      <c r="AL221" s="466"/>
      <c r="AM221" s="470"/>
      <c r="AN221" s="465"/>
    </row>
    <row r="222" spans="1:40" ht="13.15" customHeight="1" x14ac:dyDescent="0.35">
      <c r="A222" s="1147"/>
      <c r="B222" s="1148"/>
      <c r="C222" s="1148"/>
      <c r="D222" s="1148"/>
      <c r="E222" s="1148"/>
      <c r="F222" s="1148"/>
      <c r="G222" s="1148"/>
      <c r="H222" s="1148"/>
      <c r="I222" s="1148"/>
      <c r="J222" s="1148"/>
      <c r="K222" s="1148"/>
      <c r="L222" s="1148"/>
      <c r="M222" s="1148"/>
      <c r="N222" s="1148"/>
      <c r="O222" s="1148"/>
      <c r="P222" s="1148"/>
      <c r="Q222" s="1148"/>
      <c r="R222" s="1148"/>
      <c r="S222" s="1148"/>
      <c r="T222" s="1148"/>
      <c r="U222" s="1148"/>
      <c r="V222" s="1148"/>
      <c r="W222" s="1148"/>
      <c r="X222" s="1148"/>
      <c r="Y222" s="1148"/>
      <c r="Z222" s="1148"/>
      <c r="AA222" s="1148"/>
      <c r="AB222" s="1148"/>
      <c r="AC222" s="1148"/>
      <c r="AD222" s="1148"/>
      <c r="AE222" s="1148"/>
      <c r="AF222" s="1149"/>
      <c r="AG222" s="1166"/>
      <c r="AH222" s="1167"/>
      <c r="AI222" s="468"/>
      <c r="AJ222" s="467"/>
      <c r="AK222" s="466"/>
      <c r="AL222" s="466"/>
      <c r="AM222" s="470"/>
      <c r="AN222" s="465"/>
    </row>
    <row r="223" spans="1:40" ht="15.5" x14ac:dyDescent="0.35">
      <c r="A223" s="1147"/>
      <c r="B223" s="1148"/>
      <c r="C223" s="1148"/>
      <c r="D223" s="1148"/>
      <c r="E223" s="1148"/>
      <c r="F223" s="1148"/>
      <c r="G223" s="1148"/>
      <c r="H223" s="1148"/>
      <c r="I223" s="1148"/>
      <c r="J223" s="1148"/>
      <c r="K223" s="1148"/>
      <c r="L223" s="1148"/>
      <c r="M223" s="1148"/>
      <c r="N223" s="1148"/>
      <c r="O223" s="1148"/>
      <c r="P223" s="1148"/>
      <c r="Q223" s="1148"/>
      <c r="R223" s="1148"/>
      <c r="S223" s="1148"/>
      <c r="T223" s="1148"/>
      <c r="U223" s="1148"/>
      <c r="V223" s="1148"/>
      <c r="W223" s="1148"/>
      <c r="X223" s="1148"/>
      <c r="Y223" s="1148"/>
      <c r="Z223" s="1148"/>
      <c r="AA223" s="1148"/>
      <c r="AB223" s="1148"/>
      <c r="AC223" s="1148"/>
      <c r="AD223" s="1148"/>
      <c r="AE223" s="1148"/>
      <c r="AF223" s="1149"/>
      <c r="AG223" s="1302" t="s">
        <v>416</v>
      </c>
      <c r="AH223" s="1303"/>
      <c r="AI223" s="1303"/>
      <c r="AJ223" s="1303"/>
      <c r="AK223" s="1303"/>
      <c r="AL223" s="1303"/>
      <c r="AM223" s="1304"/>
      <c r="AN223" s="461">
        <f>SUM(AN184:AN222)</f>
        <v>42.7</v>
      </c>
    </row>
    <row r="224" spans="1:40" ht="15.5" x14ac:dyDescent="0.35">
      <c r="A224" s="1147"/>
      <c r="B224" s="1148"/>
      <c r="C224" s="1148"/>
      <c r="D224" s="1148"/>
      <c r="E224" s="1148"/>
      <c r="F224" s="1148"/>
      <c r="G224" s="1148"/>
      <c r="H224" s="1148"/>
      <c r="I224" s="1148"/>
      <c r="J224" s="1148"/>
      <c r="K224" s="1148"/>
      <c r="L224" s="1148"/>
      <c r="M224" s="1148"/>
      <c r="N224" s="1148"/>
      <c r="O224" s="1148"/>
      <c r="P224" s="1148"/>
      <c r="Q224" s="1148"/>
      <c r="R224" s="1148"/>
      <c r="S224" s="1148"/>
      <c r="T224" s="1148"/>
      <c r="U224" s="1148"/>
      <c r="V224" s="1148"/>
      <c r="W224" s="1148"/>
      <c r="X224" s="1148"/>
      <c r="Y224" s="1148"/>
      <c r="Z224" s="1148"/>
      <c r="AA224" s="1148"/>
      <c r="AB224" s="1148"/>
      <c r="AC224" s="1148"/>
      <c r="AD224" s="1148"/>
      <c r="AE224" s="1148"/>
      <c r="AF224" s="1149"/>
      <c r="AG224" s="1305"/>
      <c r="AH224" s="1306"/>
      <c r="AI224" s="1306"/>
      <c r="AJ224" s="1306"/>
      <c r="AK224" s="1306"/>
      <c r="AL224" s="1306"/>
      <c r="AM224" s="1307"/>
      <c r="AN224" s="460"/>
    </row>
    <row r="225" spans="1:40" ht="18.5" thickBot="1" x14ac:dyDescent="0.45">
      <c r="A225" s="1150"/>
      <c r="B225" s="1151"/>
      <c r="C225" s="1151"/>
      <c r="D225" s="1151"/>
      <c r="E225" s="1151"/>
      <c r="F225" s="1151"/>
      <c r="G225" s="1151"/>
      <c r="H225" s="1151"/>
      <c r="I225" s="1151"/>
      <c r="J225" s="1151"/>
      <c r="K225" s="1151"/>
      <c r="L225" s="1151"/>
      <c r="M225" s="1151"/>
      <c r="N225" s="1151"/>
      <c r="O225" s="1151"/>
      <c r="P225" s="1151"/>
      <c r="Q225" s="1151"/>
      <c r="R225" s="1151"/>
      <c r="S225" s="1151"/>
      <c r="T225" s="1151"/>
      <c r="U225" s="1151"/>
      <c r="V225" s="1151"/>
      <c r="W225" s="1151"/>
      <c r="X225" s="1151"/>
      <c r="Y225" s="1151"/>
      <c r="Z225" s="1151"/>
      <c r="AA225" s="1151"/>
      <c r="AB225" s="1151"/>
      <c r="AC225" s="1151"/>
      <c r="AD225" s="1151"/>
      <c r="AE225" s="1151"/>
      <c r="AF225" s="1152"/>
      <c r="AG225" s="1308" t="s">
        <v>415</v>
      </c>
      <c r="AH225" s="1309"/>
      <c r="AI225" s="1309"/>
      <c r="AJ225" s="1309"/>
      <c r="AK225" s="1309"/>
      <c r="AL225" s="1309"/>
      <c r="AM225" s="1310"/>
      <c r="AN225" s="459">
        <f>AN223-AN224</f>
        <v>42.7</v>
      </c>
    </row>
    <row r="226" spans="1:40" ht="15.5" x14ac:dyDescent="0.35">
      <c r="A226" s="448"/>
      <c r="B226" s="447"/>
      <c r="H226" s="446"/>
      <c r="S226" s="1319"/>
      <c r="T226" s="1320"/>
      <c r="U226" s="1320"/>
      <c r="V226" s="1320"/>
      <c r="W226" s="1320"/>
      <c r="X226" s="1320"/>
      <c r="Y226" s="1320"/>
      <c r="Z226" s="1320"/>
      <c r="AA226" s="1320"/>
      <c r="AB226" s="1320"/>
      <c r="AC226" s="1320"/>
      <c r="AD226" s="1320"/>
      <c r="AE226" s="1320"/>
      <c r="AF226" s="1320"/>
      <c r="AG226" s="1320"/>
      <c r="AH226" s="1321"/>
      <c r="AI226" s="451"/>
      <c r="AJ226" s="450"/>
      <c r="AK226" s="446"/>
      <c r="AN226" s="449"/>
    </row>
    <row r="227" spans="1:40" ht="15.5" x14ac:dyDescent="0.35">
      <c r="A227" s="448"/>
      <c r="B227" s="447"/>
      <c r="H227" s="446"/>
      <c r="S227" s="1311"/>
      <c r="T227" s="1312"/>
      <c r="U227" s="1312"/>
      <c r="V227" s="1312"/>
      <c r="W227" s="1312"/>
      <c r="X227" s="1312"/>
      <c r="Y227" s="1312"/>
      <c r="Z227" s="1312"/>
      <c r="AA227" s="1312"/>
      <c r="AB227" s="1312"/>
      <c r="AC227" s="1312"/>
      <c r="AD227" s="1312"/>
      <c r="AE227" s="1312"/>
      <c r="AF227" s="1312"/>
      <c r="AG227" s="1312"/>
      <c r="AH227" s="1313"/>
      <c r="AI227" s="451"/>
      <c r="AJ227" s="450"/>
      <c r="AK227" s="446"/>
      <c r="AN227" s="449"/>
    </row>
    <row r="228" spans="1:40" ht="15.5" x14ac:dyDescent="0.35">
      <c r="A228" s="448"/>
      <c r="B228" s="447"/>
      <c r="H228" s="446"/>
      <c r="S228" s="1311"/>
      <c r="T228" s="1312"/>
      <c r="U228" s="1312"/>
      <c r="V228" s="1312"/>
      <c r="W228" s="1312"/>
      <c r="X228" s="1312"/>
      <c r="Y228" s="1312"/>
      <c r="Z228" s="1312"/>
      <c r="AA228" s="1312"/>
      <c r="AB228" s="1312"/>
      <c r="AC228" s="1312"/>
      <c r="AD228" s="1312"/>
      <c r="AE228" s="1312"/>
      <c r="AF228" s="1312"/>
      <c r="AG228" s="1312"/>
      <c r="AH228" s="1313"/>
      <c r="AI228" s="451"/>
      <c r="AJ228" s="450"/>
      <c r="AK228" s="446"/>
      <c r="AN228" s="449"/>
    </row>
    <row r="229" spans="1:40" ht="15.5" x14ac:dyDescent="0.35">
      <c r="A229" s="448"/>
      <c r="B229" s="447"/>
      <c r="H229" s="446"/>
      <c r="S229" s="1311"/>
      <c r="T229" s="1312"/>
      <c r="U229" s="1312"/>
      <c r="V229" s="1312"/>
      <c r="W229" s="1312"/>
      <c r="X229" s="1312"/>
      <c r="Y229" s="1312"/>
      <c r="Z229" s="1312"/>
      <c r="AA229" s="1312"/>
      <c r="AB229" s="1312"/>
      <c r="AC229" s="1312"/>
      <c r="AD229" s="1312"/>
      <c r="AE229" s="1312"/>
      <c r="AF229" s="1312"/>
      <c r="AG229" s="1312"/>
      <c r="AH229" s="1313"/>
      <c r="AI229" s="451"/>
      <c r="AJ229" s="450"/>
      <c r="AK229" s="446"/>
      <c r="AN229" s="449"/>
    </row>
    <row r="230" spans="1:40" ht="15.5" x14ac:dyDescent="0.35">
      <c r="A230" s="448"/>
      <c r="B230" s="447"/>
      <c r="H230" s="446"/>
      <c r="S230" s="1311"/>
      <c r="T230" s="1312"/>
      <c r="U230" s="1312"/>
      <c r="V230" s="1312"/>
      <c r="W230" s="1312"/>
      <c r="X230" s="1312"/>
      <c r="Y230" s="1312"/>
      <c r="Z230" s="1312"/>
      <c r="AA230" s="1312"/>
      <c r="AB230" s="1312"/>
      <c r="AC230" s="1312"/>
      <c r="AD230" s="1312"/>
      <c r="AE230" s="1312"/>
      <c r="AF230" s="1312"/>
      <c r="AG230" s="1312"/>
      <c r="AH230" s="1313"/>
      <c r="AI230" s="1173" t="s">
        <v>541</v>
      </c>
      <c r="AJ230" s="1174"/>
      <c r="AK230" s="1174"/>
      <c r="AL230" s="1174"/>
      <c r="AM230" s="1174"/>
      <c r="AN230" s="1175"/>
    </row>
    <row r="231" spans="1:40" ht="13" x14ac:dyDescent="0.3">
      <c r="A231" s="1176"/>
      <c r="B231" s="1177"/>
      <c r="C231" s="1177"/>
      <c r="D231" s="1177"/>
      <c r="E231" s="1177"/>
      <c r="F231" s="1177"/>
      <c r="G231" s="1177"/>
      <c r="H231" s="1177"/>
      <c r="I231" s="1177"/>
      <c r="J231" s="1177"/>
      <c r="K231" s="1177"/>
      <c r="L231" s="1177"/>
      <c r="M231" s="1177"/>
      <c r="N231" s="1177"/>
      <c r="O231" s="1177"/>
      <c r="P231" s="1177"/>
      <c r="Q231" s="1177"/>
      <c r="R231" s="1178"/>
      <c r="S231" s="1311"/>
      <c r="T231" s="1312"/>
      <c r="U231" s="1312"/>
      <c r="V231" s="1312"/>
      <c r="W231" s="1312"/>
      <c r="X231" s="1312"/>
      <c r="Y231" s="1312"/>
      <c r="Z231" s="1312"/>
      <c r="AA231" s="1312"/>
      <c r="AB231" s="1312"/>
      <c r="AC231" s="1312"/>
      <c r="AD231" s="1312"/>
      <c r="AE231" s="1312"/>
      <c r="AF231" s="1312"/>
      <c r="AG231" s="1312"/>
      <c r="AH231" s="1313"/>
      <c r="AI231" s="1173" t="s">
        <v>542</v>
      </c>
      <c r="AJ231" s="1174"/>
      <c r="AK231" s="1174"/>
      <c r="AL231" s="1174"/>
      <c r="AM231" s="1174"/>
      <c r="AN231" s="1175"/>
    </row>
    <row r="232" spans="1:40" ht="13" x14ac:dyDescent="0.3">
      <c r="A232" s="1176"/>
      <c r="B232" s="1177"/>
      <c r="C232" s="1177"/>
      <c r="D232" s="1177"/>
      <c r="E232" s="1177"/>
      <c r="F232" s="1177"/>
      <c r="G232" s="1177"/>
      <c r="H232" s="1177"/>
      <c r="I232" s="1177"/>
      <c r="J232" s="1177"/>
      <c r="K232" s="1177"/>
      <c r="L232" s="1177"/>
      <c r="M232" s="1177"/>
      <c r="N232" s="1177"/>
      <c r="O232" s="1177"/>
      <c r="P232" s="1177"/>
      <c r="Q232" s="1177"/>
      <c r="R232" s="1178"/>
      <c r="S232" s="1311"/>
      <c r="T232" s="1312"/>
      <c r="U232" s="1312"/>
      <c r="V232" s="1312"/>
      <c r="W232" s="1312"/>
      <c r="X232" s="1312"/>
      <c r="Y232" s="1312"/>
      <c r="Z232" s="1312"/>
      <c r="AA232" s="1312"/>
      <c r="AB232" s="1312"/>
      <c r="AC232" s="1312"/>
      <c r="AD232" s="1312"/>
      <c r="AE232" s="1312"/>
      <c r="AF232" s="1312"/>
      <c r="AG232" s="1312"/>
      <c r="AH232" s="1313"/>
      <c r="AI232" s="1173" t="s">
        <v>543</v>
      </c>
      <c r="AJ232" s="1174"/>
      <c r="AK232" s="1174"/>
      <c r="AL232" s="1174"/>
      <c r="AM232" s="1174"/>
      <c r="AN232" s="1175"/>
    </row>
    <row r="233" spans="1:40" ht="13.5" thickBot="1" x14ac:dyDescent="0.35">
      <c r="A233" s="1179"/>
      <c r="B233" s="1180"/>
      <c r="C233" s="1180"/>
      <c r="D233" s="1180"/>
      <c r="E233" s="1180"/>
      <c r="F233" s="1180"/>
      <c r="G233" s="1180"/>
      <c r="H233" s="1180"/>
      <c r="I233" s="1180"/>
      <c r="J233" s="1180"/>
      <c r="K233" s="1180"/>
      <c r="L233" s="1180"/>
      <c r="M233" s="1180"/>
      <c r="N233" s="1180"/>
      <c r="O233" s="1180"/>
      <c r="P233" s="1180"/>
      <c r="Q233" s="1180"/>
      <c r="R233" s="1181"/>
      <c r="S233" s="1314"/>
      <c r="T233" s="1315"/>
      <c r="U233" s="1315"/>
      <c r="V233" s="1315"/>
      <c r="W233" s="1315"/>
      <c r="X233" s="1315"/>
      <c r="Y233" s="1315"/>
      <c r="Z233" s="1315"/>
      <c r="AA233" s="1315"/>
      <c r="AB233" s="1315"/>
      <c r="AC233" s="1315"/>
      <c r="AD233" s="1315"/>
      <c r="AE233" s="1315"/>
      <c r="AF233" s="1315"/>
      <c r="AG233" s="1315"/>
      <c r="AH233" s="1316"/>
      <c r="AI233" s="1182"/>
      <c r="AJ233" s="1183"/>
      <c r="AK233" s="1183"/>
      <c r="AL233" s="1183"/>
      <c r="AM233" s="1183"/>
      <c r="AN233" s="1184"/>
    </row>
    <row r="234" spans="1:40" ht="23" x14ac:dyDescent="0.5">
      <c r="A234" s="1202"/>
      <c r="B234" s="1203"/>
      <c r="C234" s="1203"/>
      <c r="D234" s="1203"/>
      <c r="E234" s="1203"/>
      <c r="F234" s="1203"/>
      <c r="G234" s="1203"/>
      <c r="H234" s="1204"/>
      <c r="I234" s="1208" t="s">
        <v>443</v>
      </c>
      <c r="J234" s="1209"/>
      <c r="K234" s="1209"/>
      <c r="L234" s="1209"/>
      <c r="M234" s="1209"/>
      <c r="N234" s="1209"/>
      <c r="O234" s="1209"/>
      <c r="P234" s="1209"/>
      <c r="Q234" s="1209"/>
      <c r="R234" s="1209"/>
      <c r="S234" s="1209"/>
      <c r="T234" s="1209"/>
      <c r="U234" s="1209"/>
      <c r="V234" s="1209"/>
      <c r="W234" s="1209"/>
      <c r="X234" s="1209"/>
      <c r="Y234" s="1209"/>
      <c r="Z234" s="1209"/>
      <c r="AA234" s="1209"/>
      <c r="AB234" s="1209"/>
      <c r="AC234" s="1209"/>
      <c r="AD234" s="1209"/>
      <c r="AE234" s="1209"/>
      <c r="AF234" s="1209"/>
      <c r="AG234" s="1209"/>
      <c r="AH234" s="1209"/>
      <c r="AI234" s="1209"/>
      <c r="AJ234" s="1209"/>
      <c r="AK234" s="1210"/>
      <c r="AL234" s="1214" t="s">
        <v>442</v>
      </c>
      <c r="AM234" s="1215"/>
      <c r="AN234" s="1216"/>
    </row>
    <row r="235" spans="1:40" ht="23" x14ac:dyDescent="0.5">
      <c r="A235" s="1205"/>
      <c r="B235" s="1206"/>
      <c r="C235" s="1206"/>
      <c r="D235" s="1206"/>
      <c r="E235" s="1206"/>
      <c r="F235" s="1206"/>
      <c r="G235" s="1206"/>
      <c r="H235" s="1207"/>
      <c r="I235" s="1211"/>
      <c r="J235" s="1212"/>
      <c r="K235" s="1212"/>
      <c r="L235" s="1212"/>
      <c r="M235" s="1212"/>
      <c r="N235" s="1212"/>
      <c r="O235" s="1212"/>
      <c r="P235" s="1212"/>
      <c r="Q235" s="1212"/>
      <c r="R235" s="1212"/>
      <c r="S235" s="1212"/>
      <c r="T235" s="1212"/>
      <c r="U235" s="1212"/>
      <c r="V235" s="1212"/>
      <c r="W235" s="1212"/>
      <c r="X235" s="1212"/>
      <c r="Y235" s="1212"/>
      <c r="Z235" s="1212"/>
      <c r="AA235" s="1212"/>
      <c r="AB235" s="1212"/>
      <c r="AC235" s="1212"/>
      <c r="AD235" s="1212"/>
      <c r="AE235" s="1212"/>
      <c r="AF235" s="1212"/>
      <c r="AG235" s="1212"/>
      <c r="AH235" s="1212"/>
      <c r="AI235" s="1212"/>
      <c r="AJ235" s="1212"/>
      <c r="AK235" s="1213"/>
      <c r="AL235" s="1223" t="s">
        <v>441</v>
      </c>
      <c r="AM235" s="1224"/>
      <c r="AN235" s="1225"/>
    </row>
    <row r="236" spans="1:40" ht="23" x14ac:dyDescent="0.5">
      <c r="A236" s="1275"/>
      <c r="B236" s="1276"/>
      <c r="C236" s="1276"/>
      <c r="D236" s="1276"/>
      <c r="E236" s="1276"/>
      <c r="F236" s="1276"/>
      <c r="G236" s="1276"/>
      <c r="H236" s="1277"/>
      <c r="I236" s="1278" t="s">
        <v>440</v>
      </c>
      <c r="J236" s="1279"/>
      <c r="K236" s="1279"/>
      <c r="L236" s="1279"/>
      <c r="M236" s="1279"/>
      <c r="N236" s="1279"/>
      <c r="O236" s="1279"/>
      <c r="P236" s="1279"/>
      <c r="Q236" s="1279"/>
      <c r="R236" s="1279"/>
      <c r="S236" s="1279"/>
      <c r="T236" s="1279"/>
      <c r="U236" s="1279"/>
      <c r="V236" s="1279"/>
      <c r="W236" s="1279"/>
      <c r="X236" s="1279"/>
      <c r="Y236" s="1279"/>
      <c r="Z236" s="1279"/>
      <c r="AA236" s="1279"/>
      <c r="AB236" s="1279"/>
      <c r="AC236" s="1279"/>
      <c r="AD236" s="1279"/>
      <c r="AE236" s="1279"/>
      <c r="AF236" s="1279"/>
      <c r="AG236" s="1279"/>
      <c r="AH236" s="1279"/>
      <c r="AI236" s="1279"/>
      <c r="AJ236" s="1279"/>
      <c r="AK236" s="1280"/>
      <c r="AL236" s="1223" t="s">
        <v>439</v>
      </c>
      <c r="AM236" s="1224"/>
      <c r="AN236" s="1225"/>
    </row>
    <row r="237" spans="1:40" ht="14" x14ac:dyDescent="0.25">
      <c r="A237" s="1226" t="s">
        <v>438</v>
      </c>
      <c r="B237" s="1227"/>
      <c r="C237" s="1227"/>
      <c r="D237" s="1227"/>
      <c r="E237" s="1227"/>
      <c r="F237" s="1227" t="s">
        <v>437</v>
      </c>
      <c r="G237" s="1227"/>
      <c r="H237" s="1230">
        <v>15</v>
      </c>
      <c r="I237" s="1230"/>
      <c r="J237" s="1227" t="s">
        <v>436</v>
      </c>
      <c r="K237" s="1227"/>
      <c r="L237" s="1230">
        <v>6</v>
      </c>
      <c r="M237" s="1230"/>
      <c r="N237" s="1227" t="s">
        <v>8</v>
      </c>
      <c r="O237" s="1227"/>
      <c r="P237" s="1230">
        <v>2025</v>
      </c>
      <c r="Q237" s="1230"/>
      <c r="R237" s="482"/>
      <c r="S237" s="482"/>
      <c r="T237" s="482"/>
      <c r="U237" s="1227" t="s">
        <v>435</v>
      </c>
      <c r="V237" s="1227"/>
      <c r="W237" s="1227"/>
      <c r="X237" s="1227"/>
      <c r="Y237" s="1227"/>
      <c r="Z237" s="1231"/>
      <c r="AA237" s="1231"/>
      <c r="AB237" s="1231"/>
      <c r="AC237" s="1231"/>
      <c r="AD237" s="1231"/>
      <c r="AE237" s="1231"/>
      <c r="AF237" s="1231"/>
      <c r="AG237" s="1227" t="s">
        <v>434</v>
      </c>
      <c r="AH237" s="1227"/>
      <c r="AI237" s="1227"/>
      <c r="AJ237" s="1142" t="s">
        <v>541</v>
      </c>
      <c r="AK237" s="1142"/>
      <c r="AL237" s="1142"/>
      <c r="AM237" s="1142"/>
      <c r="AN237" s="1143"/>
    </row>
    <row r="238" spans="1:40" ht="17.649999999999999" customHeight="1" x14ac:dyDescent="0.25">
      <c r="A238" s="1232" t="s">
        <v>433</v>
      </c>
      <c r="B238" s="1233"/>
      <c r="C238" s="1233"/>
      <c r="D238" s="1233"/>
      <c r="E238" s="1233"/>
      <c r="F238" s="1233"/>
      <c r="G238" s="1233"/>
      <c r="H238" s="1233"/>
      <c r="I238" s="1234" t="s">
        <v>540</v>
      </c>
      <c r="J238" s="1235"/>
      <c r="K238" s="1235"/>
      <c r="L238" s="1235"/>
      <c r="M238" s="1235"/>
      <c r="N238" s="1235"/>
      <c r="O238" s="1235"/>
      <c r="P238" s="1235"/>
      <c r="Q238" s="1235"/>
      <c r="R238" s="1235"/>
      <c r="S238" s="1235"/>
      <c r="T238" s="1235"/>
      <c r="U238" s="1235"/>
      <c r="V238" s="1235"/>
      <c r="W238" s="1235"/>
      <c r="X238" s="1235"/>
      <c r="Y238" s="1235"/>
      <c r="Z238" s="1235"/>
      <c r="AA238" s="1235"/>
      <c r="AB238" s="1235"/>
      <c r="AC238" s="1235"/>
      <c r="AD238" s="1235"/>
      <c r="AE238" s="1235"/>
      <c r="AF238" s="1235"/>
      <c r="AG238" s="1235"/>
      <c r="AH238" s="1235"/>
      <c r="AI238" s="1235"/>
      <c r="AJ238" s="1235"/>
      <c r="AK238" s="1235"/>
      <c r="AL238" s="1235"/>
      <c r="AM238" s="1235"/>
      <c r="AN238" s="1236"/>
    </row>
    <row r="239" spans="1:40" ht="20" x14ac:dyDescent="0.4">
      <c r="A239" s="1262" t="s">
        <v>432</v>
      </c>
      <c r="B239" s="1239"/>
      <c r="C239" s="1239"/>
      <c r="D239" s="1239"/>
      <c r="E239" s="1239"/>
      <c r="F239" s="1239"/>
      <c r="G239" s="1239"/>
      <c r="H239" s="1240"/>
      <c r="I239" s="1263"/>
      <c r="J239" s="1264"/>
      <c r="K239" s="1264"/>
      <c r="L239" s="1264"/>
      <c r="M239" s="1264"/>
      <c r="N239" s="1264"/>
      <c r="O239" s="1264"/>
      <c r="P239" s="1264"/>
      <c r="Q239" s="1264"/>
      <c r="R239" s="1264"/>
      <c r="S239" s="1264"/>
      <c r="T239" s="1264"/>
      <c r="U239" s="1264"/>
      <c r="V239" s="1264"/>
      <c r="W239" s="1264"/>
      <c r="X239" s="1264"/>
      <c r="Y239" s="1264"/>
      <c r="Z239" s="1264"/>
      <c r="AA239" s="1264"/>
      <c r="AB239" s="1264"/>
      <c r="AC239" s="1264"/>
      <c r="AD239" s="1265"/>
      <c r="AE239" s="1238" t="s">
        <v>429</v>
      </c>
      <c r="AF239" s="1239"/>
      <c r="AG239" s="1239"/>
      <c r="AH239" s="1240"/>
      <c r="AI239" s="484"/>
      <c r="AJ239" s="1241" t="s">
        <v>431</v>
      </c>
      <c r="AK239" s="1242"/>
      <c r="AL239" s="1243"/>
      <c r="AM239" s="1266"/>
      <c r="AN239" s="1267"/>
    </row>
    <row r="240" spans="1:40" ht="20" x14ac:dyDescent="0.4">
      <c r="A240" s="1262" t="s">
        <v>430</v>
      </c>
      <c r="B240" s="1239"/>
      <c r="C240" s="1239"/>
      <c r="D240" s="1239"/>
      <c r="E240" s="1239"/>
      <c r="F240" s="1239"/>
      <c r="G240" s="1239"/>
      <c r="H240" s="1240"/>
      <c r="I240" s="1263"/>
      <c r="J240" s="1264"/>
      <c r="K240" s="1264"/>
      <c r="L240" s="1264"/>
      <c r="M240" s="1264"/>
      <c r="N240" s="1264"/>
      <c r="O240" s="1264"/>
      <c r="P240" s="1264"/>
      <c r="Q240" s="1264"/>
      <c r="R240" s="1264"/>
      <c r="S240" s="1264"/>
      <c r="T240" s="1264"/>
      <c r="U240" s="1264"/>
      <c r="V240" s="1264"/>
      <c r="W240" s="1264"/>
      <c r="X240" s="1264"/>
      <c r="Y240" s="1264"/>
      <c r="Z240" s="1264"/>
      <c r="AA240" s="1264"/>
      <c r="AB240" s="1264"/>
      <c r="AC240" s="1264"/>
      <c r="AD240" s="1265"/>
      <c r="AE240" s="1238" t="s">
        <v>429</v>
      </c>
      <c r="AF240" s="1239"/>
      <c r="AG240" s="1239"/>
      <c r="AH240" s="1240"/>
      <c r="AI240" s="484"/>
      <c r="AJ240" s="1238" t="s">
        <v>428</v>
      </c>
      <c r="AK240" s="1239"/>
      <c r="AL240" s="1240"/>
      <c r="AM240" s="1266"/>
      <c r="AN240" s="1267"/>
    </row>
    <row r="241" spans="1:40" ht="16" thickBot="1" x14ac:dyDescent="0.3">
      <c r="A241" s="483"/>
      <c r="B241" s="482"/>
      <c r="C241" s="482"/>
      <c r="D241" s="482"/>
      <c r="E241" s="482"/>
      <c r="F241" s="482"/>
      <c r="G241" s="482"/>
      <c r="H241" s="482"/>
      <c r="I241" s="482"/>
      <c r="J241" s="482"/>
      <c r="K241" s="482"/>
      <c r="L241" s="482"/>
      <c r="M241" s="482"/>
      <c r="N241" s="482"/>
      <c r="O241" s="482"/>
      <c r="P241" s="482"/>
      <c r="Q241" s="482"/>
      <c r="R241" s="482"/>
      <c r="S241" s="482"/>
      <c r="T241" s="482"/>
      <c r="U241" s="482"/>
      <c r="V241" s="482"/>
      <c r="W241" s="482"/>
      <c r="X241" s="482"/>
      <c r="Y241" s="482"/>
      <c r="Z241" s="482"/>
      <c r="AA241" s="482"/>
      <c r="AB241" s="482"/>
      <c r="AC241" s="482"/>
      <c r="AD241" s="482"/>
      <c r="AE241" s="482"/>
      <c r="AF241" s="482"/>
      <c r="AG241" s="482"/>
      <c r="AH241" s="482"/>
      <c r="AI241" s="481"/>
      <c r="AJ241" s="481"/>
      <c r="AK241" s="481"/>
      <c r="AL241" s="481"/>
      <c r="AM241" s="480"/>
      <c r="AN241" s="479"/>
    </row>
    <row r="242" spans="1:40" ht="27.4" customHeight="1" thickBot="1" x14ac:dyDescent="0.3">
      <c r="A242" s="1268" t="s">
        <v>715</v>
      </c>
      <c r="B242" s="1269"/>
      <c r="C242" s="1269"/>
      <c r="D242" s="1269"/>
      <c r="E242" s="1269"/>
      <c r="F242" s="1269"/>
      <c r="G242" s="1270"/>
      <c r="H242" s="1248" t="s">
        <v>471</v>
      </c>
      <c r="I242" s="1249"/>
      <c r="J242" s="1249"/>
      <c r="K242" s="1249"/>
      <c r="L242" s="1249"/>
      <c r="M242" s="1249"/>
      <c r="N242" s="1249"/>
      <c r="O242" s="1249"/>
      <c r="P242" s="1249"/>
      <c r="Q242" s="1249"/>
      <c r="R242" s="1249"/>
      <c r="S242" s="1249"/>
      <c r="T242" s="1250"/>
      <c r="U242" s="1271" t="s">
        <v>20</v>
      </c>
      <c r="V242" s="1269"/>
      <c r="W242" s="1269"/>
      <c r="X242" s="1269"/>
      <c r="Y242" s="1269"/>
      <c r="Z242" s="1269"/>
      <c r="AA242" s="1269"/>
      <c r="AB242" s="1269"/>
      <c r="AC242" s="1269"/>
      <c r="AD242" s="1270"/>
      <c r="AE242" s="1196" t="s">
        <v>497</v>
      </c>
      <c r="AF242" s="1197"/>
      <c r="AG242" s="1197"/>
      <c r="AH242" s="1197"/>
      <c r="AI242" s="1272"/>
      <c r="AJ242" s="478" t="s">
        <v>427</v>
      </c>
      <c r="AK242" s="477" t="s">
        <v>36</v>
      </c>
      <c r="AL242" s="476" t="s">
        <v>426</v>
      </c>
      <c r="AM242" s="1273" t="s">
        <v>425</v>
      </c>
      <c r="AN242" s="1274"/>
    </row>
    <row r="243" spans="1:40" ht="13" x14ac:dyDescent="0.3">
      <c r="A243" s="1144"/>
      <c r="B243" s="1145"/>
      <c r="C243" s="1145"/>
      <c r="D243" s="1145"/>
      <c r="E243" s="1145"/>
      <c r="F243" s="1145"/>
      <c r="G243" s="1145"/>
      <c r="H243" s="1145"/>
      <c r="I243" s="1145"/>
      <c r="J243" s="1145"/>
      <c r="K243" s="1145"/>
      <c r="L243" s="1145"/>
      <c r="M243" s="1145"/>
      <c r="N243" s="1145"/>
      <c r="O243" s="1145"/>
      <c r="P243" s="1145"/>
      <c r="Q243" s="1145"/>
      <c r="R243" s="1145"/>
      <c r="S243" s="1145"/>
      <c r="T243" s="1145"/>
      <c r="U243" s="1145"/>
      <c r="V243" s="1145"/>
      <c r="W243" s="1145"/>
      <c r="X243" s="1145"/>
      <c r="Y243" s="1145"/>
      <c r="Z243" s="1145"/>
      <c r="AA243" s="1145"/>
      <c r="AB243" s="1145"/>
      <c r="AC243" s="1145"/>
      <c r="AD243" s="1145"/>
      <c r="AE243" s="1145"/>
      <c r="AF243" s="1146"/>
      <c r="AG243" s="1153" t="s">
        <v>424</v>
      </c>
      <c r="AH243" s="1154"/>
      <c r="AI243" s="1297" t="s">
        <v>423</v>
      </c>
      <c r="AJ243" s="1299" t="s">
        <v>422</v>
      </c>
      <c r="AK243" s="1300"/>
      <c r="AL243" s="1301"/>
      <c r="AM243" s="1297" t="s">
        <v>421</v>
      </c>
      <c r="AN243" s="1317" t="s">
        <v>420</v>
      </c>
    </row>
    <row r="244" spans="1:40" ht="13.5" thickBot="1" x14ac:dyDescent="0.35">
      <c r="A244" s="1147"/>
      <c r="B244" s="1148"/>
      <c r="C244" s="1148"/>
      <c r="D244" s="1148"/>
      <c r="E244" s="1148"/>
      <c r="F244" s="1148"/>
      <c r="G244" s="1148"/>
      <c r="H244" s="1148"/>
      <c r="I244" s="1148"/>
      <c r="J244" s="1148"/>
      <c r="K244" s="1148"/>
      <c r="L244" s="1148"/>
      <c r="M244" s="1148"/>
      <c r="N244" s="1148"/>
      <c r="O244" s="1148"/>
      <c r="P244" s="1148"/>
      <c r="Q244" s="1148"/>
      <c r="R244" s="1148"/>
      <c r="S244" s="1148"/>
      <c r="T244" s="1148"/>
      <c r="U244" s="1148"/>
      <c r="V244" s="1148"/>
      <c r="W244" s="1148"/>
      <c r="X244" s="1148"/>
      <c r="Y244" s="1148"/>
      <c r="Z244" s="1148"/>
      <c r="AA244" s="1148"/>
      <c r="AB244" s="1148"/>
      <c r="AC244" s="1148"/>
      <c r="AD244" s="1148"/>
      <c r="AE244" s="1148"/>
      <c r="AF244" s="1149"/>
      <c r="AG244" s="1155"/>
      <c r="AH244" s="1156"/>
      <c r="AI244" s="1298"/>
      <c r="AJ244" s="475" t="s">
        <v>419</v>
      </c>
      <c r="AK244" s="475" t="s">
        <v>513</v>
      </c>
      <c r="AL244" s="475" t="s">
        <v>417</v>
      </c>
      <c r="AM244" s="1298"/>
      <c r="AN244" s="1318"/>
    </row>
    <row r="245" spans="1:40" ht="15.5" x14ac:dyDescent="0.35">
      <c r="A245" s="1147"/>
      <c r="B245" s="1148"/>
      <c r="C245" s="1148"/>
      <c r="D245" s="1148"/>
      <c r="E245" s="1148"/>
      <c r="F245" s="1148"/>
      <c r="G245" s="1148"/>
      <c r="H245" s="1148"/>
      <c r="I245" s="1148"/>
      <c r="J245" s="1148"/>
      <c r="K245" s="1148"/>
      <c r="L245" s="1148"/>
      <c r="M245" s="1148"/>
      <c r="N245" s="1148"/>
      <c r="O245" s="1148"/>
      <c r="P245" s="1148"/>
      <c r="Q245" s="1148"/>
      <c r="R245" s="1148"/>
      <c r="S245" s="1148"/>
      <c r="T245" s="1148"/>
      <c r="U245" s="1148"/>
      <c r="V245" s="1148"/>
      <c r="W245" s="1148"/>
      <c r="X245" s="1148"/>
      <c r="Y245" s="1148"/>
      <c r="Z245" s="1148"/>
      <c r="AA245" s="1148"/>
      <c r="AB245" s="1148"/>
      <c r="AC245" s="1148"/>
      <c r="AD245" s="1148"/>
      <c r="AE245" s="1148"/>
      <c r="AF245" s="1149"/>
      <c r="AG245" s="1164"/>
      <c r="AH245" s="1165"/>
      <c r="AI245" s="469" t="s">
        <v>544</v>
      </c>
      <c r="AJ245" s="467"/>
      <c r="AK245" s="466"/>
      <c r="AL245" s="466"/>
      <c r="AM245" s="470"/>
      <c r="AN245" s="465"/>
    </row>
    <row r="246" spans="1:40" ht="15.5" x14ac:dyDescent="0.35">
      <c r="A246" s="1147"/>
      <c r="B246" s="1148"/>
      <c r="C246" s="1148"/>
      <c r="D246" s="1148"/>
      <c r="E246" s="1148"/>
      <c r="F246" s="1148"/>
      <c r="G246" s="1148"/>
      <c r="H246" s="1148"/>
      <c r="I246" s="1148"/>
      <c r="J246" s="1148"/>
      <c r="K246" s="1148"/>
      <c r="L246" s="1148"/>
      <c r="M246" s="1148"/>
      <c r="N246" s="1148"/>
      <c r="O246" s="1148"/>
      <c r="P246" s="1148"/>
      <c r="Q246" s="1148"/>
      <c r="R246" s="1148"/>
      <c r="S246" s="1148"/>
      <c r="T246" s="1148"/>
      <c r="U246" s="1148"/>
      <c r="V246" s="1148"/>
      <c r="W246" s="1148"/>
      <c r="X246" s="1148"/>
      <c r="Y246" s="1148"/>
      <c r="Z246" s="1148"/>
      <c r="AA246" s="1148"/>
      <c r="AB246" s="1148"/>
      <c r="AC246" s="1148"/>
      <c r="AD246" s="1148"/>
      <c r="AE246" s="1148"/>
      <c r="AF246" s="1149"/>
      <c r="AG246" s="1166"/>
      <c r="AH246" s="1167"/>
      <c r="AI246" s="468" t="s">
        <v>462</v>
      </c>
      <c r="AJ246" s="467"/>
      <c r="AK246" s="466">
        <v>10</v>
      </c>
      <c r="AL246" s="466"/>
      <c r="AM246" s="470"/>
      <c r="AN246" s="465">
        <f>AK246</f>
        <v>10</v>
      </c>
    </row>
    <row r="247" spans="1:40" ht="15.5" x14ac:dyDescent="0.35">
      <c r="A247" s="1147"/>
      <c r="B247" s="1148"/>
      <c r="C247" s="1148"/>
      <c r="D247" s="1148"/>
      <c r="E247" s="1148"/>
      <c r="F247" s="1148"/>
      <c r="G247" s="1148"/>
      <c r="H247" s="1148"/>
      <c r="I247" s="1148"/>
      <c r="J247" s="1148"/>
      <c r="K247" s="1148"/>
      <c r="L247" s="1148"/>
      <c r="M247" s="1148"/>
      <c r="N247" s="1148"/>
      <c r="O247" s="1148"/>
      <c r="P247" s="1148"/>
      <c r="Q247" s="1148"/>
      <c r="R247" s="1148"/>
      <c r="S247" s="1148"/>
      <c r="T247" s="1148"/>
      <c r="U247" s="1148"/>
      <c r="V247" s="1148"/>
      <c r="W247" s="1148"/>
      <c r="X247" s="1148"/>
      <c r="Y247" s="1148"/>
      <c r="Z247" s="1148"/>
      <c r="AA247" s="1148"/>
      <c r="AB247" s="1148"/>
      <c r="AC247" s="1148"/>
      <c r="AD247" s="1148"/>
      <c r="AE247" s="1148"/>
      <c r="AF247" s="1149"/>
      <c r="AG247" s="1166"/>
      <c r="AH247" s="1167"/>
      <c r="AI247" s="468" t="s">
        <v>613</v>
      </c>
      <c r="AJ247" s="467"/>
      <c r="AK247" s="466">
        <v>24.6</v>
      </c>
      <c r="AL247" s="466"/>
      <c r="AM247" s="470"/>
      <c r="AN247" s="465">
        <f t="shared" ref="AN247:AN265" si="8">AK247</f>
        <v>24.6</v>
      </c>
    </row>
    <row r="248" spans="1:40" ht="15.5" x14ac:dyDescent="0.35">
      <c r="A248" s="1147"/>
      <c r="B248" s="1148"/>
      <c r="C248" s="1148"/>
      <c r="D248" s="1148"/>
      <c r="E248" s="1148"/>
      <c r="F248" s="1148"/>
      <c r="G248" s="1148"/>
      <c r="H248" s="1148"/>
      <c r="I248" s="1148"/>
      <c r="J248" s="1148"/>
      <c r="K248" s="1148"/>
      <c r="L248" s="1148"/>
      <c r="M248" s="1148"/>
      <c r="N248" s="1148"/>
      <c r="O248" s="1148"/>
      <c r="P248" s="1148"/>
      <c r="Q248" s="1148"/>
      <c r="R248" s="1148"/>
      <c r="S248" s="1148"/>
      <c r="T248" s="1148"/>
      <c r="U248" s="1148"/>
      <c r="V248" s="1148"/>
      <c r="W248" s="1148"/>
      <c r="X248" s="1148"/>
      <c r="Y248" s="1148"/>
      <c r="Z248" s="1148"/>
      <c r="AA248" s="1148"/>
      <c r="AB248" s="1148"/>
      <c r="AC248" s="1148"/>
      <c r="AD248" s="1148"/>
      <c r="AE248" s="1148"/>
      <c r="AF248" s="1149"/>
      <c r="AG248" s="1166"/>
      <c r="AH248" s="1167"/>
      <c r="AI248" s="468" t="s">
        <v>545</v>
      </c>
      <c r="AJ248" s="467"/>
      <c r="AK248" s="466">
        <v>14.5</v>
      </c>
      <c r="AL248" s="466"/>
      <c r="AM248" s="470"/>
      <c r="AN248" s="465">
        <f t="shared" si="8"/>
        <v>14.5</v>
      </c>
    </row>
    <row r="249" spans="1:40" ht="15.5" x14ac:dyDescent="0.35">
      <c r="A249" s="1147"/>
      <c r="B249" s="1148"/>
      <c r="C249" s="1148"/>
      <c r="D249" s="1148"/>
      <c r="E249" s="1148"/>
      <c r="F249" s="1148"/>
      <c r="G249" s="1148"/>
      <c r="H249" s="1148"/>
      <c r="I249" s="1148"/>
      <c r="J249" s="1148"/>
      <c r="K249" s="1148"/>
      <c r="L249" s="1148"/>
      <c r="M249" s="1148"/>
      <c r="N249" s="1148"/>
      <c r="O249" s="1148"/>
      <c r="P249" s="1148"/>
      <c r="Q249" s="1148"/>
      <c r="R249" s="1148"/>
      <c r="S249" s="1148"/>
      <c r="T249" s="1148"/>
      <c r="U249" s="1148"/>
      <c r="V249" s="1148"/>
      <c r="W249" s="1148"/>
      <c r="X249" s="1148"/>
      <c r="Y249" s="1148"/>
      <c r="Z249" s="1148"/>
      <c r="AA249" s="1148"/>
      <c r="AB249" s="1148"/>
      <c r="AC249" s="1148"/>
      <c r="AD249" s="1148"/>
      <c r="AE249" s="1148"/>
      <c r="AF249" s="1149"/>
      <c r="AG249" s="1166"/>
      <c r="AH249" s="1167"/>
      <c r="AI249" s="468" t="s">
        <v>547</v>
      </c>
      <c r="AJ249" s="467"/>
      <c r="AK249" s="466">
        <v>9</v>
      </c>
      <c r="AL249" s="466"/>
      <c r="AM249" s="470"/>
      <c r="AN249" s="465">
        <f t="shared" si="8"/>
        <v>9</v>
      </c>
    </row>
    <row r="250" spans="1:40" ht="15.5" x14ac:dyDescent="0.35">
      <c r="A250" s="1147"/>
      <c r="B250" s="1148"/>
      <c r="C250" s="1148"/>
      <c r="D250" s="1148"/>
      <c r="E250" s="1148"/>
      <c r="F250" s="1148"/>
      <c r="G250" s="1148"/>
      <c r="H250" s="1148"/>
      <c r="I250" s="1148"/>
      <c r="J250" s="1148"/>
      <c r="K250" s="1148"/>
      <c r="L250" s="1148"/>
      <c r="M250" s="1148"/>
      <c r="N250" s="1148"/>
      <c r="O250" s="1148"/>
      <c r="P250" s="1148"/>
      <c r="Q250" s="1148"/>
      <c r="R250" s="1148"/>
      <c r="S250" s="1148"/>
      <c r="T250" s="1148"/>
      <c r="U250" s="1148"/>
      <c r="V250" s="1148"/>
      <c r="W250" s="1148"/>
      <c r="X250" s="1148"/>
      <c r="Y250" s="1148"/>
      <c r="Z250" s="1148"/>
      <c r="AA250" s="1148"/>
      <c r="AB250" s="1148"/>
      <c r="AC250" s="1148"/>
      <c r="AD250" s="1148"/>
      <c r="AE250" s="1148"/>
      <c r="AF250" s="1149"/>
      <c r="AG250" s="1166"/>
      <c r="AH250" s="1167"/>
      <c r="AI250" s="468" t="s">
        <v>548</v>
      </c>
      <c r="AJ250" s="467"/>
      <c r="AK250" s="466">
        <v>15</v>
      </c>
      <c r="AL250" s="466"/>
      <c r="AM250" s="470"/>
      <c r="AN250" s="465">
        <f t="shared" si="8"/>
        <v>15</v>
      </c>
    </row>
    <row r="251" spans="1:40" ht="15.5" x14ac:dyDescent="0.35">
      <c r="A251" s="1147"/>
      <c r="B251" s="1148"/>
      <c r="C251" s="1148"/>
      <c r="D251" s="1148"/>
      <c r="E251" s="1148"/>
      <c r="F251" s="1148"/>
      <c r="G251" s="1148"/>
      <c r="H251" s="1148"/>
      <c r="I251" s="1148"/>
      <c r="J251" s="1148"/>
      <c r="K251" s="1148"/>
      <c r="L251" s="1148"/>
      <c r="M251" s="1148"/>
      <c r="N251" s="1148"/>
      <c r="O251" s="1148"/>
      <c r="P251" s="1148"/>
      <c r="Q251" s="1148"/>
      <c r="R251" s="1148"/>
      <c r="S251" s="1148"/>
      <c r="T251" s="1148"/>
      <c r="U251" s="1148"/>
      <c r="V251" s="1148"/>
      <c r="W251" s="1148"/>
      <c r="X251" s="1148"/>
      <c r="Y251" s="1148"/>
      <c r="Z251" s="1148"/>
      <c r="AA251" s="1148"/>
      <c r="AB251" s="1148"/>
      <c r="AC251" s="1148"/>
      <c r="AD251" s="1148"/>
      <c r="AE251" s="1148"/>
      <c r="AF251" s="1149"/>
      <c r="AG251" s="1166"/>
      <c r="AH251" s="1167"/>
      <c r="AI251" s="468" t="s">
        <v>549</v>
      </c>
      <c r="AJ251" s="467"/>
      <c r="AK251" s="466">
        <v>2.25</v>
      </c>
      <c r="AL251" s="466"/>
      <c r="AM251" s="470"/>
      <c r="AN251" s="465">
        <f t="shared" si="8"/>
        <v>2.25</v>
      </c>
    </row>
    <row r="252" spans="1:40" ht="15.5" x14ac:dyDescent="0.35">
      <c r="A252" s="1147"/>
      <c r="B252" s="1148"/>
      <c r="C252" s="1148"/>
      <c r="D252" s="1148"/>
      <c r="E252" s="1148"/>
      <c r="F252" s="1148"/>
      <c r="G252" s="1148"/>
      <c r="H252" s="1148"/>
      <c r="I252" s="1148"/>
      <c r="J252" s="1148"/>
      <c r="K252" s="1148"/>
      <c r="L252" s="1148"/>
      <c r="M252" s="1148"/>
      <c r="N252" s="1148"/>
      <c r="O252" s="1148"/>
      <c r="P252" s="1148"/>
      <c r="Q252" s="1148"/>
      <c r="R252" s="1148"/>
      <c r="S252" s="1148"/>
      <c r="T252" s="1148"/>
      <c r="U252" s="1148"/>
      <c r="V252" s="1148"/>
      <c r="W252" s="1148"/>
      <c r="X252" s="1148"/>
      <c r="Y252" s="1148"/>
      <c r="Z252" s="1148"/>
      <c r="AA252" s="1148"/>
      <c r="AB252" s="1148"/>
      <c r="AC252" s="1148"/>
      <c r="AD252" s="1148"/>
      <c r="AE252" s="1148"/>
      <c r="AF252" s="1149"/>
      <c r="AG252" s="1166"/>
      <c r="AH252" s="1167"/>
      <c r="AI252" s="468" t="s">
        <v>550</v>
      </c>
      <c r="AJ252" s="467"/>
      <c r="AK252" s="466">
        <v>5</v>
      </c>
      <c r="AL252" s="466"/>
      <c r="AM252" s="470"/>
      <c r="AN252" s="465">
        <f t="shared" si="8"/>
        <v>5</v>
      </c>
    </row>
    <row r="253" spans="1:40" ht="15.5" x14ac:dyDescent="0.35">
      <c r="A253" s="1147"/>
      <c r="B253" s="1148"/>
      <c r="C253" s="1148"/>
      <c r="D253" s="1148"/>
      <c r="E253" s="1148"/>
      <c r="F253" s="1148"/>
      <c r="G253" s="1148"/>
      <c r="H253" s="1148"/>
      <c r="I253" s="1148"/>
      <c r="J253" s="1148"/>
      <c r="K253" s="1148"/>
      <c r="L253" s="1148"/>
      <c r="M253" s="1148"/>
      <c r="N253" s="1148"/>
      <c r="O253" s="1148"/>
      <c r="P253" s="1148"/>
      <c r="Q253" s="1148"/>
      <c r="R253" s="1148"/>
      <c r="S253" s="1148"/>
      <c r="T253" s="1148"/>
      <c r="U253" s="1148"/>
      <c r="V253" s="1148"/>
      <c r="W253" s="1148"/>
      <c r="X253" s="1148"/>
      <c r="Y253" s="1148"/>
      <c r="Z253" s="1148"/>
      <c r="AA253" s="1148"/>
      <c r="AB253" s="1148"/>
      <c r="AC253" s="1148"/>
      <c r="AD253" s="1148"/>
      <c r="AE253" s="1148"/>
      <c r="AF253" s="1149"/>
      <c r="AG253" s="1166"/>
      <c r="AH253" s="1167"/>
      <c r="AI253" s="468" t="s">
        <v>614</v>
      </c>
      <c r="AJ253" s="467"/>
      <c r="AK253" s="466">
        <v>4.0999999999999996</v>
      </c>
      <c r="AL253" s="466"/>
      <c r="AM253" s="470"/>
      <c r="AN253" s="465">
        <f t="shared" si="8"/>
        <v>4.0999999999999996</v>
      </c>
    </row>
    <row r="254" spans="1:40" ht="15.5" x14ac:dyDescent="0.35">
      <c r="A254" s="1147"/>
      <c r="B254" s="1148"/>
      <c r="C254" s="1148"/>
      <c r="D254" s="1148"/>
      <c r="E254" s="1148"/>
      <c r="F254" s="1148"/>
      <c r="G254" s="1148"/>
      <c r="H254" s="1148"/>
      <c r="I254" s="1148"/>
      <c r="J254" s="1148"/>
      <c r="K254" s="1148"/>
      <c r="L254" s="1148"/>
      <c r="M254" s="1148"/>
      <c r="N254" s="1148"/>
      <c r="O254" s="1148"/>
      <c r="P254" s="1148"/>
      <c r="Q254" s="1148"/>
      <c r="R254" s="1148"/>
      <c r="S254" s="1148"/>
      <c r="T254" s="1148"/>
      <c r="U254" s="1148"/>
      <c r="V254" s="1148"/>
      <c r="W254" s="1148"/>
      <c r="X254" s="1148"/>
      <c r="Y254" s="1148"/>
      <c r="Z254" s="1148"/>
      <c r="AA254" s="1148"/>
      <c r="AB254" s="1148"/>
      <c r="AC254" s="1148"/>
      <c r="AD254" s="1148"/>
      <c r="AE254" s="1148"/>
      <c r="AF254" s="1149"/>
      <c r="AG254" s="1166"/>
      <c r="AH254" s="1167"/>
      <c r="AI254" s="468" t="s">
        <v>589</v>
      </c>
      <c r="AJ254" s="466"/>
      <c r="AK254" s="466">
        <v>1.8</v>
      </c>
      <c r="AL254" s="466"/>
      <c r="AM254" s="470"/>
      <c r="AN254" s="465">
        <f t="shared" si="8"/>
        <v>1.8</v>
      </c>
    </row>
    <row r="255" spans="1:40" ht="15.5" x14ac:dyDescent="0.35">
      <c r="A255" s="1147"/>
      <c r="B255" s="1148"/>
      <c r="C255" s="1148"/>
      <c r="D255" s="1148"/>
      <c r="E255" s="1148"/>
      <c r="F255" s="1148"/>
      <c r="G255" s="1148"/>
      <c r="H255" s="1148"/>
      <c r="I255" s="1148"/>
      <c r="J255" s="1148"/>
      <c r="K255" s="1148"/>
      <c r="L255" s="1148"/>
      <c r="M255" s="1148"/>
      <c r="N255" s="1148"/>
      <c r="O255" s="1148"/>
      <c r="P255" s="1148"/>
      <c r="Q255" s="1148"/>
      <c r="R255" s="1148"/>
      <c r="S255" s="1148"/>
      <c r="T255" s="1148"/>
      <c r="U255" s="1148"/>
      <c r="V255" s="1148"/>
      <c r="W255" s="1148"/>
      <c r="X255" s="1148"/>
      <c r="Y255" s="1148"/>
      <c r="Z255" s="1148"/>
      <c r="AA255" s="1148"/>
      <c r="AB255" s="1148"/>
      <c r="AC255" s="1148"/>
      <c r="AD255" s="1148"/>
      <c r="AE255" s="1148"/>
      <c r="AF255" s="1149"/>
      <c r="AG255" s="1166"/>
      <c r="AH255" s="1167"/>
      <c r="AI255" s="468" t="s">
        <v>590</v>
      </c>
      <c r="AJ255" s="466"/>
      <c r="AK255" s="466">
        <v>1.85</v>
      </c>
      <c r="AL255" s="466"/>
      <c r="AM255" s="470"/>
      <c r="AN255" s="465">
        <f t="shared" si="8"/>
        <v>1.85</v>
      </c>
    </row>
    <row r="256" spans="1:40" ht="15.5" x14ac:dyDescent="0.35">
      <c r="A256" s="1147"/>
      <c r="B256" s="1148"/>
      <c r="C256" s="1148"/>
      <c r="D256" s="1148"/>
      <c r="E256" s="1148"/>
      <c r="F256" s="1148"/>
      <c r="G256" s="1148"/>
      <c r="H256" s="1148"/>
      <c r="I256" s="1148"/>
      <c r="J256" s="1148"/>
      <c r="K256" s="1148"/>
      <c r="L256" s="1148"/>
      <c r="M256" s="1148"/>
      <c r="N256" s="1148"/>
      <c r="O256" s="1148"/>
      <c r="P256" s="1148"/>
      <c r="Q256" s="1148"/>
      <c r="R256" s="1148"/>
      <c r="S256" s="1148"/>
      <c r="T256" s="1148"/>
      <c r="U256" s="1148"/>
      <c r="V256" s="1148"/>
      <c r="W256" s="1148"/>
      <c r="X256" s="1148"/>
      <c r="Y256" s="1148"/>
      <c r="Z256" s="1148"/>
      <c r="AA256" s="1148"/>
      <c r="AB256" s="1148"/>
      <c r="AC256" s="1148"/>
      <c r="AD256" s="1148"/>
      <c r="AE256" s="1148"/>
      <c r="AF256" s="1149"/>
      <c r="AG256" s="1166"/>
      <c r="AH256" s="1167"/>
      <c r="AI256" s="468" t="s">
        <v>565</v>
      </c>
      <c r="AJ256" s="466"/>
      <c r="AK256" s="466">
        <v>2.85</v>
      </c>
      <c r="AL256" s="466"/>
      <c r="AM256" s="470"/>
      <c r="AN256" s="465">
        <f t="shared" si="8"/>
        <v>2.85</v>
      </c>
    </row>
    <row r="257" spans="1:40" ht="15.5" x14ac:dyDescent="0.35">
      <c r="A257" s="1147"/>
      <c r="B257" s="1148"/>
      <c r="C257" s="1148"/>
      <c r="D257" s="1148"/>
      <c r="E257" s="1148"/>
      <c r="F257" s="1148"/>
      <c r="G257" s="1148"/>
      <c r="H257" s="1148"/>
      <c r="I257" s="1148"/>
      <c r="J257" s="1148"/>
      <c r="K257" s="1148"/>
      <c r="L257" s="1148"/>
      <c r="M257" s="1148"/>
      <c r="N257" s="1148"/>
      <c r="O257" s="1148"/>
      <c r="P257" s="1148"/>
      <c r="Q257" s="1148"/>
      <c r="R257" s="1148"/>
      <c r="S257" s="1148"/>
      <c r="T257" s="1148"/>
      <c r="U257" s="1148"/>
      <c r="V257" s="1148"/>
      <c r="W257" s="1148"/>
      <c r="X257" s="1148"/>
      <c r="Y257" s="1148"/>
      <c r="Z257" s="1148"/>
      <c r="AA257" s="1148"/>
      <c r="AB257" s="1148"/>
      <c r="AC257" s="1148"/>
      <c r="AD257" s="1148"/>
      <c r="AE257" s="1148"/>
      <c r="AF257" s="1149"/>
      <c r="AG257" s="1166"/>
      <c r="AH257" s="1167"/>
      <c r="AI257" s="468" t="s">
        <v>591</v>
      </c>
      <c r="AJ257" s="467"/>
      <c r="AK257" s="467">
        <v>2.65</v>
      </c>
      <c r="AL257" s="466"/>
      <c r="AM257" s="470"/>
      <c r="AN257" s="465">
        <f t="shared" si="8"/>
        <v>2.65</v>
      </c>
    </row>
    <row r="258" spans="1:40" ht="15.5" x14ac:dyDescent="0.35">
      <c r="A258" s="1147"/>
      <c r="B258" s="1148"/>
      <c r="C258" s="1148"/>
      <c r="D258" s="1148"/>
      <c r="E258" s="1148"/>
      <c r="F258" s="1148"/>
      <c r="G258" s="1148"/>
      <c r="H258" s="1148"/>
      <c r="I258" s="1148"/>
      <c r="J258" s="1148"/>
      <c r="K258" s="1148"/>
      <c r="L258" s="1148"/>
      <c r="M258" s="1148"/>
      <c r="N258" s="1148"/>
      <c r="O258" s="1148"/>
      <c r="P258" s="1148"/>
      <c r="Q258" s="1148"/>
      <c r="R258" s="1148"/>
      <c r="S258" s="1148"/>
      <c r="T258" s="1148"/>
      <c r="U258" s="1148"/>
      <c r="V258" s="1148"/>
      <c r="W258" s="1148"/>
      <c r="X258" s="1148"/>
      <c r="Y258" s="1148"/>
      <c r="Z258" s="1148"/>
      <c r="AA258" s="1148"/>
      <c r="AB258" s="1148"/>
      <c r="AC258" s="1148"/>
      <c r="AD258" s="1148"/>
      <c r="AE258" s="1148"/>
      <c r="AF258" s="1149"/>
      <c r="AG258" s="1166"/>
      <c r="AH258" s="1167"/>
      <c r="AI258" s="468" t="s">
        <v>722</v>
      </c>
      <c r="AJ258" s="467"/>
      <c r="AK258" s="467">
        <v>3.32</v>
      </c>
      <c r="AL258" s="466"/>
      <c r="AM258" s="470"/>
      <c r="AN258" s="465">
        <f t="shared" si="8"/>
        <v>3.32</v>
      </c>
    </row>
    <row r="259" spans="1:40" ht="15.5" x14ac:dyDescent="0.35">
      <c r="A259" s="1147"/>
      <c r="B259" s="1148"/>
      <c r="C259" s="1148"/>
      <c r="D259" s="1148"/>
      <c r="E259" s="1148"/>
      <c r="F259" s="1148"/>
      <c r="G259" s="1148"/>
      <c r="H259" s="1148"/>
      <c r="I259" s="1148"/>
      <c r="J259" s="1148"/>
      <c r="K259" s="1148"/>
      <c r="L259" s="1148"/>
      <c r="M259" s="1148"/>
      <c r="N259" s="1148"/>
      <c r="O259" s="1148"/>
      <c r="P259" s="1148"/>
      <c r="Q259" s="1148"/>
      <c r="R259" s="1148"/>
      <c r="S259" s="1148"/>
      <c r="T259" s="1148"/>
      <c r="U259" s="1148"/>
      <c r="V259" s="1148"/>
      <c r="W259" s="1148"/>
      <c r="X259" s="1148"/>
      <c r="Y259" s="1148"/>
      <c r="Z259" s="1148"/>
      <c r="AA259" s="1148"/>
      <c r="AB259" s="1148"/>
      <c r="AC259" s="1148"/>
      <c r="AD259" s="1148"/>
      <c r="AE259" s="1148"/>
      <c r="AF259" s="1149"/>
      <c r="AG259" s="1166"/>
      <c r="AH259" s="1167"/>
      <c r="AI259" s="468" t="s">
        <v>718</v>
      </c>
      <c r="AJ259" s="467"/>
      <c r="AK259" s="466">
        <v>1.9</v>
      </c>
      <c r="AL259" s="466"/>
      <c r="AM259" s="470"/>
      <c r="AN259" s="465">
        <f t="shared" si="8"/>
        <v>1.9</v>
      </c>
    </row>
    <row r="260" spans="1:40" ht="15.5" x14ac:dyDescent="0.35">
      <c r="A260" s="1147"/>
      <c r="B260" s="1148"/>
      <c r="C260" s="1148"/>
      <c r="D260" s="1148"/>
      <c r="E260" s="1148"/>
      <c r="F260" s="1148"/>
      <c r="G260" s="1148"/>
      <c r="H260" s="1148"/>
      <c r="I260" s="1148"/>
      <c r="J260" s="1148"/>
      <c r="K260" s="1148"/>
      <c r="L260" s="1148"/>
      <c r="M260" s="1148"/>
      <c r="N260" s="1148"/>
      <c r="O260" s="1148"/>
      <c r="P260" s="1148"/>
      <c r="Q260" s="1148"/>
      <c r="R260" s="1148"/>
      <c r="S260" s="1148"/>
      <c r="T260" s="1148"/>
      <c r="U260" s="1148"/>
      <c r="V260" s="1148"/>
      <c r="W260" s="1148"/>
      <c r="X260" s="1148"/>
      <c r="Y260" s="1148"/>
      <c r="Z260" s="1148"/>
      <c r="AA260" s="1148"/>
      <c r="AB260" s="1148"/>
      <c r="AC260" s="1148"/>
      <c r="AD260" s="1148"/>
      <c r="AE260" s="1148"/>
      <c r="AF260" s="1149"/>
      <c r="AG260" s="472"/>
      <c r="AH260" s="471"/>
      <c r="AI260" s="468"/>
      <c r="AJ260" s="467"/>
      <c r="AK260" s="466"/>
      <c r="AL260" s="466"/>
      <c r="AM260" s="470"/>
      <c r="AN260" s="465">
        <f t="shared" si="8"/>
        <v>0</v>
      </c>
    </row>
    <row r="261" spans="1:40" ht="15.5" x14ac:dyDescent="0.35">
      <c r="A261" s="1147"/>
      <c r="B261" s="1148"/>
      <c r="C261" s="1148"/>
      <c r="D261" s="1148"/>
      <c r="E261" s="1148"/>
      <c r="F261" s="1148"/>
      <c r="G261" s="1148"/>
      <c r="H261" s="1148"/>
      <c r="I261" s="1148"/>
      <c r="J261" s="1148"/>
      <c r="K261" s="1148"/>
      <c r="L261" s="1148"/>
      <c r="M261" s="1148"/>
      <c r="N261" s="1148"/>
      <c r="O261" s="1148"/>
      <c r="P261" s="1148"/>
      <c r="Q261" s="1148"/>
      <c r="R261" s="1148"/>
      <c r="S261" s="1148"/>
      <c r="T261" s="1148"/>
      <c r="U261" s="1148"/>
      <c r="V261" s="1148"/>
      <c r="W261" s="1148"/>
      <c r="X261" s="1148"/>
      <c r="Y261" s="1148"/>
      <c r="Z261" s="1148"/>
      <c r="AA261" s="1148"/>
      <c r="AB261" s="1148"/>
      <c r="AC261" s="1148"/>
      <c r="AD261" s="1148"/>
      <c r="AE261" s="1148"/>
      <c r="AF261" s="1149"/>
      <c r="AG261" s="472"/>
      <c r="AH261" s="471"/>
      <c r="AI261" s="469" t="s">
        <v>558</v>
      </c>
      <c r="AJ261" s="467"/>
      <c r="AK261" s="466"/>
      <c r="AL261" s="466"/>
      <c r="AM261" s="470"/>
      <c r="AN261" s="465">
        <f t="shared" si="8"/>
        <v>0</v>
      </c>
    </row>
    <row r="262" spans="1:40" ht="15.5" x14ac:dyDescent="0.35">
      <c r="A262" s="1147"/>
      <c r="B262" s="1148"/>
      <c r="C262" s="1148"/>
      <c r="D262" s="1148"/>
      <c r="E262" s="1148"/>
      <c r="F262" s="1148"/>
      <c r="G262" s="1148"/>
      <c r="H262" s="1148"/>
      <c r="I262" s="1148"/>
      <c r="J262" s="1148"/>
      <c r="K262" s="1148"/>
      <c r="L262" s="1148"/>
      <c r="M262" s="1148"/>
      <c r="N262" s="1148"/>
      <c r="O262" s="1148"/>
      <c r="P262" s="1148"/>
      <c r="Q262" s="1148"/>
      <c r="R262" s="1148"/>
      <c r="S262" s="1148"/>
      <c r="T262" s="1148"/>
      <c r="U262" s="1148"/>
      <c r="V262" s="1148"/>
      <c r="W262" s="1148"/>
      <c r="X262" s="1148"/>
      <c r="Y262" s="1148"/>
      <c r="Z262" s="1148"/>
      <c r="AA262" s="1148"/>
      <c r="AB262" s="1148"/>
      <c r="AC262" s="1148"/>
      <c r="AD262" s="1148"/>
      <c r="AE262" s="1148"/>
      <c r="AF262" s="1149"/>
      <c r="AG262" s="472"/>
      <c r="AH262" s="471"/>
      <c r="AI262" s="468" t="s">
        <v>594</v>
      </c>
      <c r="AJ262" s="467"/>
      <c r="AK262" s="466">
        <v>12.65</v>
      </c>
      <c r="AL262" s="466"/>
      <c r="AM262" s="470"/>
      <c r="AN262" s="465">
        <f t="shared" si="8"/>
        <v>12.65</v>
      </c>
    </row>
    <row r="263" spans="1:40" ht="15.5" x14ac:dyDescent="0.35">
      <c r="A263" s="1147"/>
      <c r="B263" s="1148"/>
      <c r="C263" s="1148"/>
      <c r="D263" s="1148"/>
      <c r="E263" s="1148"/>
      <c r="F263" s="1148"/>
      <c r="G263" s="1148"/>
      <c r="H263" s="1148"/>
      <c r="I263" s="1148"/>
      <c r="J263" s="1148"/>
      <c r="K263" s="1148"/>
      <c r="L263" s="1148"/>
      <c r="M263" s="1148"/>
      <c r="N263" s="1148"/>
      <c r="O263" s="1148"/>
      <c r="P263" s="1148"/>
      <c r="Q263" s="1148"/>
      <c r="R263" s="1148"/>
      <c r="S263" s="1148"/>
      <c r="T263" s="1148"/>
      <c r="U263" s="1148"/>
      <c r="V263" s="1148"/>
      <c r="W263" s="1148"/>
      <c r="X263" s="1148"/>
      <c r="Y263" s="1148"/>
      <c r="Z263" s="1148"/>
      <c r="AA263" s="1148"/>
      <c r="AB263" s="1148"/>
      <c r="AC263" s="1148"/>
      <c r="AD263" s="1148"/>
      <c r="AE263" s="1148"/>
      <c r="AF263" s="1149"/>
      <c r="AG263" s="472"/>
      <c r="AH263" s="471"/>
      <c r="AI263" s="468" t="s">
        <v>660</v>
      </c>
      <c r="AJ263" s="467"/>
      <c r="AK263" s="466">
        <v>15.5</v>
      </c>
      <c r="AL263" s="466"/>
      <c r="AM263" s="470"/>
      <c r="AN263" s="465">
        <f t="shared" si="8"/>
        <v>15.5</v>
      </c>
    </row>
    <row r="264" spans="1:40" ht="15.5" x14ac:dyDescent="0.35">
      <c r="A264" s="1147"/>
      <c r="B264" s="1148"/>
      <c r="C264" s="1148"/>
      <c r="D264" s="1148"/>
      <c r="E264" s="1148"/>
      <c r="F264" s="1148"/>
      <c r="G264" s="1148"/>
      <c r="H264" s="1148"/>
      <c r="I264" s="1148"/>
      <c r="J264" s="1148"/>
      <c r="K264" s="1148"/>
      <c r="L264" s="1148"/>
      <c r="M264" s="1148"/>
      <c r="N264" s="1148"/>
      <c r="O264" s="1148"/>
      <c r="P264" s="1148"/>
      <c r="Q264" s="1148"/>
      <c r="R264" s="1148"/>
      <c r="S264" s="1148"/>
      <c r="T264" s="1148"/>
      <c r="U264" s="1148"/>
      <c r="V264" s="1148"/>
      <c r="W264" s="1148"/>
      <c r="X264" s="1148"/>
      <c r="Y264" s="1148"/>
      <c r="Z264" s="1148"/>
      <c r="AA264" s="1148"/>
      <c r="AB264" s="1148"/>
      <c r="AC264" s="1148"/>
      <c r="AD264" s="1148"/>
      <c r="AE264" s="1148"/>
      <c r="AF264" s="1149"/>
      <c r="AG264" s="1166"/>
      <c r="AH264" s="1167"/>
      <c r="AI264" s="468" t="s">
        <v>661</v>
      </c>
      <c r="AJ264" s="467"/>
      <c r="AK264" s="466">
        <v>18.95</v>
      </c>
      <c r="AL264" s="466"/>
      <c r="AM264" s="470"/>
      <c r="AN264" s="465">
        <f t="shared" si="8"/>
        <v>18.95</v>
      </c>
    </row>
    <row r="265" spans="1:40" ht="15.5" x14ac:dyDescent="0.35">
      <c r="A265" s="1147"/>
      <c r="B265" s="1148"/>
      <c r="C265" s="1148"/>
      <c r="D265" s="1148"/>
      <c r="E265" s="1148"/>
      <c r="F265" s="1148"/>
      <c r="G265" s="1148"/>
      <c r="H265" s="1148"/>
      <c r="I265" s="1148"/>
      <c r="J265" s="1148"/>
      <c r="K265" s="1148"/>
      <c r="L265" s="1148"/>
      <c r="M265" s="1148"/>
      <c r="N265" s="1148"/>
      <c r="O265" s="1148"/>
      <c r="P265" s="1148"/>
      <c r="Q265" s="1148"/>
      <c r="R265" s="1148"/>
      <c r="S265" s="1148"/>
      <c r="T265" s="1148"/>
      <c r="U265" s="1148"/>
      <c r="V265" s="1148"/>
      <c r="W265" s="1148"/>
      <c r="X265" s="1148"/>
      <c r="Y265" s="1148"/>
      <c r="Z265" s="1148"/>
      <c r="AA265" s="1148"/>
      <c r="AB265" s="1148"/>
      <c r="AC265" s="1148"/>
      <c r="AD265" s="1148"/>
      <c r="AE265" s="1148"/>
      <c r="AF265" s="1149"/>
      <c r="AG265" s="1166"/>
      <c r="AH265" s="1167"/>
      <c r="AI265" s="468" t="s">
        <v>662</v>
      </c>
      <c r="AJ265" s="467"/>
      <c r="AK265" s="466">
        <v>11.9</v>
      </c>
      <c r="AL265" s="466"/>
      <c r="AM265" s="470"/>
      <c r="AN265" s="465">
        <f t="shared" si="8"/>
        <v>11.9</v>
      </c>
    </row>
    <row r="266" spans="1:40" ht="15.5" x14ac:dyDescent="0.35">
      <c r="A266" s="1147"/>
      <c r="B266" s="1148"/>
      <c r="C266" s="1148"/>
      <c r="D266" s="1148"/>
      <c r="E266" s="1148"/>
      <c r="F266" s="1148"/>
      <c r="G266" s="1148"/>
      <c r="H266" s="1148"/>
      <c r="I266" s="1148"/>
      <c r="J266" s="1148"/>
      <c r="K266" s="1148"/>
      <c r="L266" s="1148"/>
      <c r="M266" s="1148"/>
      <c r="N266" s="1148"/>
      <c r="O266" s="1148"/>
      <c r="P266" s="1148"/>
      <c r="Q266" s="1148"/>
      <c r="R266" s="1148"/>
      <c r="S266" s="1148"/>
      <c r="T266" s="1148"/>
      <c r="U266" s="1148"/>
      <c r="V266" s="1148"/>
      <c r="W266" s="1148"/>
      <c r="X266" s="1148"/>
      <c r="Y266" s="1148"/>
      <c r="Z266" s="1148"/>
      <c r="AA266" s="1148"/>
      <c r="AB266" s="1148"/>
      <c r="AC266" s="1148"/>
      <c r="AD266" s="1148"/>
      <c r="AE266" s="1148"/>
      <c r="AF266" s="1149"/>
      <c r="AG266" s="1166"/>
      <c r="AH266" s="1167"/>
      <c r="AI266" s="468"/>
      <c r="AJ266" s="467"/>
      <c r="AK266" s="466"/>
      <c r="AL266" s="466"/>
      <c r="AM266" s="470"/>
      <c r="AN266" s="465"/>
    </row>
    <row r="267" spans="1:40" ht="15.5" x14ac:dyDescent="0.35">
      <c r="A267" s="1147"/>
      <c r="B267" s="1148"/>
      <c r="C267" s="1148"/>
      <c r="D267" s="1148"/>
      <c r="E267" s="1148"/>
      <c r="F267" s="1148"/>
      <c r="G267" s="1148"/>
      <c r="H267" s="1148"/>
      <c r="I267" s="1148"/>
      <c r="J267" s="1148"/>
      <c r="K267" s="1148"/>
      <c r="L267" s="1148"/>
      <c r="M267" s="1148"/>
      <c r="N267" s="1148"/>
      <c r="O267" s="1148"/>
      <c r="P267" s="1148"/>
      <c r="Q267" s="1148"/>
      <c r="R267" s="1148"/>
      <c r="S267" s="1148"/>
      <c r="T267" s="1148"/>
      <c r="U267" s="1148"/>
      <c r="V267" s="1148"/>
      <c r="W267" s="1148"/>
      <c r="X267" s="1148"/>
      <c r="Y267" s="1148"/>
      <c r="Z267" s="1148"/>
      <c r="AA267" s="1148"/>
      <c r="AB267" s="1148"/>
      <c r="AC267" s="1148"/>
      <c r="AD267" s="1148"/>
      <c r="AE267" s="1148"/>
      <c r="AF267" s="1149"/>
      <c r="AG267" s="472"/>
      <c r="AH267" s="471"/>
      <c r="AI267" s="468"/>
      <c r="AJ267" s="467"/>
      <c r="AK267" s="466"/>
      <c r="AL267" s="466"/>
      <c r="AM267" s="470"/>
      <c r="AN267" s="465"/>
    </row>
    <row r="268" spans="1:40" ht="15.5" x14ac:dyDescent="0.35">
      <c r="A268" s="1147"/>
      <c r="B268" s="1148"/>
      <c r="C268" s="1148"/>
      <c r="D268" s="1148"/>
      <c r="E268" s="1148"/>
      <c r="F268" s="1148"/>
      <c r="G268" s="1148"/>
      <c r="H268" s="1148"/>
      <c r="I268" s="1148"/>
      <c r="J268" s="1148"/>
      <c r="K268" s="1148"/>
      <c r="L268" s="1148"/>
      <c r="M268" s="1148"/>
      <c r="N268" s="1148"/>
      <c r="O268" s="1148"/>
      <c r="P268" s="1148"/>
      <c r="Q268" s="1148"/>
      <c r="R268" s="1148"/>
      <c r="S268" s="1148"/>
      <c r="T268" s="1148"/>
      <c r="U268" s="1148"/>
      <c r="V268" s="1148"/>
      <c r="W268" s="1148"/>
      <c r="X268" s="1148"/>
      <c r="Y268" s="1148"/>
      <c r="Z268" s="1148"/>
      <c r="AA268" s="1148"/>
      <c r="AB268" s="1148"/>
      <c r="AC268" s="1148"/>
      <c r="AD268" s="1148"/>
      <c r="AE268" s="1148"/>
      <c r="AF268" s="1149"/>
      <c r="AG268" s="472"/>
      <c r="AH268" s="471"/>
      <c r="AI268" s="468"/>
      <c r="AJ268" s="467"/>
      <c r="AK268" s="466"/>
      <c r="AL268" s="466"/>
      <c r="AM268" s="470"/>
      <c r="AN268" s="465"/>
    </row>
    <row r="269" spans="1:40" ht="15.5" x14ac:dyDescent="0.35">
      <c r="A269" s="1147"/>
      <c r="B269" s="1148"/>
      <c r="C269" s="1148"/>
      <c r="D269" s="1148"/>
      <c r="E269" s="1148"/>
      <c r="F269" s="1148"/>
      <c r="G269" s="1148"/>
      <c r="H269" s="1148"/>
      <c r="I269" s="1148"/>
      <c r="J269" s="1148"/>
      <c r="K269" s="1148"/>
      <c r="L269" s="1148"/>
      <c r="M269" s="1148"/>
      <c r="N269" s="1148"/>
      <c r="O269" s="1148"/>
      <c r="P269" s="1148"/>
      <c r="Q269" s="1148"/>
      <c r="R269" s="1148"/>
      <c r="S269" s="1148"/>
      <c r="T269" s="1148"/>
      <c r="U269" s="1148"/>
      <c r="V269" s="1148"/>
      <c r="W269" s="1148"/>
      <c r="X269" s="1148"/>
      <c r="Y269" s="1148"/>
      <c r="Z269" s="1148"/>
      <c r="AA269" s="1148"/>
      <c r="AB269" s="1148"/>
      <c r="AC269" s="1148"/>
      <c r="AD269" s="1148"/>
      <c r="AE269" s="1148"/>
      <c r="AF269" s="1149"/>
      <c r="AG269" s="472"/>
      <c r="AH269" s="471"/>
      <c r="AI269" s="468"/>
      <c r="AJ269" s="467"/>
      <c r="AK269" s="466"/>
      <c r="AL269" s="466"/>
      <c r="AM269" s="470"/>
      <c r="AN269" s="465"/>
    </row>
    <row r="270" spans="1:40" ht="15.5" x14ac:dyDescent="0.35">
      <c r="A270" s="1147"/>
      <c r="B270" s="1148"/>
      <c r="C270" s="1148"/>
      <c r="D270" s="1148"/>
      <c r="E270" s="1148"/>
      <c r="F270" s="1148"/>
      <c r="G270" s="1148"/>
      <c r="H270" s="1148"/>
      <c r="I270" s="1148"/>
      <c r="J270" s="1148"/>
      <c r="K270" s="1148"/>
      <c r="L270" s="1148"/>
      <c r="M270" s="1148"/>
      <c r="N270" s="1148"/>
      <c r="O270" s="1148"/>
      <c r="P270" s="1148"/>
      <c r="Q270" s="1148"/>
      <c r="R270" s="1148"/>
      <c r="S270" s="1148"/>
      <c r="T270" s="1148"/>
      <c r="U270" s="1148"/>
      <c r="V270" s="1148"/>
      <c r="W270" s="1148"/>
      <c r="X270" s="1148"/>
      <c r="Y270" s="1148"/>
      <c r="Z270" s="1148"/>
      <c r="AA270" s="1148"/>
      <c r="AB270" s="1148"/>
      <c r="AC270" s="1148"/>
      <c r="AD270" s="1148"/>
      <c r="AE270" s="1148"/>
      <c r="AF270" s="1149"/>
      <c r="AG270" s="472"/>
      <c r="AH270" s="471"/>
      <c r="AI270" s="468"/>
      <c r="AJ270" s="467"/>
      <c r="AK270" s="466"/>
      <c r="AL270" s="466"/>
      <c r="AM270" s="470"/>
      <c r="AN270" s="465"/>
    </row>
    <row r="271" spans="1:40" ht="15.5" x14ac:dyDescent="0.35">
      <c r="A271" s="1147"/>
      <c r="B271" s="1148"/>
      <c r="C271" s="1148"/>
      <c r="D271" s="1148"/>
      <c r="E271" s="1148"/>
      <c r="F271" s="1148"/>
      <c r="G271" s="1148"/>
      <c r="H271" s="1148"/>
      <c r="I271" s="1148"/>
      <c r="J271" s="1148"/>
      <c r="K271" s="1148"/>
      <c r="L271" s="1148"/>
      <c r="M271" s="1148"/>
      <c r="N271" s="1148"/>
      <c r="O271" s="1148"/>
      <c r="P271" s="1148"/>
      <c r="Q271" s="1148"/>
      <c r="R271" s="1148"/>
      <c r="S271" s="1148"/>
      <c r="T271" s="1148"/>
      <c r="U271" s="1148"/>
      <c r="V271" s="1148"/>
      <c r="W271" s="1148"/>
      <c r="X271" s="1148"/>
      <c r="Y271" s="1148"/>
      <c r="Z271" s="1148"/>
      <c r="AA271" s="1148"/>
      <c r="AB271" s="1148"/>
      <c r="AC271" s="1148"/>
      <c r="AD271" s="1148"/>
      <c r="AE271" s="1148"/>
      <c r="AF271" s="1149"/>
      <c r="AG271" s="1166"/>
      <c r="AH271" s="1167"/>
      <c r="AI271" s="468"/>
      <c r="AJ271" s="467"/>
      <c r="AK271" s="466"/>
      <c r="AL271" s="466"/>
      <c r="AM271" s="470"/>
      <c r="AN271" s="465"/>
    </row>
    <row r="272" spans="1:40" ht="15.5" x14ac:dyDescent="0.35">
      <c r="A272" s="1147"/>
      <c r="B272" s="1148"/>
      <c r="C272" s="1148"/>
      <c r="D272" s="1148"/>
      <c r="E272" s="1148"/>
      <c r="F272" s="1148"/>
      <c r="G272" s="1148"/>
      <c r="H272" s="1148"/>
      <c r="I272" s="1148"/>
      <c r="J272" s="1148"/>
      <c r="K272" s="1148"/>
      <c r="L272" s="1148"/>
      <c r="M272" s="1148"/>
      <c r="N272" s="1148"/>
      <c r="O272" s="1148"/>
      <c r="P272" s="1148"/>
      <c r="Q272" s="1148"/>
      <c r="R272" s="1148"/>
      <c r="S272" s="1148"/>
      <c r="T272" s="1148"/>
      <c r="U272" s="1148"/>
      <c r="V272" s="1148"/>
      <c r="W272" s="1148"/>
      <c r="X272" s="1148"/>
      <c r="Y272" s="1148"/>
      <c r="Z272" s="1148"/>
      <c r="AA272" s="1148"/>
      <c r="AB272" s="1148"/>
      <c r="AC272" s="1148"/>
      <c r="AD272" s="1148"/>
      <c r="AE272" s="1148"/>
      <c r="AF272" s="1149"/>
      <c r="AG272" s="1166"/>
      <c r="AH272" s="1167"/>
      <c r="AI272" s="468"/>
      <c r="AJ272" s="467"/>
      <c r="AK272" s="466"/>
      <c r="AL272" s="466"/>
      <c r="AM272" s="470"/>
      <c r="AN272" s="465"/>
    </row>
    <row r="273" spans="1:40" ht="15.5" x14ac:dyDescent="0.35">
      <c r="A273" s="1147"/>
      <c r="B273" s="1148"/>
      <c r="C273" s="1148"/>
      <c r="D273" s="1148"/>
      <c r="E273" s="1148"/>
      <c r="F273" s="1148"/>
      <c r="G273" s="1148"/>
      <c r="H273" s="1148"/>
      <c r="I273" s="1148"/>
      <c r="J273" s="1148"/>
      <c r="K273" s="1148"/>
      <c r="L273" s="1148"/>
      <c r="M273" s="1148"/>
      <c r="N273" s="1148"/>
      <c r="O273" s="1148"/>
      <c r="P273" s="1148"/>
      <c r="Q273" s="1148"/>
      <c r="R273" s="1148"/>
      <c r="S273" s="1148"/>
      <c r="T273" s="1148"/>
      <c r="U273" s="1148"/>
      <c r="V273" s="1148"/>
      <c r="W273" s="1148"/>
      <c r="X273" s="1148"/>
      <c r="Y273" s="1148"/>
      <c r="Z273" s="1148"/>
      <c r="AA273" s="1148"/>
      <c r="AB273" s="1148"/>
      <c r="AC273" s="1148"/>
      <c r="AD273" s="1148"/>
      <c r="AE273" s="1148"/>
      <c r="AF273" s="1149"/>
      <c r="AG273" s="1166"/>
      <c r="AH273" s="1167"/>
      <c r="AI273" s="468"/>
      <c r="AJ273" s="467"/>
      <c r="AK273" s="466"/>
      <c r="AL273" s="466"/>
      <c r="AM273" s="470"/>
      <c r="AN273" s="465"/>
    </row>
    <row r="274" spans="1:40" ht="15.5" x14ac:dyDescent="0.35">
      <c r="A274" s="1147"/>
      <c r="B274" s="1148"/>
      <c r="C274" s="1148"/>
      <c r="D274" s="1148"/>
      <c r="E274" s="1148"/>
      <c r="F274" s="1148"/>
      <c r="G274" s="1148"/>
      <c r="H274" s="1148"/>
      <c r="I274" s="1148"/>
      <c r="J274" s="1148"/>
      <c r="K274" s="1148"/>
      <c r="L274" s="1148"/>
      <c r="M274" s="1148"/>
      <c r="N274" s="1148"/>
      <c r="O274" s="1148"/>
      <c r="P274" s="1148"/>
      <c r="Q274" s="1148"/>
      <c r="R274" s="1148"/>
      <c r="S274" s="1148"/>
      <c r="T274" s="1148"/>
      <c r="U274" s="1148"/>
      <c r="V274" s="1148"/>
      <c r="W274" s="1148"/>
      <c r="X274" s="1148"/>
      <c r="Y274" s="1148"/>
      <c r="Z274" s="1148"/>
      <c r="AA274" s="1148"/>
      <c r="AB274" s="1148"/>
      <c r="AC274" s="1148"/>
      <c r="AD274" s="1148"/>
      <c r="AE274" s="1148"/>
      <c r="AF274" s="1149"/>
      <c r="AG274" s="1166"/>
      <c r="AH274" s="1167"/>
      <c r="AI274" s="468"/>
      <c r="AJ274" s="467"/>
      <c r="AK274" s="466"/>
      <c r="AL274" s="466"/>
      <c r="AM274" s="470"/>
      <c r="AN274" s="465"/>
    </row>
    <row r="275" spans="1:40" ht="15.5" x14ac:dyDescent="0.35">
      <c r="A275" s="1147"/>
      <c r="B275" s="1148"/>
      <c r="C275" s="1148"/>
      <c r="D275" s="1148"/>
      <c r="E275" s="1148"/>
      <c r="F275" s="1148"/>
      <c r="G275" s="1148"/>
      <c r="H275" s="1148"/>
      <c r="I275" s="1148"/>
      <c r="J275" s="1148"/>
      <c r="K275" s="1148"/>
      <c r="L275" s="1148"/>
      <c r="M275" s="1148"/>
      <c r="N275" s="1148"/>
      <c r="O275" s="1148"/>
      <c r="P275" s="1148"/>
      <c r="Q275" s="1148"/>
      <c r="R275" s="1148"/>
      <c r="S275" s="1148"/>
      <c r="T275" s="1148"/>
      <c r="U275" s="1148"/>
      <c r="V275" s="1148"/>
      <c r="W275" s="1148"/>
      <c r="X275" s="1148"/>
      <c r="Y275" s="1148"/>
      <c r="Z275" s="1148"/>
      <c r="AA275" s="1148"/>
      <c r="AB275" s="1148"/>
      <c r="AC275" s="1148"/>
      <c r="AD275" s="1148"/>
      <c r="AE275" s="1148"/>
      <c r="AF275" s="1149"/>
      <c r="AG275" s="545"/>
      <c r="AH275" s="546"/>
      <c r="AI275" s="468"/>
      <c r="AJ275" s="467"/>
      <c r="AK275" s="466"/>
      <c r="AL275" s="466"/>
      <c r="AM275" s="470"/>
      <c r="AN275" s="465"/>
    </row>
    <row r="276" spans="1:40" ht="15.5" x14ac:dyDescent="0.35">
      <c r="A276" s="1147"/>
      <c r="B276" s="1148"/>
      <c r="C276" s="1148"/>
      <c r="D276" s="1148"/>
      <c r="E276" s="1148"/>
      <c r="F276" s="1148"/>
      <c r="G276" s="1148"/>
      <c r="H276" s="1148"/>
      <c r="I276" s="1148"/>
      <c r="J276" s="1148"/>
      <c r="K276" s="1148"/>
      <c r="L276" s="1148"/>
      <c r="M276" s="1148"/>
      <c r="N276" s="1148"/>
      <c r="O276" s="1148"/>
      <c r="P276" s="1148"/>
      <c r="Q276" s="1148"/>
      <c r="R276" s="1148"/>
      <c r="S276" s="1148"/>
      <c r="T276" s="1148"/>
      <c r="U276" s="1148"/>
      <c r="V276" s="1148"/>
      <c r="W276" s="1148"/>
      <c r="X276" s="1148"/>
      <c r="Y276" s="1148"/>
      <c r="Z276" s="1148"/>
      <c r="AA276" s="1148"/>
      <c r="AB276" s="1148"/>
      <c r="AC276" s="1148"/>
      <c r="AD276" s="1148"/>
      <c r="AE276" s="1148"/>
      <c r="AF276" s="1149"/>
      <c r="AG276" s="1302" t="s">
        <v>416</v>
      </c>
      <c r="AH276" s="1303"/>
      <c r="AI276" s="1303"/>
      <c r="AJ276" s="1303"/>
      <c r="AK276" s="1303"/>
      <c r="AL276" s="1303"/>
      <c r="AM276" s="1304"/>
      <c r="AN276" s="461">
        <f>SUM(AN246:AN275)</f>
        <v>157.82</v>
      </c>
    </row>
    <row r="277" spans="1:40" ht="15.5" x14ac:dyDescent="0.35">
      <c r="A277" s="1147"/>
      <c r="B277" s="1148"/>
      <c r="C277" s="1148"/>
      <c r="D277" s="1148"/>
      <c r="E277" s="1148"/>
      <c r="F277" s="1148"/>
      <c r="G277" s="1148"/>
      <c r="H277" s="1148"/>
      <c r="I277" s="1148"/>
      <c r="J277" s="1148"/>
      <c r="K277" s="1148"/>
      <c r="L277" s="1148"/>
      <c r="M277" s="1148"/>
      <c r="N277" s="1148"/>
      <c r="O277" s="1148"/>
      <c r="P277" s="1148"/>
      <c r="Q277" s="1148"/>
      <c r="R277" s="1148"/>
      <c r="S277" s="1148"/>
      <c r="T277" s="1148"/>
      <c r="U277" s="1148"/>
      <c r="V277" s="1148"/>
      <c r="W277" s="1148"/>
      <c r="X277" s="1148"/>
      <c r="Y277" s="1148"/>
      <c r="Z277" s="1148"/>
      <c r="AA277" s="1148"/>
      <c r="AB277" s="1148"/>
      <c r="AC277" s="1148"/>
      <c r="AD277" s="1148"/>
      <c r="AE277" s="1148"/>
      <c r="AF277" s="1149"/>
      <c r="AG277" s="1305"/>
      <c r="AH277" s="1306"/>
      <c r="AI277" s="1306"/>
      <c r="AJ277" s="1306"/>
      <c r="AK277" s="1306"/>
      <c r="AL277" s="1306"/>
      <c r="AM277" s="1307"/>
      <c r="AN277" s="460"/>
    </row>
    <row r="278" spans="1:40" ht="18.5" thickBot="1" x14ac:dyDescent="0.45">
      <c r="A278" s="1150"/>
      <c r="B278" s="1151"/>
      <c r="C278" s="1151"/>
      <c r="D278" s="1151"/>
      <c r="E278" s="1151"/>
      <c r="F278" s="1151"/>
      <c r="G278" s="1151"/>
      <c r="H278" s="1151"/>
      <c r="I278" s="1151"/>
      <c r="J278" s="1151"/>
      <c r="K278" s="1151"/>
      <c r="L278" s="1151"/>
      <c r="M278" s="1151"/>
      <c r="N278" s="1151"/>
      <c r="O278" s="1151"/>
      <c r="P278" s="1151"/>
      <c r="Q278" s="1151"/>
      <c r="R278" s="1151"/>
      <c r="S278" s="1151"/>
      <c r="T278" s="1151"/>
      <c r="U278" s="1151"/>
      <c r="V278" s="1151"/>
      <c r="W278" s="1151"/>
      <c r="X278" s="1151"/>
      <c r="Y278" s="1151"/>
      <c r="Z278" s="1151"/>
      <c r="AA278" s="1151"/>
      <c r="AB278" s="1151"/>
      <c r="AC278" s="1151"/>
      <c r="AD278" s="1151"/>
      <c r="AE278" s="1151"/>
      <c r="AF278" s="1152"/>
      <c r="AG278" s="1308" t="s">
        <v>415</v>
      </c>
      <c r="AH278" s="1309"/>
      <c r="AI278" s="1309"/>
      <c r="AJ278" s="1309"/>
      <c r="AK278" s="1309"/>
      <c r="AL278" s="1309"/>
      <c r="AM278" s="1310"/>
      <c r="AN278" s="459">
        <f>+SUM(AN276:AN277)</f>
        <v>157.82</v>
      </c>
    </row>
    <row r="279" spans="1:40" ht="15.5" x14ac:dyDescent="0.35">
      <c r="A279" s="448"/>
      <c r="B279" s="447"/>
      <c r="H279" s="446"/>
      <c r="S279" s="1311"/>
      <c r="T279" s="1312"/>
      <c r="U279" s="1312"/>
      <c r="V279" s="1312"/>
      <c r="W279" s="1312"/>
      <c r="X279" s="1312"/>
      <c r="Y279" s="1312"/>
      <c r="Z279" s="1312"/>
      <c r="AA279" s="1312"/>
      <c r="AB279" s="1312"/>
      <c r="AC279" s="1312"/>
      <c r="AD279" s="1312"/>
      <c r="AE279" s="1312"/>
      <c r="AF279" s="1312"/>
      <c r="AG279" s="1312"/>
      <c r="AH279" s="1313"/>
      <c r="AI279" s="451"/>
      <c r="AJ279" s="450"/>
      <c r="AK279" s="446"/>
      <c r="AN279" s="449"/>
    </row>
    <row r="280" spans="1:40" ht="15.5" x14ac:dyDescent="0.35">
      <c r="A280" s="448"/>
      <c r="B280" s="447"/>
      <c r="H280" s="446"/>
      <c r="S280" s="1311"/>
      <c r="T280" s="1312"/>
      <c r="U280" s="1312"/>
      <c r="V280" s="1312"/>
      <c r="W280" s="1312"/>
      <c r="X280" s="1312"/>
      <c r="Y280" s="1312"/>
      <c r="Z280" s="1312"/>
      <c r="AA280" s="1312"/>
      <c r="AB280" s="1312"/>
      <c r="AC280" s="1312"/>
      <c r="AD280" s="1312"/>
      <c r="AE280" s="1312"/>
      <c r="AF280" s="1312"/>
      <c r="AG280" s="1312"/>
      <c r="AH280" s="1313"/>
      <c r="AI280" s="451"/>
      <c r="AJ280" s="450"/>
      <c r="AK280" s="446"/>
      <c r="AN280" s="449"/>
    </row>
    <row r="281" spans="1:40" ht="15.5" x14ac:dyDescent="0.35">
      <c r="A281" s="448"/>
      <c r="B281" s="447"/>
      <c r="H281" s="446"/>
      <c r="S281" s="1311"/>
      <c r="T281" s="1312"/>
      <c r="U281" s="1312"/>
      <c r="V281" s="1312"/>
      <c r="W281" s="1312"/>
      <c r="X281" s="1312"/>
      <c r="Y281" s="1312"/>
      <c r="Z281" s="1312"/>
      <c r="AA281" s="1312"/>
      <c r="AB281" s="1312"/>
      <c r="AC281" s="1312"/>
      <c r="AD281" s="1312"/>
      <c r="AE281" s="1312"/>
      <c r="AF281" s="1312"/>
      <c r="AG281" s="1312"/>
      <c r="AH281" s="1313"/>
      <c r="AI281" s="451"/>
      <c r="AJ281" s="450"/>
      <c r="AK281" s="446"/>
      <c r="AN281" s="449"/>
    </row>
    <row r="282" spans="1:40" ht="15.5" x14ac:dyDescent="0.35">
      <c r="A282" s="448"/>
      <c r="B282" s="447"/>
      <c r="H282" s="446"/>
      <c r="S282" s="1311"/>
      <c r="T282" s="1312"/>
      <c r="U282" s="1312"/>
      <c r="V282" s="1312"/>
      <c r="W282" s="1312"/>
      <c r="X282" s="1312"/>
      <c r="Y282" s="1312"/>
      <c r="Z282" s="1312"/>
      <c r="AA282" s="1312"/>
      <c r="AB282" s="1312"/>
      <c r="AC282" s="1312"/>
      <c r="AD282" s="1312"/>
      <c r="AE282" s="1312"/>
      <c r="AF282" s="1312"/>
      <c r="AG282" s="1312"/>
      <c r="AH282" s="1313"/>
      <c r="AI282" s="451"/>
      <c r="AJ282" s="450"/>
      <c r="AK282" s="446"/>
      <c r="AN282" s="449"/>
    </row>
    <row r="283" spans="1:40" ht="15.5" x14ac:dyDescent="0.35">
      <c r="A283" s="448"/>
      <c r="B283" s="447"/>
      <c r="H283" s="446"/>
      <c r="S283" s="1311"/>
      <c r="T283" s="1312"/>
      <c r="U283" s="1312"/>
      <c r="V283" s="1312"/>
      <c r="W283" s="1312"/>
      <c r="X283" s="1312"/>
      <c r="Y283" s="1312"/>
      <c r="Z283" s="1312"/>
      <c r="AA283" s="1312"/>
      <c r="AB283" s="1312"/>
      <c r="AC283" s="1312"/>
      <c r="AD283" s="1312"/>
      <c r="AE283" s="1312"/>
      <c r="AF283" s="1312"/>
      <c r="AG283" s="1312"/>
      <c r="AH283" s="1313"/>
      <c r="AI283" s="1173" t="s">
        <v>541</v>
      </c>
      <c r="AJ283" s="1174"/>
      <c r="AK283" s="1174"/>
      <c r="AL283" s="1174"/>
      <c r="AM283" s="1174"/>
      <c r="AN283" s="1175"/>
    </row>
    <row r="284" spans="1:40" ht="13" x14ac:dyDescent="0.3">
      <c r="A284" s="1176"/>
      <c r="B284" s="1177"/>
      <c r="C284" s="1177"/>
      <c r="D284" s="1177"/>
      <c r="E284" s="1177"/>
      <c r="F284" s="1177"/>
      <c r="G284" s="1177"/>
      <c r="H284" s="1177"/>
      <c r="I284" s="1177"/>
      <c r="J284" s="1177"/>
      <c r="K284" s="1177"/>
      <c r="L284" s="1177"/>
      <c r="M284" s="1177"/>
      <c r="N284" s="1177"/>
      <c r="O284" s="1177"/>
      <c r="P284" s="1177"/>
      <c r="Q284" s="1177"/>
      <c r="R284" s="1178"/>
      <c r="S284" s="1311"/>
      <c r="T284" s="1312"/>
      <c r="U284" s="1312"/>
      <c r="V284" s="1312"/>
      <c r="W284" s="1312"/>
      <c r="X284" s="1312"/>
      <c r="Y284" s="1312"/>
      <c r="Z284" s="1312"/>
      <c r="AA284" s="1312"/>
      <c r="AB284" s="1312"/>
      <c r="AC284" s="1312"/>
      <c r="AD284" s="1312"/>
      <c r="AE284" s="1312"/>
      <c r="AF284" s="1312"/>
      <c r="AG284" s="1312"/>
      <c r="AH284" s="1313"/>
      <c r="AI284" s="1173" t="s">
        <v>542</v>
      </c>
      <c r="AJ284" s="1174"/>
      <c r="AK284" s="1174"/>
      <c r="AL284" s="1174"/>
      <c r="AM284" s="1174"/>
      <c r="AN284" s="1175"/>
    </row>
    <row r="285" spans="1:40" ht="13" x14ac:dyDescent="0.3">
      <c r="A285" s="1176"/>
      <c r="B285" s="1177"/>
      <c r="C285" s="1177"/>
      <c r="D285" s="1177"/>
      <c r="E285" s="1177"/>
      <c r="F285" s="1177"/>
      <c r="G285" s="1177"/>
      <c r="H285" s="1177"/>
      <c r="I285" s="1177"/>
      <c r="J285" s="1177"/>
      <c r="K285" s="1177"/>
      <c r="L285" s="1177"/>
      <c r="M285" s="1177"/>
      <c r="N285" s="1177"/>
      <c r="O285" s="1177"/>
      <c r="P285" s="1177"/>
      <c r="Q285" s="1177"/>
      <c r="R285" s="1178"/>
      <c r="S285" s="1311"/>
      <c r="T285" s="1312"/>
      <c r="U285" s="1312"/>
      <c r="V285" s="1312"/>
      <c r="W285" s="1312"/>
      <c r="X285" s="1312"/>
      <c r="Y285" s="1312"/>
      <c r="Z285" s="1312"/>
      <c r="AA285" s="1312"/>
      <c r="AB285" s="1312"/>
      <c r="AC285" s="1312"/>
      <c r="AD285" s="1312"/>
      <c r="AE285" s="1312"/>
      <c r="AF285" s="1312"/>
      <c r="AG285" s="1312"/>
      <c r="AH285" s="1313"/>
      <c r="AI285" s="1173" t="s">
        <v>543</v>
      </c>
      <c r="AJ285" s="1174"/>
      <c r="AK285" s="1174"/>
      <c r="AL285" s="1174"/>
      <c r="AM285" s="1174"/>
      <c r="AN285" s="1175"/>
    </row>
    <row r="286" spans="1:40" ht="13.5" thickBot="1" x14ac:dyDescent="0.35">
      <c r="A286" s="1179"/>
      <c r="B286" s="1180"/>
      <c r="C286" s="1180"/>
      <c r="D286" s="1180"/>
      <c r="E286" s="1180"/>
      <c r="F286" s="1180"/>
      <c r="G286" s="1180"/>
      <c r="H286" s="1180"/>
      <c r="I286" s="1180"/>
      <c r="J286" s="1180"/>
      <c r="K286" s="1180"/>
      <c r="L286" s="1180"/>
      <c r="M286" s="1180"/>
      <c r="N286" s="1180"/>
      <c r="O286" s="1180"/>
      <c r="P286" s="1180"/>
      <c r="Q286" s="1180"/>
      <c r="R286" s="1181"/>
      <c r="S286" s="1314"/>
      <c r="T286" s="1315"/>
      <c r="U286" s="1315"/>
      <c r="V286" s="1315"/>
      <c r="W286" s="1315"/>
      <c r="X286" s="1315"/>
      <c r="Y286" s="1315"/>
      <c r="Z286" s="1315"/>
      <c r="AA286" s="1315"/>
      <c r="AB286" s="1315"/>
      <c r="AC286" s="1315"/>
      <c r="AD286" s="1315"/>
      <c r="AE286" s="1315"/>
      <c r="AF286" s="1315"/>
      <c r="AG286" s="1315"/>
      <c r="AH286" s="1316"/>
      <c r="AI286" s="1182"/>
      <c r="AJ286" s="1183"/>
      <c r="AK286" s="1183"/>
      <c r="AL286" s="1183"/>
      <c r="AM286" s="1183"/>
      <c r="AN286" s="1184"/>
    </row>
  </sheetData>
  <mergeCells count="332">
    <mergeCell ref="AG163:AM163"/>
    <mergeCell ref="S164:AH171"/>
    <mergeCell ref="AI168:AN168"/>
    <mergeCell ref="A169:R169"/>
    <mergeCell ref="AI169:AN169"/>
    <mergeCell ref="A170:R170"/>
    <mergeCell ref="AI170:AN170"/>
    <mergeCell ref="A171:R171"/>
    <mergeCell ref="AI171:AN171"/>
    <mergeCell ref="A121:G121"/>
    <mergeCell ref="H121:T121"/>
    <mergeCell ref="U121:AD121"/>
    <mergeCell ref="AE121:AI121"/>
    <mergeCell ref="AM121:AN121"/>
    <mergeCell ref="A122:AF163"/>
    <mergeCell ref="AG122:AH123"/>
    <mergeCell ref="AI122:AI123"/>
    <mergeCell ref="AJ122:AL122"/>
    <mergeCell ref="AM122:AM123"/>
    <mergeCell ref="AN122:AN123"/>
    <mergeCell ref="AG124:AH124"/>
    <mergeCell ref="AG125:AH125"/>
    <mergeCell ref="AG127:AH127"/>
    <mergeCell ref="AG128:AH128"/>
    <mergeCell ref="AG129:AH129"/>
    <mergeCell ref="AG130:AH130"/>
    <mergeCell ref="AG131:AH131"/>
    <mergeCell ref="AG132:AH132"/>
    <mergeCell ref="AG133:AH133"/>
    <mergeCell ref="AG159:AH159"/>
    <mergeCell ref="AG160:AH160"/>
    <mergeCell ref="AG161:AM161"/>
    <mergeCell ref="AG162:AM162"/>
    <mergeCell ref="A117:H117"/>
    <mergeCell ref="I117:AN117"/>
    <mergeCell ref="A118:H118"/>
    <mergeCell ref="I118:AD118"/>
    <mergeCell ref="AE118:AH118"/>
    <mergeCell ref="AJ118:AL118"/>
    <mergeCell ref="AM118:AN118"/>
    <mergeCell ref="A119:H119"/>
    <mergeCell ref="I119:AD119"/>
    <mergeCell ref="AE119:AH119"/>
    <mergeCell ref="AJ119:AL119"/>
    <mergeCell ref="AM119:AN119"/>
    <mergeCell ref="H116:I116"/>
    <mergeCell ref="J116:K116"/>
    <mergeCell ref="L116:M116"/>
    <mergeCell ref="N116:O116"/>
    <mergeCell ref="P116:Q116"/>
    <mergeCell ref="U116:Y116"/>
    <mergeCell ref="Z116:AF116"/>
    <mergeCell ref="AG116:AI116"/>
    <mergeCell ref="AJ116:AN116"/>
    <mergeCell ref="AG243:AH244"/>
    <mergeCell ref="AG255:AH255"/>
    <mergeCell ref="S279:AH286"/>
    <mergeCell ref="AI283:AN283"/>
    <mergeCell ref="A284:R284"/>
    <mergeCell ref="AI284:AN284"/>
    <mergeCell ref="A285:R285"/>
    <mergeCell ref="A286:R286"/>
    <mergeCell ref="AI286:AN286"/>
    <mergeCell ref="AN243:AN244"/>
    <mergeCell ref="AG245:AH245"/>
    <mergeCell ref="AG246:AH246"/>
    <mergeCell ref="AG247:AH247"/>
    <mergeCell ref="AG248:AH248"/>
    <mergeCell ref="AG249:AH249"/>
    <mergeCell ref="AG266:AH266"/>
    <mergeCell ref="AG271:AH271"/>
    <mergeCell ref="AG272:AH272"/>
    <mergeCell ref="AG256:AH256"/>
    <mergeCell ref="AG257:AH257"/>
    <mergeCell ref="AG258:AH258"/>
    <mergeCell ref="AG259:AH259"/>
    <mergeCell ref="AG264:AH264"/>
    <mergeCell ref="AG265:AH265"/>
    <mergeCell ref="A243:AF278"/>
    <mergeCell ref="AG273:AH273"/>
    <mergeCell ref="AG274:AH274"/>
    <mergeCell ref="AG276:AM276"/>
    <mergeCell ref="AG277:AM277"/>
    <mergeCell ref="AG278:AM278"/>
    <mergeCell ref="AM239:AN239"/>
    <mergeCell ref="A240:H240"/>
    <mergeCell ref="I240:AD240"/>
    <mergeCell ref="AE240:AH240"/>
    <mergeCell ref="AJ240:AL240"/>
    <mergeCell ref="AM240:AN240"/>
    <mergeCell ref="A242:G242"/>
    <mergeCell ref="H242:T242"/>
    <mergeCell ref="U242:AD242"/>
    <mergeCell ref="AE242:AI242"/>
    <mergeCell ref="AM242:AN242"/>
    <mergeCell ref="AI243:AI244"/>
    <mergeCell ref="AJ243:AL243"/>
    <mergeCell ref="AM243:AM244"/>
    <mergeCell ref="AG250:AH250"/>
    <mergeCell ref="AG251:AH251"/>
    <mergeCell ref="AG252:AH252"/>
    <mergeCell ref="AG253:AH253"/>
    <mergeCell ref="AG254:AH254"/>
    <mergeCell ref="AI285:AN285"/>
    <mergeCell ref="A234:H236"/>
    <mergeCell ref="I234:AK235"/>
    <mergeCell ref="AL234:AN234"/>
    <mergeCell ref="AL235:AN235"/>
    <mergeCell ref="I236:AK236"/>
    <mergeCell ref="AL236:AN236"/>
    <mergeCell ref="P237:Q237"/>
    <mergeCell ref="U237:Y237"/>
    <mergeCell ref="Z237:AF237"/>
    <mergeCell ref="AG237:AI237"/>
    <mergeCell ref="AJ237:AN237"/>
    <mergeCell ref="A238:H238"/>
    <mergeCell ref="I238:AN238"/>
    <mergeCell ref="A237:E237"/>
    <mergeCell ref="F237:G237"/>
    <mergeCell ref="H237:I237"/>
    <mergeCell ref="J237:K237"/>
    <mergeCell ref="L237:M237"/>
    <mergeCell ref="N237:O237"/>
    <mergeCell ref="A239:H239"/>
    <mergeCell ref="I239:AD239"/>
    <mergeCell ref="AE239:AH239"/>
    <mergeCell ref="AJ239:AL239"/>
    <mergeCell ref="AG225:AM225"/>
    <mergeCell ref="S226:AH233"/>
    <mergeCell ref="AI230:AN230"/>
    <mergeCell ref="A231:R231"/>
    <mergeCell ref="AI231:AN231"/>
    <mergeCell ref="A232:R232"/>
    <mergeCell ref="AI232:AN232"/>
    <mergeCell ref="A233:R233"/>
    <mergeCell ref="AI233:AN233"/>
    <mergeCell ref="A180:G180"/>
    <mergeCell ref="H180:T180"/>
    <mergeCell ref="U180:AD180"/>
    <mergeCell ref="AE180:AI180"/>
    <mergeCell ref="AM180:AN180"/>
    <mergeCell ref="A181:AF225"/>
    <mergeCell ref="AG181:AH182"/>
    <mergeCell ref="AI181:AI182"/>
    <mergeCell ref="AJ181:AL181"/>
    <mergeCell ref="AM181:AM182"/>
    <mergeCell ref="AG186:AH186"/>
    <mergeCell ref="AG187:AH187"/>
    <mergeCell ref="AG188:AH188"/>
    <mergeCell ref="AG189:AH189"/>
    <mergeCell ref="AG190:AH190"/>
    <mergeCell ref="AN181:AN182"/>
    <mergeCell ref="AG183:AH183"/>
    <mergeCell ref="AG184:AH184"/>
    <mergeCell ref="AG223:AM223"/>
    <mergeCell ref="AG191:AH191"/>
    <mergeCell ref="AG192:AH192"/>
    <mergeCell ref="AG221:AH221"/>
    <mergeCell ref="AG222:AH222"/>
    <mergeCell ref="AG224:AM224"/>
    <mergeCell ref="A177:H177"/>
    <mergeCell ref="I177:AD177"/>
    <mergeCell ref="AE177:AH177"/>
    <mergeCell ref="AJ177:AL177"/>
    <mergeCell ref="AM177:AN177"/>
    <mergeCell ref="A178:H178"/>
    <mergeCell ref="I178:AD178"/>
    <mergeCell ref="AE178:AH178"/>
    <mergeCell ref="AJ178:AL178"/>
    <mergeCell ref="AM178:AN178"/>
    <mergeCell ref="P175:Q175"/>
    <mergeCell ref="U175:Y175"/>
    <mergeCell ref="Z175:AF175"/>
    <mergeCell ref="AG175:AI175"/>
    <mergeCell ref="AJ175:AN175"/>
    <mergeCell ref="A176:H176"/>
    <mergeCell ref="I176:AN176"/>
    <mergeCell ref="A175:E175"/>
    <mergeCell ref="F175:G175"/>
    <mergeCell ref="H175:I175"/>
    <mergeCell ref="J175:K175"/>
    <mergeCell ref="L175:M175"/>
    <mergeCell ref="N175:O175"/>
    <mergeCell ref="A172:H174"/>
    <mergeCell ref="I172:AK173"/>
    <mergeCell ref="AL172:AN172"/>
    <mergeCell ref="AL173:AN173"/>
    <mergeCell ref="I174:AK174"/>
    <mergeCell ref="AL174:AN174"/>
    <mergeCell ref="AG103:AM103"/>
    <mergeCell ref="AG104:AM104"/>
    <mergeCell ref="S105:AH112"/>
    <mergeCell ref="AI109:AN109"/>
    <mergeCell ref="A110:R110"/>
    <mergeCell ref="AI110:AN110"/>
    <mergeCell ref="A111:R111"/>
    <mergeCell ref="AI111:AN111"/>
    <mergeCell ref="A112:R112"/>
    <mergeCell ref="AI112:AN112"/>
    <mergeCell ref="A113:H115"/>
    <mergeCell ref="I113:AK114"/>
    <mergeCell ref="AL113:AN113"/>
    <mergeCell ref="AL114:AN114"/>
    <mergeCell ref="I115:AK115"/>
    <mergeCell ref="AL115:AN115"/>
    <mergeCell ref="A116:E116"/>
    <mergeCell ref="F116:G116"/>
    <mergeCell ref="AG102:AM102"/>
    <mergeCell ref="AG96:AH96"/>
    <mergeCell ref="AG97:AH97"/>
    <mergeCell ref="AG98:AH98"/>
    <mergeCell ref="AG99:AH99"/>
    <mergeCell ref="A65:G65"/>
    <mergeCell ref="H65:T65"/>
    <mergeCell ref="U65:AD65"/>
    <mergeCell ref="AE65:AI65"/>
    <mergeCell ref="AM65:AN65"/>
    <mergeCell ref="A66:AF104"/>
    <mergeCell ref="AG66:AH67"/>
    <mergeCell ref="AI66:AI67"/>
    <mergeCell ref="AJ66:AL66"/>
    <mergeCell ref="AM66:AM67"/>
    <mergeCell ref="AG72:AH72"/>
    <mergeCell ref="AG73:AH73"/>
    <mergeCell ref="AG92:AH92"/>
    <mergeCell ref="AG93:AH93"/>
    <mergeCell ref="AG94:AH94"/>
    <mergeCell ref="AG95:AH95"/>
    <mergeCell ref="AN66:AN67"/>
    <mergeCell ref="AG68:AH68"/>
    <mergeCell ref="AG69:AH69"/>
    <mergeCell ref="AG70:AH70"/>
    <mergeCell ref="AG71:AH71"/>
    <mergeCell ref="A62:H62"/>
    <mergeCell ref="I62:AD62"/>
    <mergeCell ref="AE62:AH62"/>
    <mergeCell ref="AJ62:AL62"/>
    <mergeCell ref="AM62:AN62"/>
    <mergeCell ref="A63:H63"/>
    <mergeCell ref="I63:AD63"/>
    <mergeCell ref="AE63:AH63"/>
    <mergeCell ref="AJ63:AL63"/>
    <mergeCell ref="AM63:AN63"/>
    <mergeCell ref="P60:Q60"/>
    <mergeCell ref="U60:Y60"/>
    <mergeCell ref="Z60:AF60"/>
    <mergeCell ref="AG60:AI60"/>
    <mergeCell ref="AJ60:AN60"/>
    <mergeCell ref="A61:H61"/>
    <mergeCell ref="I61:AN61"/>
    <mergeCell ref="A60:E60"/>
    <mergeCell ref="F60:G60"/>
    <mergeCell ref="H60:I60"/>
    <mergeCell ref="J60:K60"/>
    <mergeCell ref="L60:M60"/>
    <mergeCell ref="N60:O60"/>
    <mergeCell ref="A57:H59"/>
    <mergeCell ref="I57:AK58"/>
    <mergeCell ref="AL57:AN57"/>
    <mergeCell ref="AL58:AN58"/>
    <mergeCell ref="I59:AK59"/>
    <mergeCell ref="AL59:AN59"/>
    <mergeCell ref="A54:R54"/>
    <mergeCell ref="AI54:AN54"/>
    <mergeCell ref="A55:R55"/>
    <mergeCell ref="AI55:AN55"/>
    <mergeCell ref="A56:R56"/>
    <mergeCell ref="AI56:AN56"/>
    <mergeCell ref="AG46:AM46"/>
    <mergeCell ref="AG47:AM47"/>
    <mergeCell ref="AG48:AM48"/>
    <mergeCell ref="S49:AH56"/>
    <mergeCell ref="AI53:AN53"/>
    <mergeCell ref="A10:AF48"/>
    <mergeCell ref="AG38:AH38"/>
    <mergeCell ref="AG39:AH39"/>
    <mergeCell ref="AG45:AH45"/>
    <mergeCell ref="AG23:AH23"/>
    <mergeCell ref="AG24:AH24"/>
    <mergeCell ref="AG25:AH25"/>
    <mergeCell ref="AG26:AH26"/>
    <mergeCell ref="AG17:AH17"/>
    <mergeCell ref="AG18:AH18"/>
    <mergeCell ref="AG19:AH19"/>
    <mergeCell ref="AG20:AH20"/>
    <mergeCell ref="AG21:AH21"/>
    <mergeCell ref="AG22:AH22"/>
    <mergeCell ref="AN10:AN11"/>
    <mergeCell ref="AG12:AH12"/>
    <mergeCell ref="AG13:AH13"/>
    <mergeCell ref="AG14:AH14"/>
    <mergeCell ref="AG15:AH15"/>
    <mergeCell ref="AJ6:AL6"/>
    <mergeCell ref="AM6:AN6"/>
    <mergeCell ref="A7:H7"/>
    <mergeCell ref="I7:AD7"/>
    <mergeCell ref="AE7:AH7"/>
    <mergeCell ref="AJ7:AL7"/>
    <mergeCell ref="AM7:AN7"/>
    <mergeCell ref="AG16:AH16"/>
    <mergeCell ref="A9:G9"/>
    <mergeCell ref="H9:T9"/>
    <mergeCell ref="U9:AD9"/>
    <mergeCell ref="AE9:AI9"/>
    <mergeCell ref="AG10:AH11"/>
    <mergeCell ref="AI10:AI11"/>
    <mergeCell ref="AJ10:AL10"/>
    <mergeCell ref="AM10:AM11"/>
    <mergeCell ref="AG196:AJ196"/>
    <mergeCell ref="A1:H3"/>
    <mergeCell ref="I1:AK2"/>
    <mergeCell ref="AL1:AN1"/>
    <mergeCell ref="AL2:AN2"/>
    <mergeCell ref="I3:AK3"/>
    <mergeCell ref="AL3:AN3"/>
    <mergeCell ref="P4:Q4"/>
    <mergeCell ref="U4:Y4"/>
    <mergeCell ref="Z4:AF4"/>
    <mergeCell ref="AG4:AI4"/>
    <mergeCell ref="AJ4:AN4"/>
    <mergeCell ref="A5:H5"/>
    <mergeCell ref="I5:AN5"/>
    <mergeCell ref="A4:E4"/>
    <mergeCell ref="F4:G4"/>
    <mergeCell ref="H4:I4"/>
    <mergeCell ref="J4:K4"/>
    <mergeCell ref="L4:M4"/>
    <mergeCell ref="N4:O4"/>
    <mergeCell ref="AM9:AN9"/>
    <mergeCell ref="A6:H6"/>
    <mergeCell ref="I6:AD6"/>
    <mergeCell ref="AE6:AH6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4" manualBreakCount="4">
    <brk id="56" max="39" man="1"/>
    <brk id="112" max="39" man="1"/>
    <brk id="171" max="39" man="1"/>
    <brk id="233" max="39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E0BD-6A33-49E8-B3F5-FCFB48365926}">
  <sheetPr>
    <tabColor theme="8" tint="0.59999389629810485"/>
  </sheetPr>
  <dimension ref="A1:AU331"/>
  <sheetViews>
    <sheetView view="pageBreakPreview" topLeftCell="B2" zoomScale="60" zoomScaleNormal="55" workbookViewId="0">
      <selection activeCell="AJ326" sqref="AJ326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41" width="10.81640625" style="445"/>
    <col min="42" max="42" width="20.26953125" style="445" customWidth="1"/>
    <col min="43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7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7" ht="12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7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7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7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7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7" ht="20.5" thickBot="1" x14ac:dyDescent="0.45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7" ht="39.75" customHeight="1" thickBot="1" x14ac:dyDescent="0.3">
      <c r="A8" s="1246" t="s">
        <v>87</v>
      </c>
      <c r="B8" s="1247"/>
      <c r="C8" s="1247"/>
      <c r="D8" s="1247"/>
      <c r="E8" s="1247"/>
      <c r="F8" s="1247"/>
      <c r="G8" s="1247"/>
      <c r="H8" s="1248" t="s">
        <v>92</v>
      </c>
      <c r="I8" s="1249"/>
      <c r="J8" s="1249"/>
      <c r="K8" s="1249"/>
      <c r="L8" s="1249"/>
      <c r="M8" s="1249"/>
      <c r="N8" s="1249"/>
      <c r="O8" s="1249"/>
      <c r="P8" s="1249"/>
      <c r="Q8" s="1249"/>
      <c r="R8" s="1249"/>
      <c r="S8" s="1249"/>
      <c r="T8" s="1250"/>
      <c r="U8" s="1247" t="s">
        <v>20</v>
      </c>
      <c r="V8" s="1247"/>
      <c r="W8" s="1247"/>
      <c r="X8" s="1247"/>
      <c r="Y8" s="1247"/>
      <c r="Z8" s="1247"/>
      <c r="AA8" s="1247"/>
      <c r="AB8" s="1247"/>
      <c r="AC8" s="1247"/>
      <c r="AD8" s="1247"/>
      <c r="AE8" s="1196" t="s">
        <v>498</v>
      </c>
      <c r="AF8" s="1197"/>
      <c r="AG8" s="1198"/>
      <c r="AH8" s="1198"/>
      <c r="AI8" s="1199"/>
      <c r="AJ8" s="478" t="s">
        <v>427</v>
      </c>
      <c r="AK8" s="477" t="str">
        <f>+PRESUPUESTO!D16</f>
        <v>m2</v>
      </c>
      <c r="AL8" s="476" t="s">
        <v>426</v>
      </c>
      <c r="AM8" s="1200" t="s">
        <v>425</v>
      </c>
      <c r="AN8" s="1322"/>
    </row>
    <row r="9" spans="1:47" ht="15.75" customHeight="1" thickBot="1" x14ac:dyDescent="0.35">
      <c r="A9" s="1144"/>
      <c r="B9" s="1145"/>
      <c r="C9" s="1145"/>
      <c r="D9" s="1145"/>
      <c r="E9" s="1145"/>
      <c r="F9" s="1145"/>
      <c r="G9" s="1145"/>
      <c r="H9" s="1145"/>
      <c r="I9" s="1145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1145"/>
      <c r="AD9" s="1145"/>
      <c r="AE9" s="1145"/>
      <c r="AF9" s="1146"/>
      <c r="AG9" s="1153" t="s">
        <v>424</v>
      </c>
      <c r="AH9" s="1154"/>
      <c r="AI9" s="1157" t="s">
        <v>423</v>
      </c>
      <c r="AJ9" s="1159" t="s">
        <v>422</v>
      </c>
      <c r="AK9" s="1161"/>
      <c r="AL9" s="1161"/>
      <c r="AM9" s="1157" t="s">
        <v>421</v>
      </c>
      <c r="AN9" s="1323" t="s">
        <v>420</v>
      </c>
    </row>
    <row r="10" spans="1:47" ht="16.5" customHeight="1" thickBot="1" x14ac:dyDescent="0.35">
      <c r="A10" s="1147"/>
      <c r="B10" s="1148"/>
      <c r="C10" s="1148"/>
      <c r="D10" s="1148"/>
      <c r="E10" s="1148"/>
      <c r="F10" s="1148"/>
      <c r="G10" s="1148"/>
      <c r="H10" s="1148"/>
      <c r="I10" s="1148"/>
      <c r="J10" s="1148"/>
      <c r="K10" s="1148"/>
      <c r="L10" s="1148"/>
      <c r="M10" s="1148"/>
      <c r="N10" s="1148"/>
      <c r="O10" s="1148"/>
      <c r="P10" s="1148"/>
      <c r="Q10" s="1148"/>
      <c r="R10" s="1148"/>
      <c r="S10" s="1148"/>
      <c r="T10" s="1148"/>
      <c r="U10" s="1148"/>
      <c r="V10" s="1148"/>
      <c r="W10" s="1148"/>
      <c r="X10" s="1148"/>
      <c r="Y10" s="1148"/>
      <c r="Z10" s="1148"/>
      <c r="AA10" s="1148"/>
      <c r="AB10" s="1148"/>
      <c r="AC10" s="1148"/>
      <c r="AD10" s="1148"/>
      <c r="AE10" s="1148"/>
      <c r="AF10" s="1149"/>
      <c r="AG10" s="1155"/>
      <c r="AH10" s="1156"/>
      <c r="AI10" s="1158"/>
      <c r="AJ10" s="475" t="s">
        <v>419</v>
      </c>
      <c r="AK10" s="475" t="s">
        <v>513</v>
      </c>
      <c r="AL10" s="475" t="s">
        <v>417</v>
      </c>
      <c r="AM10" s="1158"/>
      <c r="AN10" s="1324"/>
      <c r="AP10" s="1251" t="s">
        <v>449</v>
      </c>
      <c r="AQ10" s="1252"/>
      <c r="AR10" s="1252"/>
      <c r="AS10" s="1252"/>
      <c r="AT10" s="1252"/>
      <c r="AU10" s="1253"/>
    </row>
    <row r="11" spans="1:47" ht="15.75" customHeigh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64"/>
      <c r="AH11" s="1165"/>
      <c r="AI11" s="469" t="s">
        <v>544</v>
      </c>
      <c r="AJ11" s="467"/>
      <c r="AK11" s="466"/>
      <c r="AL11" s="466"/>
      <c r="AM11" s="470"/>
      <c r="AN11" s="465"/>
      <c r="AP11" s="1157" t="s">
        <v>423</v>
      </c>
      <c r="AQ11" s="1159" t="s">
        <v>422</v>
      </c>
      <c r="AR11" s="1161"/>
      <c r="AS11" s="1161"/>
      <c r="AT11" s="1157" t="s">
        <v>421</v>
      </c>
      <c r="AU11" s="1162" t="s">
        <v>420</v>
      </c>
    </row>
    <row r="12" spans="1:47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6"/>
      <c r="AH12" s="1167"/>
      <c r="AI12" s="468"/>
      <c r="AJ12" s="466"/>
      <c r="AK12" s="466"/>
      <c r="AL12" s="467"/>
      <c r="AM12" s="470"/>
      <c r="AN12" s="465"/>
      <c r="AP12" s="1254"/>
      <c r="AQ12" s="575" t="s">
        <v>419</v>
      </c>
      <c r="AR12" s="575" t="s">
        <v>418</v>
      </c>
      <c r="AS12" s="575" t="s">
        <v>521</v>
      </c>
      <c r="AT12" s="1254"/>
      <c r="AU12" s="1255"/>
    </row>
    <row r="13" spans="1:47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607</v>
      </c>
      <c r="AJ13" s="466">
        <v>1.8</v>
      </c>
      <c r="AK13" s="466"/>
      <c r="AL13" s="467"/>
      <c r="AM13" s="470"/>
      <c r="AN13" s="465">
        <f>AJ13</f>
        <v>1.8</v>
      </c>
      <c r="AP13" s="814" t="s">
        <v>589</v>
      </c>
      <c r="AQ13" s="552"/>
      <c r="AR13" s="552"/>
      <c r="AS13" s="552"/>
      <c r="AT13" s="576"/>
      <c r="AU13" s="552"/>
    </row>
    <row r="14" spans="1:47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608</v>
      </c>
      <c r="AJ14" s="466">
        <v>1.85</v>
      </c>
      <c r="AK14" s="466"/>
      <c r="AL14" s="466"/>
      <c r="AM14" s="470"/>
      <c r="AN14" s="465">
        <f t="shared" ref="AN14:AN18" si="0">AJ14</f>
        <v>1.85</v>
      </c>
      <c r="AP14" s="578" t="s">
        <v>649</v>
      </c>
      <c r="AQ14" s="552"/>
      <c r="AR14" s="552">
        <v>2</v>
      </c>
      <c r="AS14" s="552">
        <v>0.9</v>
      </c>
      <c r="AT14" s="576">
        <v>1</v>
      </c>
      <c r="AU14" s="691">
        <f>AR14*AS14*AT14</f>
        <v>1.8</v>
      </c>
    </row>
    <row r="15" spans="1:47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551</v>
      </c>
      <c r="AJ15" s="466">
        <v>2.85</v>
      </c>
      <c r="AK15" s="466"/>
      <c r="AL15" s="466"/>
      <c r="AM15" s="470"/>
      <c r="AN15" s="465">
        <f t="shared" si="0"/>
        <v>2.85</v>
      </c>
      <c r="AP15" s="839" t="s">
        <v>590</v>
      </c>
      <c r="AQ15" s="552"/>
      <c r="AR15" s="552"/>
      <c r="AS15" s="552"/>
      <c r="AT15" s="576"/>
      <c r="AU15" s="691"/>
    </row>
    <row r="16" spans="1:47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553</v>
      </c>
      <c r="AJ16" s="467">
        <v>5.6</v>
      </c>
      <c r="AK16" s="466"/>
      <c r="AL16" s="466"/>
      <c r="AM16" s="466"/>
      <c r="AN16" s="465">
        <f t="shared" si="0"/>
        <v>5.6</v>
      </c>
      <c r="AO16" s="473"/>
      <c r="AP16" s="578" t="s">
        <v>649</v>
      </c>
      <c r="AQ16" s="552"/>
      <c r="AR16" s="552">
        <v>2</v>
      </c>
      <c r="AS16" s="552">
        <v>0.9</v>
      </c>
      <c r="AT16" s="576">
        <v>1</v>
      </c>
      <c r="AU16" s="691">
        <f>AR16*AS16*AT16</f>
        <v>1.8</v>
      </c>
    </row>
    <row r="17" spans="1:47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609</v>
      </c>
      <c r="AJ17" s="467">
        <v>2.65</v>
      </c>
      <c r="AK17" s="466"/>
      <c r="AL17" s="466"/>
      <c r="AM17" s="466"/>
      <c r="AN17" s="465">
        <f t="shared" si="0"/>
        <v>2.65</v>
      </c>
      <c r="AP17" s="839" t="s">
        <v>652</v>
      </c>
      <c r="AQ17" s="552"/>
      <c r="AR17" s="552"/>
      <c r="AS17" s="552"/>
      <c r="AT17" s="576"/>
      <c r="AU17" s="552"/>
    </row>
    <row r="18" spans="1:47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 t="s">
        <v>711</v>
      </c>
      <c r="AJ18" s="467">
        <v>3.32</v>
      </c>
      <c r="AK18" s="552"/>
      <c r="AL18" s="552"/>
      <c r="AM18" s="552"/>
      <c r="AN18" s="465">
        <f t="shared" si="0"/>
        <v>3.32</v>
      </c>
      <c r="AP18" s="578" t="s">
        <v>653</v>
      </c>
      <c r="AQ18" s="552"/>
      <c r="AR18" s="552">
        <v>0.5</v>
      </c>
      <c r="AS18" s="552">
        <v>0.7</v>
      </c>
      <c r="AT18" s="576">
        <v>1</v>
      </c>
      <c r="AU18" s="691">
        <f>AR18*AS18*AT18</f>
        <v>0.35</v>
      </c>
    </row>
    <row r="19" spans="1:47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 t="s">
        <v>610</v>
      </c>
      <c r="AJ19" s="466"/>
      <c r="AK19" s="466">
        <v>2</v>
      </c>
      <c r="AL19" s="467">
        <f>5.4-0.75</f>
        <v>4.6500000000000004</v>
      </c>
      <c r="AM19" s="466"/>
      <c r="AN19" s="466">
        <f>AK19*AL19</f>
        <v>9.3000000000000007</v>
      </c>
      <c r="AP19" s="578" t="s">
        <v>649</v>
      </c>
      <c r="AQ19" s="552"/>
      <c r="AR19" s="552">
        <v>2</v>
      </c>
      <c r="AS19" s="552">
        <v>0.9</v>
      </c>
      <c r="AT19" s="576">
        <v>1</v>
      </c>
      <c r="AU19" s="691">
        <f>AR19*AS19*AT19</f>
        <v>1.8</v>
      </c>
    </row>
    <row r="20" spans="1:47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8" t="s">
        <v>611</v>
      </c>
      <c r="AJ20" s="466"/>
      <c r="AK20" s="466">
        <v>2</v>
      </c>
      <c r="AL20" s="467">
        <f>5.5-0.75</f>
        <v>4.75</v>
      </c>
      <c r="AM20" s="466"/>
      <c r="AN20" s="466">
        <f t="shared" ref="AN20:AN23" si="1">AK20*AL20</f>
        <v>9.5</v>
      </c>
      <c r="AP20" s="839" t="s">
        <v>724</v>
      </c>
      <c r="AQ20" s="552"/>
      <c r="AR20" s="552"/>
      <c r="AS20" s="552"/>
      <c r="AT20" s="576"/>
      <c r="AU20" s="552"/>
    </row>
    <row r="21" spans="1:47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545"/>
      <c r="AH21" s="546"/>
      <c r="AI21" s="468" t="s">
        <v>552</v>
      </c>
      <c r="AJ21" s="467"/>
      <c r="AK21" s="466">
        <v>2</v>
      </c>
      <c r="AL21" s="466">
        <f>7.35-0.75</f>
        <v>6.6</v>
      </c>
      <c r="AM21" s="466"/>
      <c r="AN21" s="466">
        <f t="shared" si="1"/>
        <v>13.2</v>
      </c>
      <c r="AP21" s="578" t="s">
        <v>653</v>
      </c>
      <c r="AQ21" s="552"/>
      <c r="AR21" s="552">
        <v>0.5</v>
      </c>
      <c r="AS21" s="552">
        <v>0.7</v>
      </c>
      <c r="AT21" s="576">
        <v>1</v>
      </c>
      <c r="AU21" s="691">
        <f>AR21*AS21*AT21</f>
        <v>0.35</v>
      </c>
    </row>
    <row r="22" spans="1:47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545"/>
      <c r="AH22" s="546"/>
      <c r="AI22" s="468" t="s">
        <v>612</v>
      </c>
      <c r="AJ22" s="467"/>
      <c r="AK22" s="466">
        <v>2</v>
      </c>
      <c r="AL22" s="466">
        <f>7-0.75</f>
        <v>6.25</v>
      </c>
      <c r="AM22" s="466"/>
      <c r="AN22" s="466">
        <f t="shared" si="1"/>
        <v>12.5</v>
      </c>
      <c r="AP22" s="578" t="s">
        <v>649</v>
      </c>
      <c r="AQ22" s="552"/>
      <c r="AR22" s="552">
        <v>2</v>
      </c>
      <c r="AS22" s="552">
        <v>0.9</v>
      </c>
      <c r="AT22" s="576">
        <v>1</v>
      </c>
      <c r="AU22" s="691">
        <f>AR22*AS22*AT22</f>
        <v>1.8</v>
      </c>
    </row>
    <row r="23" spans="1:47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1166"/>
      <c r="AH23" s="1167"/>
      <c r="AI23" s="468" t="s">
        <v>723</v>
      </c>
      <c r="AJ23" s="467"/>
      <c r="AK23" s="466">
        <v>2</v>
      </c>
      <c r="AL23" s="466">
        <v>7.28</v>
      </c>
      <c r="AM23" s="466"/>
      <c r="AN23" s="466">
        <f t="shared" si="1"/>
        <v>14.56</v>
      </c>
      <c r="AP23" s="839" t="s">
        <v>727</v>
      </c>
      <c r="AQ23" s="552"/>
      <c r="AR23" s="552"/>
      <c r="AS23" s="552"/>
      <c r="AT23" s="576"/>
      <c r="AU23" s="552"/>
    </row>
    <row r="24" spans="1:47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1166"/>
      <c r="AH24" s="1167"/>
      <c r="AI24" s="469"/>
      <c r="AJ24" s="466"/>
      <c r="AK24" s="466"/>
      <c r="AL24" s="467"/>
      <c r="AM24" s="466"/>
      <c r="AN24" s="466"/>
      <c r="AP24" s="578" t="s">
        <v>649</v>
      </c>
      <c r="AQ24" s="552"/>
      <c r="AR24" s="552">
        <v>2</v>
      </c>
      <c r="AS24" s="552">
        <v>0.9</v>
      </c>
      <c r="AT24" s="576">
        <v>1</v>
      </c>
      <c r="AU24" s="691">
        <f>AR24*AS24*AT24</f>
        <v>1.8</v>
      </c>
    </row>
    <row r="25" spans="1:47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545"/>
      <c r="AH25" s="546"/>
      <c r="AI25" s="469" t="s">
        <v>558</v>
      </c>
      <c r="AJ25" s="466"/>
      <c r="AK25" s="466"/>
      <c r="AL25" s="466"/>
      <c r="AM25" s="466"/>
      <c r="AN25" s="466"/>
      <c r="AP25" s="578" t="s">
        <v>728</v>
      </c>
      <c r="AQ25" s="552"/>
      <c r="AR25" s="552">
        <v>0.5</v>
      </c>
      <c r="AS25" s="552">
        <v>0.7</v>
      </c>
      <c r="AT25" s="576">
        <v>1</v>
      </c>
      <c r="AU25" s="691">
        <f>AR25*AS25*AT25</f>
        <v>0.35</v>
      </c>
    </row>
    <row r="26" spans="1:47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545"/>
      <c r="AH26" s="546"/>
      <c r="AI26" s="468" t="s">
        <v>559</v>
      </c>
      <c r="AJ26" s="466">
        <v>2.35</v>
      </c>
      <c r="AK26" s="466"/>
      <c r="AL26" s="466"/>
      <c r="AM26" s="466"/>
      <c r="AN26" s="465">
        <f t="shared" ref="AN26:AN27" si="2">AJ26</f>
        <v>2.35</v>
      </c>
      <c r="AP26" s="839" t="s">
        <v>725</v>
      </c>
      <c r="AQ26" s="552"/>
      <c r="AR26" s="552"/>
      <c r="AS26" s="552"/>
      <c r="AT26" s="576"/>
      <c r="AU26" s="691"/>
    </row>
    <row r="27" spans="1:47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545"/>
      <c r="AH27" s="546"/>
      <c r="AI27" s="468" t="s">
        <v>560</v>
      </c>
      <c r="AJ27" s="467">
        <v>2.2999999999999998</v>
      </c>
      <c r="AK27" s="466"/>
      <c r="AL27" s="466"/>
      <c r="AM27" s="466"/>
      <c r="AN27" s="465">
        <f t="shared" si="2"/>
        <v>2.2999999999999998</v>
      </c>
      <c r="AP27" s="578" t="s">
        <v>649</v>
      </c>
      <c r="AQ27" s="552"/>
      <c r="AR27" s="552">
        <v>2</v>
      </c>
      <c r="AS27" s="552">
        <v>0.9</v>
      </c>
      <c r="AT27" s="576">
        <v>1</v>
      </c>
      <c r="AU27" s="691">
        <f>AR27*AS27*AT27</f>
        <v>1.8</v>
      </c>
    </row>
    <row r="28" spans="1:47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545"/>
      <c r="AH28" s="546"/>
      <c r="AI28" s="468"/>
      <c r="AJ28" s="467"/>
      <c r="AK28" s="466"/>
      <c r="AL28" s="466"/>
      <c r="AM28" s="466"/>
      <c r="AN28" s="466"/>
      <c r="AP28" s="839" t="s">
        <v>726</v>
      </c>
      <c r="AQ28" s="552"/>
      <c r="AR28" s="552"/>
      <c r="AS28" s="552"/>
      <c r="AT28" s="576"/>
      <c r="AU28" s="552"/>
    </row>
    <row r="29" spans="1:47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545"/>
      <c r="AH29" s="546"/>
      <c r="AI29" s="468" t="s">
        <v>561</v>
      </c>
      <c r="AJ29" s="467"/>
      <c r="AK29" s="466">
        <v>2</v>
      </c>
      <c r="AL29" s="466">
        <f>6.4-0.75</f>
        <v>5.65</v>
      </c>
      <c r="AM29" s="470"/>
      <c r="AN29" s="466">
        <f t="shared" ref="AN29:AN30" si="3">AK29*AL29</f>
        <v>11.3</v>
      </c>
      <c r="AP29" s="578" t="s">
        <v>649</v>
      </c>
      <c r="AQ29" s="552"/>
      <c r="AR29" s="552">
        <v>2</v>
      </c>
      <c r="AS29" s="552">
        <v>0.9</v>
      </c>
      <c r="AT29" s="576">
        <v>1</v>
      </c>
      <c r="AU29" s="691">
        <f>AR29*AS29*AT29</f>
        <v>1.8</v>
      </c>
    </row>
    <row r="30" spans="1:47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545"/>
      <c r="AH30" s="546"/>
      <c r="AI30" s="468" t="s">
        <v>562</v>
      </c>
      <c r="AJ30" s="467"/>
      <c r="AK30" s="466">
        <v>2</v>
      </c>
      <c r="AL30" s="466">
        <f>6.3-0.75</f>
        <v>5.55</v>
      </c>
      <c r="AM30" s="470"/>
      <c r="AN30" s="466">
        <f t="shared" si="3"/>
        <v>11.1</v>
      </c>
      <c r="AP30" s="887" t="s">
        <v>415</v>
      </c>
      <c r="AQ30" s="886"/>
      <c r="AR30" s="886"/>
      <c r="AS30" s="886"/>
      <c r="AT30" s="886"/>
      <c r="AU30" s="558">
        <f>SUM(AU15:AU29)</f>
        <v>11.850000000000001</v>
      </c>
    </row>
    <row r="31" spans="1:47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545"/>
      <c r="AH31" s="546"/>
      <c r="AI31" s="468"/>
      <c r="AJ31" s="466"/>
      <c r="AK31" s="466"/>
      <c r="AL31" s="466"/>
      <c r="AM31" s="470"/>
      <c r="AN31" s="781">
        <f t="shared" ref="AN31:AN32" si="4">AL31*AK31</f>
        <v>0</v>
      </c>
      <c r="AP31" s="780"/>
      <c r="AQ31" s="778"/>
      <c r="AR31" s="779"/>
      <c r="AS31" s="779"/>
      <c r="AT31" s="779"/>
      <c r="AU31" s="779"/>
    </row>
    <row r="32" spans="1:47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545"/>
      <c r="AH32" s="546"/>
      <c r="AI32" s="468"/>
      <c r="AJ32" s="466"/>
      <c r="AK32" s="466"/>
      <c r="AL32" s="466"/>
      <c r="AM32" s="470"/>
      <c r="AN32" s="781">
        <f t="shared" si="4"/>
        <v>0</v>
      </c>
    </row>
    <row r="33" spans="1:40" ht="15.75" customHeight="1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545"/>
      <c r="AH33" s="546"/>
      <c r="AI33" s="468"/>
      <c r="AJ33" s="466"/>
      <c r="AK33" s="466"/>
      <c r="AL33" s="466"/>
      <c r="AM33" s="470"/>
      <c r="AN33" s="781">
        <f>AL33*AK33</f>
        <v>0</v>
      </c>
    </row>
    <row r="34" spans="1:40" ht="15.7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545"/>
      <c r="AH34" s="546"/>
      <c r="AI34" s="468"/>
      <c r="AJ34" s="467"/>
      <c r="AK34" s="466"/>
      <c r="AL34" s="466"/>
      <c r="AM34" s="470"/>
      <c r="AN34" s="465">
        <f t="shared" ref="AN34:AN42" si="5">AK34*AL34</f>
        <v>0</v>
      </c>
    </row>
    <row r="35" spans="1:40" ht="15.7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545"/>
      <c r="AH35" s="546"/>
      <c r="AI35" s="468"/>
      <c r="AJ35" s="467"/>
      <c r="AK35" s="466"/>
      <c r="AL35" s="466"/>
      <c r="AM35" s="470"/>
      <c r="AN35" s="465">
        <f t="shared" si="5"/>
        <v>0</v>
      </c>
    </row>
    <row r="36" spans="1:40" ht="15.75" customHeight="1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545"/>
      <c r="AH36" s="546"/>
      <c r="AI36" s="468"/>
      <c r="AJ36" s="467"/>
      <c r="AK36" s="466"/>
      <c r="AL36" s="466"/>
      <c r="AM36" s="470"/>
      <c r="AN36" s="465">
        <f t="shared" si="5"/>
        <v>0</v>
      </c>
    </row>
    <row r="37" spans="1:40" ht="15.75" customHeight="1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545"/>
      <c r="AH37" s="546"/>
      <c r="AI37" s="468"/>
      <c r="AJ37" s="467"/>
      <c r="AK37" s="466"/>
      <c r="AL37" s="466"/>
      <c r="AM37" s="470"/>
      <c r="AN37" s="465">
        <f t="shared" si="5"/>
        <v>0</v>
      </c>
    </row>
    <row r="38" spans="1:40" ht="15.75" customHeight="1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545"/>
      <c r="AH38" s="546"/>
      <c r="AI38" s="468"/>
      <c r="AJ38" s="467"/>
      <c r="AK38" s="466"/>
      <c r="AL38" s="466"/>
      <c r="AM38" s="470"/>
      <c r="AN38" s="465">
        <f t="shared" si="5"/>
        <v>0</v>
      </c>
    </row>
    <row r="39" spans="1:40" ht="15.75" customHeight="1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545"/>
      <c r="AH39" s="546"/>
      <c r="AI39" s="468"/>
      <c r="AJ39" s="467"/>
      <c r="AK39" s="466"/>
      <c r="AL39" s="466"/>
      <c r="AM39" s="470"/>
      <c r="AN39" s="465">
        <f t="shared" si="5"/>
        <v>0</v>
      </c>
    </row>
    <row r="40" spans="1:40" ht="15.75" customHeight="1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545"/>
      <c r="AH40" s="546"/>
      <c r="AI40" s="468"/>
      <c r="AJ40" s="467"/>
      <c r="AK40" s="466"/>
      <c r="AL40" s="466"/>
      <c r="AM40" s="470"/>
      <c r="AN40" s="465">
        <f t="shared" si="5"/>
        <v>0</v>
      </c>
    </row>
    <row r="41" spans="1:40" ht="15.75" customHeight="1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545"/>
      <c r="AH41" s="546"/>
      <c r="AI41" s="468"/>
      <c r="AJ41" s="467"/>
      <c r="AK41" s="466"/>
      <c r="AL41" s="466"/>
      <c r="AM41" s="470"/>
      <c r="AN41" s="465">
        <f t="shared" si="5"/>
        <v>0</v>
      </c>
    </row>
    <row r="42" spans="1:40" ht="15.75" customHeight="1" x14ac:dyDescent="0.35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1166"/>
      <c r="AH42" s="1167"/>
      <c r="AI42" s="468"/>
      <c r="AJ42" s="467"/>
      <c r="AK42" s="466"/>
      <c r="AL42" s="466"/>
      <c r="AM42" s="470"/>
      <c r="AN42" s="465">
        <f t="shared" si="5"/>
        <v>0</v>
      </c>
    </row>
    <row r="43" spans="1:40" ht="15.75" customHeight="1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1166"/>
      <c r="AH43" s="1167"/>
      <c r="AI43" s="468"/>
      <c r="AJ43" s="467"/>
      <c r="AK43" s="466"/>
      <c r="AL43" s="466"/>
      <c r="AM43" s="470"/>
      <c r="AN43" s="465">
        <f t="shared" ref="AN43:AN44" si="6">AL43*AK43</f>
        <v>0</v>
      </c>
    </row>
    <row r="44" spans="1:40" ht="15.75" customHeight="1" x14ac:dyDescent="0.35">
      <c r="A44" s="1147"/>
      <c r="B44" s="1148"/>
      <c r="C44" s="1148"/>
      <c r="D44" s="1148"/>
      <c r="E44" s="1148"/>
      <c r="F44" s="1148"/>
      <c r="G44" s="1148"/>
      <c r="H44" s="1148"/>
      <c r="I44" s="1148"/>
      <c r="J44" s="1148"/>
      <c r="K44" s="1148"/>
      <c r="L44" s="1148"/>
      <c r="M44" s="1148"/>
      <c r="N44" s="1148"/>
      <c r="O44" s="1148"/>
      <c r="P44" s="1148"/>
      <c r="Q44" s="1148"/>
      <c r="R44" s="1148"/>
      <c r="S44" s="1148"/>
      <c r="T44" s="1148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9"/>
      <c r="AG44" s="1168"/>
      <c r="AH44" s="1169"/>
      <c r="AI44" s="468"/>
      <c r="AJ44" s="467"/>
      <c r="AK44" s="466"/>
      <c r="AL44" s="466"/>
      <c r="AM44" s="470"/>
      <c r="AN44" s="465">
        <f t="shared" si="6"/>
        <v>0</v>
      </c>
    </row>
    <row r="45" spans="1:40" ht="15.75" customHeight="1" x14ac:dyDescent="0.35">
      <c r="A45" s="1147"/>
      <c r="B45" s="1148"/>
      <c r="C45" s="1148"/>
      <c r="D45" s="1148"/>
      <c r="E45" s="1148"/>
      <c r="F45" s="1148"/>
      <c r="G45" s="1148"/>
      <c r="H45" s="1148"/>
      <c r="I45" s="1148"/>
      <c r="J45" s="1148"/>
      <c r="K45" s="1148"/>
      <c r="L45" s="1148"/>
      <c r="M45" s="1148"/>
      <c r="N45" s="1148"/>
      <c r="O45" s="1148"/>
      <c r="P45" s="1148"/>
      <c r="Q45" s="1148"/>
      <c r="R45" s="1148"/>
      <c r="S45" s="1148"/>
      <c r="T45" s="1148"/>
      <c r="U45" s="1148"/>
      <c r="V45" s="1148"/>
      <c r="W45" s="1148"/>
      <c r="X45" s="1148"/>
      <c r="Y45" s="1148"/>
      <c r="Z45" s="1148"/>
      <c r="AA45" s="1148"/>
      <c r="AB45" s="1148"/>
      <c r="AC45" s="1148"/>
      <c r="AD45" s="1148"/>
      <c r="AE45" s="1148"/>
      <c r="AF45" s="1149"/>
      <c r="AG45" s="472"/>
      <c r="AH45" s="471"/>
      <c r="AI45" s="468"/>
      <c r="AJ45" s="467"/>
      <c r="AK45" s="466"/>
      <c r="AL45" s="466"/>
      <c r="AM45" s="470"/>
      <c r="AN45" s="465">
        <f>AL45*AK45</f>
        <v>0</v>
      </c>
    </row>
    <row r="46" spans="1:40" ht="15.75" customHeight="1" x14ac:dyDescent="0.35">
      <c r="A46" s="1147"/>
      <c r="B46" s="1148"/>
      <c r="C46" s="1148"/>
      <c r="D46" s="1148"/>
      <c r="E46" s="1148"/>
      <c r="F46" s="1148"/>
      <c r="G46" s="1148"/>
      <c r="H46" s="1148"/>
      <c r="I46" s="1148"/>
      <c r="J46" s="1148"/>
      <c r="K46" s="1148"/>
      <c r="L46" s="1148"/>
      <c r="M46" s="1148"/>
      <c r="N46" s="1148"/>
      <c r="O46" s="1148"/>
      <c r="P46" s="1148"/>
      <c r="Q46" s="1148"/>
      <c r="R46" s="1148"/>
      <c r="S46" s="1148"/>
      <c r="T46" s="1148"/>
      <c r="U46" s="1148"/>
      <c r="V46" s="1148"/>
      <c r="W46" s="1148"/>
      <c r="X46" s="1148"/>
      <c r="Y46" s="1148"/>
      <c r="Z46" s="1148"/>
      <c r="AA46" s="1148"/>
      <c r="AB46" s="1148"/>
      <c r="AC46" s="1148"/>
      <c r="AD46" s="1148"/>
      <c r="AE46" s="1148"/>
      <c r="AF46" s="1149"/>
      <c r="AG46" s="472"/>
      <c r="AH46" s="471"/>
      <c r="AI46" s="468"/>
      <c r="AJ46" s="467"/>
      <c r="AK46" s="466"/>
      <c r="AL46" s="466"/>
      <c r="AM46" s="470"/>
      <c r="AN46" s="465">
        <f>AL46*AK46</f>
        <v>0</v>
      </c>
    </row>
    <row r="47" spans="1:40" ht="15" customHeight="1" x14ac:dyDescent="0.35">
      <c r="A47" s="1147"/>
      <c r="B47" s="1148"/>
      <c r="C47" s="1148"/>
      <c r="D47" s="1148"/>
      <c r="E47" s="1148"/>
      <c r="F47" s="1148"/>
      <c r="G47" s="1148"/>
      <c r="H47" s="1148"/>
      <c r="I47" s="1148"/>
      <c r="J47" s="1148"/>
      <c r="K47" s="1148"/>
      <c r="L47" s="1148"/>
      <c r="M47" s="1148"/>
      <c r="N47" s="1148"/>
      <c r="O47" s="1148"/>
      <c r="P47" s="1148"/>
      <c r="Q47" s="1148"/>
      <c r="R47" s="1148"/>
      <c r="S47" s="1148"/>
      <c r="T47" s="1148"/>
      <c r="U47" s="1148"/>
      <c r="V47" s="1148"/>
      <c r="W47" s="1148"/>
      <c r="X47" s="1148"/>
      <c r="Y47" s="1148"/>
      <c r="Z47" s="1148"/>
      <c r="AA47" s="1148"/>
      <c r="AB47" s="1148"/>
      <c r="AC47" s="1148"/>
      <c r="AD47" s="1148"/>
      <c r="AE47" s="1148"/>
      <c r="AF47" s="1149"/>
      <c r="AG47" s="1187" t="s">
        <v>416</v>
      </c>
      <c r="AH47" s="1188"/>
      <c r="AI47" s="1188"/>
      <c r="AJ47" s="1188"/>
      <c r="AK47" s="1188"/>
      <c r="AL47" s="1188"/>
      <c r="AM47" s="1189"/>
      <c r="AN47" s="461">
        <f>SUM(AN13:AN46)</f>
        <v>104.17999999999999</v>
      </c>
    </row>
    <row r="48" spans="1:40" ht="15" customHeight="1" x14ac:dyDescent="0.35">
      <c r="A48" s="1147"/>
      <c r="B48" s="1148"/>
      <c r="C48" s="1148"/>
      <c r="D48" s="1148"/>
      <c r="E48" s="1148"/>
      <c r="F48" s="1148"/>
      <c r="G48" s="1148"/>
      <c r="H48" s="1148"/>
      <c r="I48" s="1148"/>
      <c r="J48" s="1148"/>
      <c r="K48" s="1148"/>
      <c r="L48" s="1148"/>
      <c r="M48" s="1148"/>
      <c r="N48" s="1148"/>
      <c r="O48" s="1148"/>
      <c r="P48" s="1148"/>
      <c r="Q48" s="1148"/>
      <c r="R48" s="1148"/>
      <c r="S48" s="1148"/>
      <c r="T48" s="1148"/>
      <c r="U48" s="1148"/>
      <c r="V48" s="1148"/>
      <c r="W48" s="1148"/>
      <c r="X48" s="1148"/>
      <c r="Y48" s="1148"/>
      <c r="Z48" s="1148"/>
      <c r="AA48" s="1148"/>
      <c r="AB48" s="1148"/>
      <c r="AC48" s="1148"/>
      <c r="AD48" s="1148"/>
      <c r="AE48" s="1148"/>
      <c r="AF48" s="1149"/>
      <c r="AG48" s="1190" t="s">
        <v>449</v>
      </c>
      <c r="AH48" s="1191"/>
      <c r="AI48" s="1191"/>
      <c r="AJ48" s="1191"/>
      <c r="AK48" s="1191"/>
      <c r="AL48" s="1191"/>
      <c r="AM48" s="1192"/>
      <c r="AN48" s="460">
        <f>AU30</f>
        <v>11.850000000000001</v>
      </c>
    </row>
    <row r="49" spans="1:40" ht="18.5" thickBot="1" x14ac:dyDescent="0.45">
      <c r="A49" s="1150"/>
      <c r="B49" s="1151"/>
      <c r="C49" s="1151"/>
      <c r="D49" s="1151"/>
      <c r="E49" s="1151"/>
      <c r="F49" s="1151"/>
      <c r="G49" s="1151"/>
      <c r="H49" s="1151"/>
      <c r="I49" s="1151"/>
      <c r="J49" s="1151"/>
      <c r="K49" s="1151"/>
      <c r="L49" s="1151"/>
      <c r="M49" s="1151"/>
      <c r="N49" s="1151"/>
      <c r="O49" s="1151"/>
      <c r="P49" s="1151"/>
      <c r="Q49" s="1151"/>
      <c r="R49" s="1151"/>
      <c r="S49" s="1151"/>
      <c r="T49" s="1151"/>
      <c r="U49" s="1151"/>
      <c r="V49" s="1151"/>
      <c r="W49" s="1151"/>
      <c r="X49" s="1151"/>
      <c r="Y49" s="1151"/>
      <c r="Z49" s="1151"/>
      <c r="AA49" s="1151"/>
      <c r="AB49" s="1151"/>
      <c r="AC49" s="1151"/>
      <c r="AD49" s="1151"/>
      <c r="AE49" s="1151"/>
      <c r="AF49" s="1152"/>
      <c r="AG49" s="1193" t="s">
        <v>415</v>
      </c>
      <c r="AH49" s="1194"/>
      <c r="AI49" s="1194"/>
      <c r="AJ49" s="1194"/>
      <c r="AK49" s="1194"/>
      <c r="AL49" s="1194"/>
      <c r="AM49" s="1195"/>
      <c r="AN49" s="459">
        <f>AN47-AN48</f>
        <v>92.329999999999984</v>
      </c>
    </row>
    <row r="50" spans="1:40" ht="15.75" customHeight="1" x14ac:dyDescent="0.35">
      <c r="A50" s="458"/>
      <c r="B50" s="457"/>
      <c r="C50" s="453"/>
      <c r="D50" s="453"/>
      <c r="E50" s="453"/>
      <c r="F50" s="453"/>
      <c r="G50" s="453"/>
      <c r="H50" s="454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1170"/>
      <c r="T50" s="1170"/>
      <c r="U50" s="1170"/>
      <c r="V50" s="1170"/>
      <c r="W50" s="1170"/>
      <c r="X50" s="1170"/>
      <c r="Y50" s="1170"/>
      <c r="Z50" s="1170"/>
      <c r="AA50" s="1170"/>
      <c r="AB50" s="1170"/>
      <c r="AC50" s="1170"/>
      <c r="AD50" s="1170"/>
      <c r="AE50" s="1170"/>
      <c r="AF50" s="1170"/>
      <c r="AG50" s="1170"/>
      <c r="AH50" s="1170"/>
      <c r="AI50" s="456"/>
      <c r="AJ50" s="455"/>
      <c r="AK50" s="454"/>
      <c r="AL50" s="453"/>
      <c r="AM50" s="453"/>
      <c r="AN50" s="452"/>
    </row>
    <row r="51" spans="1:40" ht="15.75" customHeight="1" x14ac:dyDescent="0.35">
      <c r="A51" s="448"/>
      <c r="B51" s="447"/>
      <c r="H51" s="446"/>
      <c r="S51" s="1293"/>
      <c r="T51" s="1293"/>
      <c r="U51" s="1293"/>
      <c r="V51" s="1293"/>
      <c r="W51" s="1293"/>
      <c r="X51" s="1293"/>
      <c r="Y51" s="1293"/>
      <c r="Z51" s="1293"/>
      <c r="AA51" s="1293"/>
      <c r="AB51" s="1293"/>
      <c r="AC51" s="1293"/>
      <c r="AD51" s="1293"/>
      <c r="AE51" s="1293"/>
      <c r="AF51" s="1293"/>
      <c r="AG51" s="1293"/>
      <c r="AH51" s="1293"/>
      <c r="AI51" s="451"/>
      <c r="AJ51" s="450"/>
      <c r="AK51" s="446"/>
      <c r="AN51" s="449"/>
    </row>
    <row r="52" spans="1:40" ht="13.15" customHeight="1" x14ac:dyDescent="0.35">
      <c r="A52" s="448"/>
      <c r="B52" s="447"/>
      <c r="H52" s="446"/>
      <c r="S52" s="1171"/>
      <c r="T52" s="1171"/>
      <c r="U52" s="1171"/>
      <c r="V52" s="1171"/>
      <c r="W52" s="1171"/>
      <c r="X52" s="1171"/>
      <c r="Y52" s="1171"/>
      <c r="Z52" s="1171"/>
      <c r="AA52" s="1171"/>
      <c r="AB52" s="1171"/>
      <c r="AC52" s="1171"/>
      <c r="AD52" s="1171"/>
      <c r="AE52" s="1171"/>
      <c r="AF52" s="1171"/>
      <c r="AG52" s="1171"/>
      <c r="AH52" s="1171"/>
      <c r="AI52" s="451"/>
      <c r="AJ52" s="450"/>
      <c r="AK52" s="446"/>
      <c r="AN52" s="449"/>
    </row>
    <row r="53" spans="1:40" ht="13.15" customHeight="1" x14ac:dyDescent="0.35">
      <c r="A53" s="448"/>
      <c r="B53" s="447"/>
      <c r="H53" s="446"/>
      <c r="S53" s="1171"/>
      <c r="T53" s="1171"/>
      <c r="U53" s="1171"/>
      <c r="V53" s="1171"/>
      <c r="W53" s="1171"/>
      <c r="X53" s="1171"/>
      <c r="Y53" s="1171"/>
      <c r="Z53" s="1171"/>
      <c r="AA53" s="1171"/>
      <c r="AB53" s="1171"/>
      <c r="AC53" s="1171"/>
      <c r="AD53" s="1171"/>
      <c r="AE53" s="1171"/>
      <c r="AF53" s="1171"/>
      <c r="AG53" s="1171"/>
      <c r="AH53" s="1171"/>
      <c r="AI53" s="1173" t="s">
        <v>541</v>
      </c>
      <c r="AJ53" s="1174"/>
      <c r="AK53" s="1174"/>
      <c r="AL53" s="1174"/>
      <c r="AM53" s="1174"/>
      <c r="AN53" s="1175"/>
    </row>
    <row r="54" spans="1:40" ht="13.15" customHeight="1" x14ac:dyDescent="0.3">
      <c r="A54" s="1176"/>
      <c r="B54" s="1177"/>
      <c r="C54" s="1177"/>
      <c r="D54" s="1177"/>
      <c r="E54" s="1177"/>
      <c r="F54" s="1177"/>
      <c r="G54" s="1177"/>
      <c r="H54" s="1177"/>
      <c r="I54" s="1177"/>
      <c r="J54" s="1177"/>
      <c r="K54" s="1177"/>
      <c r="L54" s="1177"/>
      <c r="M54" s="1177"/>
      <c r="N54" s="1177"/>
      <c r="O54" s="1177"/>
      <c r="P54" s="1177"/>
      <c r="Q54" s="1177"/>
      <c r="R54" s="1177"/>
      <c r="S54" s="1171"/>
      <c r="T54" s="1171"/>
      <c r="U54" s="1171"/>
      <c r="V54" s="1171"/>
      <c r="W54" s="1171"/>
      <c r="X54" s="1171"/>
      <c r="Y54" s="1171"/>
      <c r="Z54" s="1171"/>
      <c r="AA54" s="1171"/>
      <c r="AB54" s="1171"/>
      <c r="AC54" s="1171"/>
      <c r="AD54" s="1171"/>
      <c r="AE54" s="1171"/>
      <c r="AF54" s="1171"/>
      <c r="AG54" s="1171"/>
      <c r="AH54" s="1171"/>
      <c r="AI54" s="1173" t="s">
        <v>542</v>
      </c>
      <c r="AJ54" s="1174"/>
      <c r="AK54" s="1174"/>
      <c r="AL54" s="1174"/>
      <c r="AM54" s="1174"/>
      <c r="AN54" s="1175"/>
    </row>
    <row r="55" spans="1:40" ht="13" x14ac:dyDescent="0.3">
      <c r="A55" s="1176"/>
      <c r="B55" s="1177"/>
      <c r="C55" s="1177"/>
      <c r="D55" s="1177"/>
      <c r="E55" s="1177"/>
      <c r="F55" s="1177"/>
      <c r="G55" s="1177"/>
      <c r="H55" s="1177"/>
      <c r="I55" s="1177"/>
      <c r="J55" s="1177"/>
      <c r="K55" s="1177"/>
      <c r="L55" s="1177"/>
      <c r="M55" s="1177"/>
      <c r="N55" s="1177"/>
      <c r="O55" s="1177"/>
      <c r="P55" s="1177"/>
      <c r="Q55" s="1177"/>
      <c r="R55" s="1177"/>
      <c r="S55" s="1171"/>
      <c r="T55" s="1171"/>
      <c r="U55" s="1171"/>
      <c r="V55" s="1171"/>
      <c r="W55" s="1171"/>
      <c r="X55" s="1171"/>
      <c r="Y55" s="1171"/>
      <c r="Z55" s="1171"/>
      <c r="AA55" s="1171"/>
      <c r="AB55" s="1171"/>
      <c r="AC55" s="1171"/>
      <c r="AD55" s="1171"/>
      <c r="AE55" s="1171"/>
      <c r="AF55" s="1171"/>
      <c r="AG55" s="1171"/>
      <c r="AH55" s="1171"/>
      <c r="AI55" s="1173" t="s">
        <v>543</v>
      </c>
      <c r="AJ55" s="1174"/>
      <c r="AK55" s="1174"/>
      <c r="AL55" s="1174"/>
      <c r="AM55" s="1174"/>
      <c r="AN55" s="1175"/>
    </row>
    <row r="56" spans="1:40" ht="13.5" thickBot="1" x14ac:dyDescent="0.35">
      <c r="A56" s="1179"/>
      <c r="B56" s="1180"/>
      <c r="C56" s="1180"/>
      <c r="D56" s="1180"/>
      <c r="E56" s="1180"/>
      <c r="F56" s="1180"/>
      <c r="G56" s="1180"/>
      <c r="H56" s="1180"/>
      <c r="I56" s="1180"/>
      <c r="J56" s="1180"/>
      <c r="K56" s="1180"/>
      <c r="L56" s="1180"/>
      <c r="M56" s="1180"/>
      <c r="N56" s="1180"/>
      <c r="O56" s="1180"/>
      <c r="P56" s="1180"/>
      <c r="Q56" s="1180"/>
      <c r="R56" s="1180"/>
      <c r="S56" s="1172"/>
      <c r="T56" s="1172"/>
      <c r="U56" s="1172"/>
      <c r="V56" s="1172"/>
      <c r="W56" s="1172"/>
      <c r="X56" s="1172"/>
      <c r="Y56" s="1172"/>
      <c r="Z56" s="1172"/>
      <c r="AA56" s="1172"/>
      <c r="AB56" s="1172"/>
      <c r="AC56" s="1172"/>
      <c r="AD56" s="1172"/>
      <c r="AE56" s="1172"/>
      <c r="AF56" s="1172"/>
      <c r="AG56" s="1172"/>
      <c r="AH56" s="1172"/>
      <c r="AI56" s="1182"/>
      <c r="AJ56" s="1183"/>
      <c r="AK56" s="1183"/>
      <c r="AL56" s="1183"/>
      <c r="AM56" s="1183"/>
      <c r="AN56" s="1184"/>
    </row>
    <row r="57" spans="1:40" ht="23" x14ac:dyDescent="0.5">
      <c r="A57" s="1202"/>
      <c r="B57" s="1203"/>
      <c r="C57" s="1203"/>
      <c r="D57" s="1203"/>
      <c r="E57" s="1203"/>
      <c r="F57" s="1203"/>
      <c r="G57" s="1203"/>
      <c r="H57" s="1204"/>
      <c r="I57" s="1208" t="s">
        <v>443</v>
      </c>
      <c r="J57" s="1209"/>
      <c r="K57" s="1209"/>
      <c r="L57" s="1209"/>
      <c r="M57" s="1209"/>
      <c r="N57" s="1209"/>
      <c r="O57" s="1209"/>
      <c r="P57" s="1209"/>
      <c r="Q57" s="1209"/>
      <c r="R57" s="1209"/>
      <c r="S57" s="1209"/>
      <c r="T57" s="1209"/>
      <c r="U57" s="1209"/>
      <c r="V57" s="1209"/>
      <c r="W57" s="1209"/>
      <c r="X57" s="1209"/>
      <c r="Y57" s="1209"/>
      <c r="Z57" s="1209"/>
      <c r="AA57" s="1209"/>
      <c r="AB57" s="1209"/>
      <c r="AC57" s="1209"/>
      <c r="AD57" s="1209"/>
      <c r="AE57" s="1209"/>
      <c r="AF57" s="1209"/>
      <c r="AG57" s="1209"/>
      <c r="AH57" s="1209"/>
      <c r="AI57" s="1209"/>
      <c r="AJ57" s="1209"/>
      <c r="AK57" s="1210"/>
      <c r="AL57" s="1214" t="s">
        <v>442</v>
      </c>
      <c r="AM57" s="1215"/>
      <c r="AN57" s="1216"/>
    </row>
    <row r="58" spans="1:40" ht="23" x14ac:dyDescent="0.5">
      <c r="A58" s="1205"/>
      <c r="B58" s="1206"/>
      <c r="C58" s="1206"/>
      <c r="D58" s="1206"/>
      <c r="E58" s="1206"/>
      <c r="F58" s="1206"/>
      <c r="G58" s="1206"/>
      <c r="H58" s="1207"/>
      <c r="I58" s="1211"/>
      <c r="J58" s="1212"/>
      <c r="K58" s="1212"/>
      <c r="L58" s="1212"/>
      <c r="M58" s="1212"/>
      <c r="N58" s="1212"/>
      <c r="O58" s="1212"/>
      <c r="P58" s="1212"/>
      <c r="Q58" s="1212"/>
      <c r="R58" s="1212"/>
      <c r="S58" s="1212"/>
      <c r="T58" s="1212"/>
      <c r="U58" s="1212"/>
      <c r="V58" s="1212"/>
      <c r="W58" s="1212"/>
      <c r="X58" s="1212"/>
      <c r="Y58" s="1212"/>
      <c r="Z58" s="1212"/>
      <c r="AA58" s="1212"/>
      <c r="AB58" s="1212"/>
      <c r="AC58" s="1212"/>
      <c r="AD58" s="1212"/>
      <c r="AE58" s="1212"/>
      <c r="AF58" s="1212"/>
      <c r="AG58" s="1212"/>
      <c r="AH58" s="1212"/>
      <c r="AI58" s="1212"/>
      <c r="AJ58" s="1212"/>
      <c r="AK58" s="1213"/>
      <c r="AL58" s="1217" t="s">
        <v>441</v>
      </c>
      <c r="AM58" s="1218"/>
      <c r="AN58" s="1219"/>
    </row>
    <row r="59" spans="1:40" ht="23" x14ac:dyDescent="0.5">
      <c r="A59" s="1205"/>
      <c r="B59" s="1206"/>
      <c r="C59" s="1206"/>
      <c r="D59" s="1206"/>
      <c r="E59" s="1206"/>
      <c r="F59" s="1206"/>
      <c r="G59" s="1206"/>
      <c r="H59" s="1207"/>
      <c r="I59" s="1220" t="s">
        <v>440</v>
      </c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221"/>
      <c r="AF59" s="1221"/>
      <c r="AG59" s="1221"/>
      <c r="AH59" s="1221"/>
      <c r="AI59" s="1221"/>
      <c r="AJ59" s="1221"/>
      <c r="AK59" s="1222"/>
      <c r="AL59" s="1223" t="s">
        <v>439</v>
      </c>
      <c r="AM59" s="1224"/>
      <c r="AN59" s="1225"/>
    </row>
    <row r="60" spans="1:40" ht="14" x14ac:dyDescent="0.25">
      <c r="A60" s="1226" t="s">
        <v>438</v>
      </c>
      <c r="B60" s="1227"/>
      <c r="C60" s="1227"/>
      <c r="D60" s="1227"/>
      <c r="E60" s="1227"/>
      <c r="F60" s="1227" t="s">
        <v>437</v>
      </c>
      <c r="G60" s="1227"/>
      <c r="H60" s="1230">
        <v>15</v>
      </c>
      <c r="I60" s="1230"/>
      <c r="J60" s="1227" t="s">
        <v>436</v>
      </c>
      <c r="K60" s="1227"/>
      <c r="L60" s="1230">
        <v>6</v>
      </c>
      <c r="M60" s="1230"/>
      <c r="N60" s="1227" t="s">
        <v>8</v>
      </c>
      <c r="O60" s="1227"/>
      <c r="P60" s="1230">
        <v>2025</v>
      </c>
      <c r="Q60" s="1230"/>
      <c r="R60" s="482"/>
      <c r="S60" s="482"/>
      <c r="T60" s="482"/>
      <c r="U60" s="1227" t="s">
        <v>435</v>
      </c>
      <c r="V60" s="1227"/>
      <c r="W60" s="1227"/>
      <c r="X60" s="1227"/>
      <c r="Y60" s="1227"/>
      <c r="Z60" s="1231"/>
      <c r="AA60" s="1231"/>
      <c r="AB60" s="1231"/>
      <c r="AC60" s="1231"/>
      <c r="AD60" s="1231"/>
      <c r="AE60" s="1231"/>
      <c r="AF60" s="1231"/>
      <c r="AG60" s="1227" t="s">
        <v>434</v>
      </c>
      <c r="AH60" s="1227"/>
      <c r="AI60" s="1227"/>
      <c r="AJ60" s="1142" t="s">
        <v>541</v>
      </c>
      <c r="AK60" s="1142"/>
      <c r="AL60" s="1142"/>
      <c r="AM60" s="1142"/>
      <c r="AN60" s="1143"/>
    </row>
    <row r="61" spans="1:40" ht="17.649999999999999" customHeight="1" x14ac:dyDescent="0.25">
      <c r="A61" s="1232" t="s">
        <v>433</v>
      </c>
      <c r="B61" s="1233"/>
      <c r="C61" s="1233"/>
      <c r="D61" s="1233"/>
      <c r="E61" s="1233"/>
      <c r="F61" s="1233"/>
      <c r="G61" s="1233"/>
      <c r="H61" s="1233"/>
      <c r="I61" s="1234" t="s">
        <v>540</v>
      </c>
      <c r="J61" s="1235"/>
      <c r="K61" s="1235"/>
      <c r="L61" s="1235"/>
      <c r="M61" s="1235"/>
      <c r="N61" s="1235"/>
      <c r="O61" s="1235"/>
      <c r="P61" s="1235"/>
      <c r="Q61" s="1235"/>
      <c r="R61" s="1235"/>
      <c r="S61" s="1235"/>
      <c r="T61" s="1235"/>
      <c r="U61" s="1235"/>
      <c r="V61" s="1235"/>
      <c r="W61" s="1235"/>
      <c r="X61" s="1235"/>
      <c r="Y61" s="1235"/>
      <c r="Z61" s="1235"/>
      <c r="AA61" s="1235"/>
      <c r="AB61" s="1235"/>
      <c r="AC61" s="1235"/>
      <c r="AD61" s="1235"/>
      <c r="AE61" s="1235"/>
      <c r="AF61" s="1235"/>
      <c r="AG61" s="1235"/>
      <c r="AH61" s="1235"/>
      <c r="AI61" s="1235"/>
      <c r="AJ61" s="1235"/>
      <c r="AK61" s="1235"/>
      <c r="AL61" s="1235"/>
      <c r="AM61" s="1235"/>
      <c r="AN61" s="1236"/>
    </row>
    <row r="62" spans="1:40" ht="20" x14ac:dyDescent="0.4">
      <c r="A62" s="1226" t="s">
        <v>432</v>
      </c>
      <c r="B62" s="1227"/>
      <c r="C62" s="1227"/>
      <c r="D62" s="1227"/>
      <c r="E62" s="1227"/>
      <c r="F62" s="1227"/>
      <c r="G62" s="1227"/>
      <c r="H62" s="1227"/>
      <c r="I62" s="1237"/>
      <c r="J62" s="1237"/>
      <c r="K62" s="1237"/>
      <c r="L62" s="1237"/>
      <c r="M62" s="1237"/>
      <c r="N62" s="1237"/>
      <c r="O62" s="1237"/>
      <c r="P62" s="1237"/>
      <c r="Q62" s="1237"/>
      <c r="R62" s="1237"/>
      <c r="S62" s="1237"/>
      <c r="T62" s="1237"/>
      <c r="U62" s="1237"/>
      <c r="V62" s="1237"/>
      <c r="W62" s="1237"/>
      <c r="X62" s="1237"/>
      <c r="Y62" s="1237"/>
      <c r="Z62" s="1237"/>
      <c r="AA62" s="1237"/>
      <c r="AB62" s="1237"/>
      <c r="AC62" s="1237"/>
      <c r="AD62" s="1237"/>
      <c r="AE62" s="1238" t="s">
        <v>429</v>
      </c>
      <c r="AF62" s="1239"/>
      <c r="AG62" s="1239"/>
      <c r="AH62" s="1240"/>
      <c r="AI62" s="484"/>
      <c r="AJ62" s="1241" t="s">
        <v>431</v>
      </c>
      <c r="AK62" s="1242"/>
      <c r="AL62" s="1243"/>
      <c r="AM62" s="1244"/>
      <c r="AN62" s="1245"/>
    </row>
    <row r="63" spans="1:40" ht="20" x14ac:dyDescent="0.4">
      <c r="A63" s="1226" t="s">
        <v>430</v>
      </c>
      <c r="B63" s="1227"/>
      <c r="C63" s="1227"/>
      <c r="D63" s="1227"/>
      <c r="E63" s="1227"/>
      <c r="F63" s="1227"/>
      <c r="G63" s="1227"/>
      <c r="H63" s="1227"/>
      <c r="I63" s="1237"/>
      <c r="J63" s="1237"/>
      <c r="K63" s="1237"/>
      <c r="L63" s="1237"/>
      <c r="M63" s="1237"/>
      <c r="N63" s="1237"/>
      <c r="O63" s="1237"/>
      <c r="P63" s="1237"/>
      <c r="Q63" s="1237"/>
      <c r="R63" s="1237"/>
      <c r="S63" s="1237"/>
      <c r="T63" s="1237"/>
      <c r="U63" s="1237"/>
      <c r="V63" s="1237"/>
      <c r="W63" s="1237"/>
      <c r="X63" s="1237"/>
      <c r="Y63" s="1237"/>
      <c r="Z63" s="1237"/>
      <c r="AA63" s="1237"/>
      <c r="AB63" s="1237"/>
      <c r="AC63" s="1237"/>
      <c r="AD63" s="1237"/>
      <c r="AE63" s="1238" t="s">
        <v>429</v>
      </c>
      <c r="AF63" s="1239"/>
      <c r="AG63" s="1239"/>
      <c r="AH63" s="1240"/>
      <c r="AI63" s="484"/>
      <c r="AJ63" s="1238" t="s">
        <v>428</v>
      </c>
      <c r="AK63" s="1239"/>
      <c r="AL63" s="1240"/>
      <c r="AM63" s="1244"/>
      <c r="AN63" s="1245"/>
    </row>
    <row r="64" spans="1:40" ht="16" thickBot="1" x14ac:dyDescent="0.3">
      <c r="A64" s="483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/>
      <c r="U64" s="482"/>
      <c r="V64" s="482"/>
      <c r="W64" s="482"/>
      <c r="X64" s="482"/>
      <c r="Y64" s="482"/>
      <c r="Z64" s="482"/>
      <c r="AA64" s="482"/>
      <c r="AB64" s="482"/>
      <c r="AC64" s="482"/>
      <c r="AD64" s="482"/>
      <c r="AE64" s="482"/>
      <c r="AF64" s="482"/>
      <c r="AG64" s="482"/>
      <c r="AH64" s="482"/>
      <c r="AI64" s="481"/>
      <c r="AJ64" s="481"/>
      <c r="AK64" s="481"/>
      <c r="AL64" s="481"/>
      <c r="AM64" s="480"/>
      <c r="AN64" s="479"/>
    </row>
    <row r="65" spans="1:40" ht="37.5" customHeight="1" thickBot="1" x14ac:dyDescent="0.3">
      <c r="A65" s="1246" t="s">
        <v>474</v>
      </c>
      <c r="B65" s="1247"/>
      <c r="C65" s="1247"/>
      <c r="D65" s="1247"/>
      <c r="E65" s="1247"/>
      <c r="F65" s="1247"/>
      <c r="G65" s="1247"/>
      <c r="H65" s="1248" t="s">
        <v>92</v>
      </c>
      <c r="I65" s="1249"/>
      <c r="J65" s="1249"/>
      <c r="K65" s="1249"/>
      <c r="L65" s="1249"/>
      <c r="M65" s="1249"/>
      <c r="N65" s="1249"/>
      <c r="O65" s="1249"/>
      <c r="P65" s="1249"/>
      <c r="Q65" s="1249"/>
      <c r="R65" s="1249"/>
      <c r="S65" s="1249"/>
      <c r="T65" s="1250"/>
      <c r="U65" s="1247" t="s">
        <v>20</v>
      </c>
      <c r="V65" s="1247"/>
      <c r="W65" s="1247"/>
      <c r="X65" s="1247"/>
      <c r="Y65" s="1247"/>
      <c r="Z65" s="1247"/>
      <c r="AA65" s="1247"/>
      <c r="AB65" s="1247"/>
      <c r="AC65" s="1247"/>
      <c r="AD65" s="1247"/>
      <c r="AE65" s="1196" t="s">
        <v>96</v>
      </c>
      <c r="AF65" s="1197"/>
      <c r="AG65" s="1198"/>
      <c r="AH65" s="1198"/>
      <c r="AI65" s="1199"/>
      <c r="AJ65" s="478" t="s">
        <v>427</v>
      </c>
      <c r="AK65" s="477" t="s">
        <v>45</v>
      </c>
      <c r="AL65" s="476" t="s">
        <v>426</v>
      </c>
      <c r="AM65" s="1200" t="s">
        <v>425</v>
      </c>
      <c r="AN65" s="1201"/>
    </row>
    <row r="66" spans="1:40" ht="13" x14ac:dyDescent="0.3">
      <c r="A66" s="1144"/>
      <c r="B66" s="1145"/>
      <c r="C66" s="1145"/>
      <c r="D66" s="1145"/>
      <c r="E66" s="1145"/>
      <c r="F66" s="1145"/>
      <c r="G66" s="1145"/>
      <c r="H66" s="1145"/>
      <c r="I66" s="1145"/>
      <c r="J66" s="1145"/>
      <c r="K66" s="1145"/>
      <c r="L66" s="1145"/>
      <c r="M66" s="1145"/>
      <c r="N66" s="1145"/>
      <c r="O66" s="1145"/>
      <c r="P66" s="1145"/>
      <c r="Q66" s="1145"/>
      <c r="R66" s="1145"/>
      <c r="S66" s="1145"/>
      <c r="T66" s="1145"/>
      <c r="U66" s="1145"/>
      <c r="V66" s="1145"/>
      <c r="W66" s="1145"/>
      <c r="X66" s="1145"/>
      <c r="Y66" s="1145"/>
      <c r="Z66" s="1145"/>
      <c r="AA66" s="1145"/>
      <c r="AB66" s="1145"/>
      <c r="AC66" s="1145"/>
      <c r="AD66" s="1145"/>
      <c r="AE66" s="1145"/>
      <c r="AF66" s="1146"/>
      <c r="AG66" s="1153" t="s">
        <v>424</v>
      </c>
      <c r="AH66" s="1154"/>
      <c r="AI66" s="1157" t="s">
        <v>423</v>
      </c>
      <c r="AJ66" s="1159" t="s">
        <v>422</v>
      </c>
      <c r="AK66" s="1161"/>
      <c r="AL66" s="1161"/>
      <c r="AM66" s="1157" t="s">
        <v>421</v>
      </c>
      <c r="AN66" s="1162" t="s">
        <v>420</v>
      </c>
    </row>
    <row r="67" spans="1:40" ht="13.5" thickBot="1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1155"/>
      <c r="AH67" s="1156"/>
      <c r="AI67" s="1158"/>
      <c r="AJ67" s="475" t="s">
        <v>419</v>
      </c>
      <c r="AK67" s="475" t="s">
        <v>418</v>
      </c>
      <c r="AL67" s="475" t="s">
        <v>417</v>
      </c>
      <c r="AM67" s="1158"/>
      <c r="AN67" s="1163"/>
    </row>
    <row r="68" spans="1:40" ht="15.5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1164"/>
      <c r="AH68" s="1165"/>
      <c r="AI68" s="469" t="s">
        <v>544</v>
      </c>
      <c r="AJ68" s="467"/>
      <c r="AK68" s="466"/>
      <c r="AL68" s="466"/>
      <c r="AM68" s="470"/>
      <c r="AN68" s="465"/>
    </row>
    <row r="69" spans="1:40" ht="15.5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1166"/>
      <c r="AH69" s="1167"/>
      <c r="AI69" s="469"/>
      <c r="AJ69" s="467"/>
      <c r="AK69" s="466"/>
      <c r="AL69" s="466"/>
      <c r="AM69" s="470"/>
      <c r="AN69" s="465">
        <f t="shared" ref="AN69" si="7">AK69</f>
        <v>0</v>
      </c>
    </row>
    <row r="70" spans="1:40" ht="15.5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1166"/>
      <c r="AH70" s="1167"/>
      <c r="AI70" s="468" t="s">
        <v>563</v>
      </c>
      <c r="AJ70" s="467"/>
      <c r="AK70" s="466"/>
      <c r="AL70" s="466"/>
      <c r="AM70" s="470">
        <v>1</v>
      </c>
      <c r="AN70" s="465">
        <f>AM70</f>
        <v>1</v>
      </c>
    </row>
    <row r="71" spans="1:40" ht="15.5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1166"/>
      <c r="AH71" s="1167"/>
      <c r="AI71" s="468" t="s">
        <v>564</v>
      </c>
      <c r="AJ71" s="467"/>
      <c r="AK71" s="466"/>
      <c r="AL71" s="466"/>
      <c r="AM71" s="470">
        <v>1</v>
      </c>
      <c r="AN71" s="465">
        <f>AM71</f>
        <v>1</v>
      </c>
    </row>
    <row r="72" spans="1:40" ht="15.5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1166"/>
      <c r="AH72" s="1167"/>
      <c r="AI72" s="468" t="s">
        <v>565</v>
      </c>
      <c r="AJ72" s="467"/>
      <c r="AK72" s="466"/>
      <c r="AL72" s="466"/>
      <c r="AM72" s="470">
        <v>1</v>
      </c>
      <c r="AN72" s="465">
        <f t="shared" ref="AN72:AN74" si="8">AM72</f>
        <v>1</v>
      </c>
    </row>
    <row r="73" spans="1:40" ht="15.5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8" t="s">
        <v>566</v>
      </c>
      <c r="AJ73" s="467"/>
      <c r="AK73" s="466"/>
      <c r="AL73" s="466"/>
      <c r="AM73" s="470">
        <v>1</v>
      </c>
      <c r="AN73" s="465">
        <f t="shared" si="8"/>
        <v>1</v>
      </c>
    </row>
    <row r="74" spans="1:40" ht="15.5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8" t="s">
        <v>729</v>
      </c>
      <c r="AJ74" s="467"/>
      <c r="AK74" s="466"/>
      <c r="AL74" s="466"/>
      <c r="AM74" s="470">
        <v>1</v>
      </c>
      <c r="AN74" s="465">
        <f t="shared" si="8"/>
        <v>1</v>
      </c>
    </row>
    <row r="75" spans="1:40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1166"/>
      <c r="AH75" s="1167"/>
      <c r="AI75" s="469"/>
      <c r="AJ75" s="467"/>
      <c r="AK75" s="466"/>
      <c r="AL75" s="466"/>
      <c r="AM75" s="470"/>
      <c r="AN75" s="465"/>
    </row>
    <row r="76" spans="1:40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1166"/>
      <c r="AH76" s="1167"/>
      <c r="AI76" s="469" t="s">
        <v>558</v>
      </c>
      <c r="AJ76" s="467"/>
      <c r="AK76" s="466"/>
      <c r="AL76" s="466"/>
      <c r="AM76" s="470"/>
      <c r="AN76" s="465">
        <f t="shared" ref="AN76:AN78" si="9">AM76</f>
        <v>0</v>
      </c>
    </row>
    <row r="77" spans="1:40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1166"/>
      <c r="AH77" s="1167"/>
      <c r="AI77" s="468" t="s">
        <v>567</v>
      </c>
      <c r="AJ77" s="467"/>
      <c r="AK77" s="466"/>
      <c r="AL77" s="466"/>
      <c r="AM77" s="470">
        <v>1</v>
      </c>
      <c r="AN77" s="465">
        <f t="shared" si="9"/>
        <v>1</v>
      </c>
    </row>
    <row r="78" spans="1:40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545"/>
      <c r="AH78" s="546"/>
      <c r="AI78" s="468" t="s">
        <v>568</v>
      </c>
      <c r="AJ78" s="467"/>
      <c r="AK78" s="466"/>
      <c r="AL78" s="466"/>
      <c r="AM78" s="470">
        <v>1</v>
      </c>
      <c r="AN78" s="465">
        <f t="shared" si="9"/>
        <v>1</v>
      </c>
    </row>
    <row r="79" spans="1:40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545"/>
      <c r="AH79" s="546"/>
      <c r="AI79" s="468"/>
      <c r="AJ79" s="467"/>
      <c r="AK79" s="466"/>
      <c r="AL79" s="466"/>
      <c r="AM79" s="470"/>
      <c r="AN79" s="465"/>
    </row>
    <row r="80" spans="1:40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1166"/>
      <c r="AH80" s="1167"/>
      <c r="AI80" s="468"/>
      <c r="AJ80" s="467"/>
      <c r="AK80" s="466"/>
      <c r="AL80" s="466"/>
      <c r="AM80" s="470"/>
      <c r="AN80" s="465"/>
    </row>
    <row r="81" spans="1:40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1166"/>
      <c r="AH81" s="1167"/>
      <c r="AI81" s="468"/>
      <c r="AJ81" s="467"/>
      <c r="AK81" s="467"/>
      <c r="AL81" s="466"/>
      <c r="AM81" s="470"/>
      <c r="AN81" s="465"/>
    </row>
    <row r="82" spans="1:40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545"/>
      <c r="AH82" s="546"/>
      <c r="AI82" s="468"/>
      <c r="AJ82" s="467"/>
      <c r="AK82" s="467"/>
      <c r="AL82" s="466"/>
      <c r="AM82" s="470"/>
      <c r="AN82" s="465"/>
    </row>
    <row r="83" spans="1:40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545"/>
      <c r="AH83" s="546"/>
      <c r="AI83" s="468"/>
      <c r="AJ83" s="467"/>
      <c r="AK83" s="467"/>
      <c r="AL83" s="466"/>
      <c r="AM83" s="466"/>
      <c r="AN83" s="465"/>
    </row>
    <row r="84" spans="1:40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545"/>
      <c r="AH84" s="546"/>
      <c r="AI84" s="468"/>
      <c r="AJ84" s="467"/>
      <c r="AK84" s="467"/>
      <c r="AL84" s="466"/>
      <c r="AM84" s="466"/>
      <c r="AN84" s="465"/>
    </row>
    <row r="85" spans="1:40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545"/>
      <c r="AH85" s="546"/>
      <c r="AI85" s="468"/>
      <c r="AJ85" s="467"/>
      <c r="AK85" s="467"/>
      <c r="AL85" s="466"/>
      <c r="AM85" s="466"/>
      <c r="AN85" s="465"/>
    </row>
    <row r="86" spans="1:40" ht="15.5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545"/>
      <c r="AH86" s="546"/>
      <c r="AI86" s="468"/>
      <c r="AJ86" s="467"/>
      <c r="AK86" s="467"/>
      <c r="AL86" s="466"/>
      <c r="AM86" s="466"/>
      <c r="AN86" s="465"/>
    </row>
    <row r="87" spans="1:40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545"/>
      <c r="AH87" s="546"/>
      <c r="AI87" s="468"/>
      <c r="AJ87" s="467"/>
      <c r="AK87" s="467"/>
      <c r="AL87" s="466"/>
      <c r="AM87" s="466"/>
      <c r="AN87" s="465"/>
    </row>
    <row r="88" spans="1:40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545"/>
      <c r="AH88" s="546"/>
      <c r="AI88" s="468"/>
      <c r="AJ88" s="467"/>
      <c r="AK88" s="467"/>
      <c r="AL88" s="466"/>
      <c r="AM88" s="466"/>
      <c r="AN88" s="465"/>
    </row>
    <row r="89" spans="1:40" ht="15.5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1166"/>
      <c r="AH89" s="1167"/>
      <c r="AI89" s="468"/>
      <c r="AJ89" s="467"/>
      <c r="AK89" s="467"/>
      <c r="AL89" s="466"/>
      <c r="AM89" s="466"/>
      <c r="AN89" s="465"/>
    </row>
    <row r="90" spans="1:40" ht="15.5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1166"/>
      <c r="AH90" s="1167"/>
      <c r="AI90" s="468"/>
      <c r="AJ90" s="467"/>
      <c r="AK90" s="467"/>
      <c r="AL90" s="466"/>
      <c r="AM90" s="466"/>
      <c r="AN90" s="465"/>
    </row>
    <row r="91" spans="1:40" ht="15.5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1168"/>
      <c r="AH91" s="1169"/>
      <c r="AI91" s="551"/>
      <c r="AJ91" s="547"/>
      <c r="AK91" s="548"/>
      <c r="AL91" s="548"/>
      <c r="AM91" s="549"/>
      <c r="AN91" s="550"/>
    </row>
    <row r="92" spans="1:40" ht="15.5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472"/>
      <c r="AH92" s="471"/>
      <c r="AI92" s="468"/>
      <c r="AJ92" s="467"/>
      <c r="AK92" s="466"/>
      <c r="AL92" s="466"/>
      <c r="AM92" s="470"/>
      <c r="AN92" s="465"/>
    </row>
    <row r="93" spans="1:40" ht="15.5" x14ac:dyDescent="0.35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1168"/>
      <c r="AH93" s="1169"/>
      <c r="AI93" s="469"/>
      <c r="AJ93" s="467"/>
      <c r="AK93" s="467"/>
      <c r="AL93" s="466"/>
      <c r="AM93" s="466"/>
      <c r="AN93" s="465"/>
    </row>
    <row r="94" spans="1:40" ht="15.5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1168"/>
      <c r="AH94" s="1169"/>
      <c r="AI94" s="468"/>
      <c r="AJ94" s="547"/>
      <c r="AK94" s="548"/>
      <c r="AL94" s="548"/>
      <c r="AM94" s="549"/>
      <c r="AN94" s="550"/>
    </row>
    <row r="95" spans="1:40" ht="15.5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68"/>
      <c r="AH95" s="1169"/>
      <c r="AI95" s="468"/>
      <c r="AJ95" s="467"/>
      <c r="AK95" s="466"/>
      <c r="AL95" s="466"/>
      <c r="AM95" s="470"/>
      <c r="AN95" s="465"/>
    </row>
    <row r="96" spans="1:40" ht="15.5" x14ac:dyDescent="0.35">
      <c r="A96" s="1147"/>
      <c r="B96" s="1148"/>
      <c r="C96" s="1148"/>
      <c r="D96" s="1148"/>
      <c r="E96" s="1148"/>
      <c r="F96" s="1148"/>
      <c r="G96" s="1148"/>
      <c r="H96" s="1148"/>
      <c r="I96" s="1148"/>
      <c r="J96" s="1148"/>
      <c r="K96" s="1148"/>
      <c r="L96" s="1148"/>
      <c r="M96" s="1148"/>
      <c r="N96" s="1148"/>
      <c r="O96" s="1148"/>
      <c r="P96" s="1148"/>
      <c r="Q96" s="1148"/>
      <c r="R96" s="1148"/>
      <c r="S96" s="1148"/>
      <c r="T96" s="1148"/>
      <c r="U96" s="1148"/>
      <c r="V96" s="1148"/>
      <c r="W96" s="1148"/>
      <c r="X96" s="1148"/>
      <c r="Y96" s="1148"/>
      <c r="Z96" s="1148"/>
      <c r="AA96" s="1148"/>
      <c r="AB96" s="1148"/>
      <c r="AC96" s="1148"/>
      <c r="AD96" s="1148"/>
      <c r="AE96" s="1148"/>
      <c r="AF96" s="1149"/>
      <c r="AG96" s="1168"/>
      <c r="AH96" s="1169"/>
      <c r="AI96" s="468"/>
      <c r="AJ96" s="547"/>
      <c r="AK96" s="548"/>
      <c r="AL96" s="548"/>
      <c r="AM96" s="549"/>
      <c r="AN96" s="550"/>
    </row>
    <row r="97" spans="1:40" ht="15.5" x14ac:dyDescent="0.35">
      <c r="A97" s="1147"/>
      <c r="B97" s="1148"/>
      <c r="C97" s="1148"/>
      <c r="D97" s="1148"/>
      <c r="E97" s="1148"/>
      <c r="F97" s="1148"/>
      <c r="G97" s="1148"/>
      <c r="H97" s="1148"/>
      <c r="I97" s="1148"/>
      <c r="J97" s="1148"/>
      <c r="K97" s="1148"/>
      <c r="L97" s="1148"/>
      <c r="M97" s="1148"/>
      <c r="N97" s="1148"/>
      <c r="O97" s="1148"/>
      <c r="P97" s="1148"/>
      <c r="Q97" s="1148"/>
      <c r="R97" s="1148"/>
      <c r="S97" s="1148"/>
      <c r="T97" s="1148"/>
      <c r="U97" s="1148"/>
      <c r="V97" s="1148"/>
      <c r="W97" s="1148"/>
      <c r="X97" s="1148"/>
      <c r="Y97" s="1148"/>
      <c r="Z97" s="1148"/>
      <c r="AA97" s="1148"/>
      <c r="AB97" s="1148"/>
      <c r="AC97" s="1148"/>
      <c r="AD97" s="1148"/>
      <c r="AE97" s="1148"/>
      <c r="AF97" s="1149"/>
      <c r="AG97" s="1166"/>
      <c r="AH97" s="1167"/>
      <c r="AI97" s="468"/>
      <c r="AJ97" s="467"/>
      <c r="AK97" s="466"/>
      <c r="AL97" s="466"/>
      <c r="AM97" s="466"/>
      <c r="AN97" s="465"/>
    </row>
    <row r="98" spans="1:40" ht="16" thickBot="1" x14ac:dyDescent="0.4">
      <c r="A98" s="1147"/>
      <c r="B98" s="1148"/>
      <c r="C98" s="1148"/>
      <c r="D98" s="1148"/>
      <c r="E98" s="1148"/>
      <c r="F98" s="1148"/>
      <c r="G98" s="1148"/>
      <c r="H98" s="1148"/>
      <c r="I98" s="1148"/>
      <c r="J98" s="1148"/>
      <c r="K98" s="1148"/>
      <c r="L98" s="1148"/>
      <c r="M98" s="1148"/>
      <c r="N98" s="1148"/>
      <c r="O98" s="1148"/>
      <c r="P98" s="1148"/>
      <c r="Q98" s="1148"/>
      <c r="R98" s="1148"/>
      <c r="S98" s="1148"/>
      <c r="T98" s="1148"/>
      <c r="U98" s="1148"/>
      <c r="V98" s="1148"/>
      <c r="W98" s="1148"/>
      <c r="X98" s="1148"/>
      <c r="Y98" s="1148"/>
      <c r="Z98" s="1148"/>
      <c r="AA98" s="1148"/>
      <c r="AB98" s="1148"/>
      <c r="AC98" s="1148"/>
      <c r="AD98" s="1148"/>
      <c r="AE98" s="1148"/>
      <c r="AF98" s="1149"/>
      <c r="AG98" s="1185"/>
      <c r="AH98" s="1186"/>
      <c r="AI98" s="464"/>
      <c r="AJ98" s="463"/>
      <c r="AK98" s="463"/>
      <c r="AL98" s="463"/>
      <c r="AM98" s="463"/>
      <c r="AN98" s="462"/>
    </row>
    <row r="99" spans="1:40" ht="15.5" x14ac:dyDescent="0.35">
      <c r="A99" s="1147"/>
      <c r="B99" s="1148"/>
      <c r="C99" s="1148"/>
      <c r="D99" s="1148"/>
      <c r="E99" s="1148"/>
      <c r="F99" s="1148"/>
      <c r="G99" s="1148"/>
      <c r="H99" s="1148"/>
      <c r="I99" s="1148"/>
      <c r="J99" s="1148"/>
      <c r="K99" s="1148"/>
      <c r="L99" s="1148"/>
      <c r="M99" s="1148"/>
      <c r="N99" s="1148"/>
      <c r="O99" s="1148"/>
      <c r="P99" s="1148"/>
      <c r="Q99" s="1148"/>
      <c r="R99" s="1148"/>
      <c r="S99" s="1148"/>
      <c r="T99" s="1148"/>
      <c r="U99" s="1148"/>
      <c r="V99" s="1148"/>
      <c r="W99" s="1148"/>
      <c r="X99" s="1148"/>
      <c r="Y99" s="1148"/>
      <c r="Z99" s="1148"/>
      <c r="AA99" s="1148"/>
      <c r="AB99" s="1148"/>
      <c r="AC99" s="1148"/>
      <c r="AD99" s="1148"/>
      <c r="AE99" s="1148"/>
      <c r="AF99" s="1149"/>
      <c r="AG99" s="1187" t="s">
        <v>416</v>
      </c>
      <c r="AH99" s="1188"/>
      <c r="AI99" s="1188"/>
      <c r="AJ99" s="1188"/>
      <c r="AK99" s="1188"/>
      <c r="AL99" s="1188"/>
      <c r="AM99" s="1189"/>
      <c r="AN99" s="461">
        <f>SUM(AN68:AN98)</f>
        <v>7</v>
      </c>
    </row>
    <row r="100" spans="1:40" ht="15.5" x14ac:dyDescent="0.35">
      <c r="A100" s="1147"/>
      <c r="B100" s="1148"/>
      <c r="C100" s="1148"/>
      <c r="D100" s="1148"/>
      <c r="E100" s="1148"/>
      <c r="F100" s="1148"/>
      <c r="G100" s="1148"/>
      <c r="H100" s="1148"/>
      <c r="I100" s="1148"/>
      <c r="J100" s="1148"/>
      <c r="K100" s="1148"/>
      <c r="L100" s="1148"/>
      <c r="M100" s="1148"/>
      <c r="N100" s="1148"/>
      <c r="O100" s="1148"/>
      <c r="P100" s="1148"/>
      <c r="Q100" s="1148"/>
      <c r="R100" s="1148"/>
      <c r="S100" s="1148"/>
      <c r="T100" s="1148"/>
      <c r="U100" s="1148"/>
      <c r="V100" s="1148"/>
      <c r="W100" s="1148"/>
      <c r="X100" s="1148"/>
      <c r="Y100" s="1148"/>
      <c r="Z100" s="1148"/>
      <c r="AA100" s="1148"/>
      <c r="AB100" s="1148"/>
      <c r="AC100" s="1148"/>
      <c r="AD100" s="1148"/>
      <c r="AE100" s="1148"/>
      <c r="AF100" s="1149"/>
      <c r="AG100" s="1190"/>
      <c r="AH100" s="1191"/>
      <c r="AI100" s="1191"/>
      <c r="AJ100" s="1191"/>
      <c r="AK100" s="1191"/>
      <c r="AL100" s="1191"/>
      <c r="AM100" s="1192"/>
      <c r="AN100" s="460"/>
    </row>
    <row r="101" spans="1:40" ht="18.5" thickBot="1" x14ac:dyDescent="0.45">
      <c r="A101" s="1150"/>
      <c r="B101" s="1151"/>
      <c r="C101" s="1151"/>
      <c r="D101" s="1151"/>
      <c r="E101" s="1151"/>
      <c r="F101" s="1151"/>
      <c r="G101" s="1151"/>
      <c r="H101" s="1151"/>
      <c r="I101" s="1151"/>
      <c r="J101" s="1151"/>
      <c r="K101" s="1151"/>
      <c r="L101" s="1151"/>
      <c r="M101" s="1151"/>
      <c r="N101" s="1151"/>
      <c r="O101" s="1151"/>
      <c r="P101" s="1151"/>
      <c r="Q101" s="1151"/>
      <c r="R101" s="1151"/>
      <c r="S101" s="1151"/>
      <c r="T101" s="1151"/>
      <c r="U101" s="1151"/>
      <c r="V101" s="1151"/>
      <c r="W101" s="1151"/>
      <c r="X101" s="1151"/>
      <c r="Y101" s="1151"/>
      <c r="Z101" s="1151"/>
      <c r="AA101" s="1151"/>
      <c r="AB101" s="1151"/>
      <c r="AC101" s="1151"/>
      <c r="AD101" s="1151"/>
      <c r="AE101" s="1151"/>
      <c r="AF101" s="1152"/>
      <c r="AG101" s="1193" t="s">
        <v>415</v>
      </c>
      <c r="AH101" s="1194"/>
      <c r="AI101" s="1194"/>
      <c r="AJ101" s="1194"/>
      <c r="AK101" s="1194"/>
      <c r="AL101" s="1194"/>
      <c r="AM101" s="1195"/>
      <c r="AN101" s="459">
        <f>AN99-AN100</f>
        <v>7</v>
      </c>
    </row>
    <row r="102" spans="1:40" ht="15.5" x14ac:dyDescent="0.35">
      <c r="A102" s="458"/>
      <c r="B102" s="457"/>
      <c r="C102" s="453"/>
      <c r="D102" s="453"/>
      <c r="E102" s="453"/>
      <c r="F102" s="453"/>
      <c r="G102" s="453"/>
      <c r="H102" s="454"/>
      <c r="I102" s="453"/>
      <c r="J102" s="453"/>
      <c r="K102" s="453"/>
      <c r="L102" s="453"/>
      <c r="M102" s="453"/>
      <c r="N102" s="453"/>
      <c r="O102" s="453"/>
      <c r="P102" s="453"/>
      <c r="Q102" s="453"/>
      <c r="R102" s="453"/>
      <c r="S102" s="1170"/>
      <c r="T102" s="1170"/>
      <c r="U102" s="1170"/>
      <c r="V102" s="1170"/>
      <c r="W102" s="1170"/>
      <c r="X102" s="1170"/>
      <c r="Y102" s="1170"/>
      <c r="Z102" s="1170"/>
      <c r="AA102" s="1170"/>
      <c r="AB102" s="1170"/>
      <c r="AC102" s="1170"/>
      <c r="AD102" s="1170"/>
      <c r="AE102" s="1170"/>
      <c r="AF102" s="1170"/>
      <c r="AG102" s="1170"/>
      <c r="AH102" s="1170"/>
      <c r="AI102" s="456"/>
      <c r="AJ102" s="455"/>
      <c r="AK102" s="454"/>
      <c r="AL102" s="453"/>
      <c r="AM102" s="453"/>
      <c r="AN102" s="452"/>
    </row>
    <row r="103" spans="1:40" ht="15.5" x14ac:dyDescent="0.35">
      <c r="A103" s="448"/>
      <c r="B103" s="447"/>
      <c r="H103" s="446"/>
      <c r="S103" s="1171"/>
      <c r="T103" s="1171"/>
      <c r="U103" s="1171"/>
      <c r="V103" s="1171"/>
      <c r="W103" s="1171"/>
      <c r="X103" s="1171"/>
      <c r="Y103" s="1171"/>
      <c r="Z103" s="1171"/>
      <c r="AA103" s="1171"/>
      <c r="AB103" s="1171"/>
      <c r="AC103" s="1171"/>
      <c r="AD103" s="1171"/>
      <c r="AE103" s="1171"/>
      <c r="AF103" s="1171"/>
      <c r="AG103" s="1171"/>
      <c r="AH103" s="1171"/>
      <c r="AI103" s="451"/>
      <c r="AJ103" s="450"/>
      <c r="AK103" s="446"/>
      <c r="AN103" s="449"/>
    </row>
    <row r="104" spans="1:40" ht="15.5" x14ac:dyDescent="0.35">
      <c r="A104" s="448"/>
      <c r="B104" s="447"/>
      <c r="H104" s="446"/>
      <c r="S104" s="1171"/>
      <c r="T104" s="1171"/>
      <c r="U104" s="1171"/>
      <c r="V104" s="1171"/>
      <c r="W104" s="1171"/>
      <c r="X104" s="1171"/>
      <c r="Y104" s="1171"/>
      <c r="Z104" s="1171"/>
      <c r="AA104" s="1171"/>
      <c r="AB104" s="1171"/>
      <c r="AC104" s="1171"/>
      <c r="AD104" s="1171"/>
      <c r="AE104" s="1171"/>
      <c r="AF104" s="1171"/>
      <c r="AG104" s="1171"/>
      <c r="AH104" s="1171"/>
      <c r="AI104" s="451"/>
      <c r="AJ104" s="450"/>
      <c r="AK104" s="446"/>
      <c r="AN104" s="449"/>
    </row>
    <row r="105" spans="1:40" ht="15.5" x14ac:dyDescent="0.35">
      <c r="A105" s="448"/>
      <c r="B105" s="447"/>
      <c r="H105" s="446"/>
      <c r="S105" s="1171"/>
      <c r="T105" s="1171"/>
      <c r="U105" s="1171"/>
      <c r="V105" s="1171"/>
      <c r="W105" s="1171"/>
      <c r="X105" s="1171"/>
      <c r="Y105" s="1171"/>
      <c r="Z105" s="1171"/>
      <c r="AA105" s="1171"/>
      <c r="AB105" s="1171"/>
      <c r="AC105" s="1171"/>
      <c r="AD105" s="1171"/>
      <c r="AE105" s="1171"/>
      <c r="AF105" s="1171"/>
      <c r="AG105" s="1171"/>
      <c r="AH105" s="1171"/>
      <c r="AI105" s="451"/>
      <c r="AJ105" s="450"/>
      <c r="AK105" s="446"/>
      <c r="AN105" s="449"/>
    </row>
    <row r="106" spans="1:40" ht="15.5" x14ac:dyDescent="0.35">
      <c r="A106" s="448"/>
      <c r="B106" s="447"/>
      <c r="H106" s="446"/>
      <c r="S106" s="1171"/>
      <c r="T106" s="1171"/>
      <c r="U106" s="1171"/>
      <c r="V106" s="1171"/>
      <c r="W106" s="1171"/>
      <c r="X106" s="1171"/>
      <c r="Y106" s="1171"/>
      <c r="Z106" s="1171"/>
      <c r="AA106" s="1171"/>
      <c r="AB106" s="1171"/>
      <c r="AC106" s="1171"/>
      <c r="AD106" s="1171"/>
      <c r="AE106" s="1171"/>
      <c r="AF106" s="1171"/>
      <c r="AG106" s="1171"/>
      <c r="AH106" s="1171"/>
      <c r="AI106" s="1173" t="s">
        <v>541</v>
      </c>
      <c r="AJ106" s="1174"/>
      <c r="AK106" s="1174"/>
      <c r="AL106" s="1174"/>
      <c r="AM106" s="1174"/>
      <c r="AN106" s="1175"/>
    </row>
    <row r="107" spans="1:40" ht="13" x14ac:dyDescent="0.3">
      <c r="A107" s="1176"/>
      <c r="B107" s="1177"/>
      <c r="C107" s="1177"/>
      <c r="D107" s="1177"/>
      <c r="E107" s="1177"/>
      <c r="F107" s="1177"/>
      <c r="G107" s="1177"/>
      <c r="H107" s="1177"/>
      <c r="I107" s="1177"/>
      <c r="J107" s="1177"/>
      <c r="K107" s="1177"/>
      <c r="L107" s="1177"/>
      <c r="M107" s="1177"/>
      <c r="N107" s="1177"/>
      <c r="O107" s="1177"/>
      <c r="P107" s="1177"/>
      <c r="Q107" s="1177"/>
      <c r="R107" s="1177"/>
      <c r="S107" s="1171"/>
      <c r="T107" s="1171"/>
      <c r="U107" s="1171"/>
      <c r="V107" s="1171"/>
      <c r="W107" s="1171"/>
      <c r="X107" s="1171"/>
      <c r="Y107" s="1171"/>
      <c r="Z107" s="1171"/>
      <c r="AA107" s="1171"/>
      <c r="AB107" s="1171"/>
      <c r="AC107" s="1171"/>
      <c r="AD107" s="1171"/>
      <c r="AE107" s="1171"/>
      <c r="AF107" s="1171"/>
      <c r="AG107" s="1171"/>
      <c r="AH107" s="1171"/>
      <c r="AI107" s="1173" t="s">
        <v>542</v>
      </c>
      <c r="AJ107" s="1174"/>
      <c r="AK107" s="1174"/>
      <c r="AL107" s="1174"/>
      <c r="AM107" s="1174"/>
      <c r="AN107" s="1175"/>
    </row>
    <row r="108" spans="1:40" ht="13" x14ac:dyDescent="0.3">
      <c r="A108" s="1176"/>
      <c r="B108" s="1177"/>
      <c r="C108" s="1177"/>
      <c r="D108" s="1177"/>
      <c r="E108" s="1177"/>
      <c r="F108" s="1177"/>
      <c r="G108" s="1177"/>
      <c r="H108" s="1177"/>
      <c r="I108" s="1177"/>
      <c r="J108" s="1177"/>
      <c r="K108" s="1177"/>
      <c r="L108" s="1177"/>
      <c r="M108" s="1177"/>
      <c r="N108" s="1177"/>
      <c r="O108" s="1177"/>
      <c r="P108" s="1177"/>
      <c r="Q108" s="1177"/>
      <c r="R108" s="1177"/>
      <c r="S108" s="1171"/>
      <c r="T108" s="1171"/>
      <c r="U108" s="1171"/>
      <c r="V108" s="1171"/>
      <c r="W108" s="1171"/>
      <c r="X108" s="1171"/>
      <c r="Y108" s="1171"/>
      <c r="Z108" s="1171"/>
      <c r="AA108" s="1171"/>
      <c r="AB108" s="1171"/>
      <c r="AC108" s="1171"/>
      <c r="AD108" s="1171"/>
      <c r="AE108" s="1171"/>
      <c r="AF108" s="1171"/>
      <c r="AG108" s="1171"/>
      <c r="AH108" s="1171"/>
      <c r="AI108" s="1173" t="s">
        <v>543</v>
      </c>
      <c r="AJ108" s="1174"/>
      <c r="AK108" s="1174"/>
      <c r="AL108" s="1174"/>
      <c r="AM108" s="1174"/>
      <c r="AN108" s="1175"/>
    </row>
    <row r="109" spans="1:40" ht="13.5" thickBot="1" x14ac:dyDescent="0.35">
      <c r="A109" s="1179"/>
      <c r="B109" s="1180"/>
      <c r="C109" s="1180"/>
      <c r="D109" s="1180"/>
      <c r="E109" s="1180"/>
      <c r="F109" s="1180"/>
      <c r="G109" s="1180"/>
      <c r="H109" s="1180"/>
      <c r="I109" s="1180"/>
      <c r="J109" s="1180"/>
      <c r="K109" s="1180"/>
      <c r="L109" s="1180"/>
      <c r="M109" s="1180"/>
      <c r="N109" s="1180"/>
      <c r="O109" s="1180"/>
      <c r="P109" s="1180"/>
      <c r="Q109" s="1180"/>
      <c r="R109" s="1180"/>
      <c r="S109" s="1172"/>
      <c r="T109" s="1172"/>
      <c r="U109" s="1172"/>
      <c r="V109" s="1172"/>
      <c r="W109" s="1172"/>
      <c r="X109" s="1172"/>
      <c r="Y109" s="1172"/>
      <c r="Z109" s="1172"/>
      <c r="AA109" s="1172"/>
      <c r="AB109" s="1172"/>
      <c r="AC109" s="1172"/>
      <c r="AD109" s="1172"/>
      <c r="AE109" s="1172"/>
      <c r="AF109" s="1172"/>
      <c r="AG109" s="1172"/>
      <c r="AH109" s="1172"/>
      <c r="AI109" s="1182"/>
      <c r="AJ109" s="1183"/>
      <c r="AK109" s="1183"/>
      <c r="AL109" s="1183"/>
      <c r="AM109" s="1183"/>
      <c r="AN109" s="1184"/>
    </row>
    <row r="110" spans="1:40" ht="23" x14ac:dyDescent="0.5">
      <c r="A110" s="1202"/>
      <c r="B110" s="1203"/>
      <c r="C110" s="1203"/>
      <c r="D110" s="1203"/>
      <c r="E110" s="1203"/>
      <c r="F110" s="1203"/>
      <c r="G110" s="1203"/>
      <c r="H110" s="1204"/>
      <c r="I110" s="1208" t="s">
        <v>443</v>
      </c>
      <c r="J110" s="1209"/>
      <c r="K110" s="1209"/>
      <c r="L110" s="1209"/>
      <c r="M110" s="1209"/>
      <c r="N110" s="1209"/>
      <c r="O110" s="1209"/>
      <c r="P110" s="1209"/>
      <c r="Q110" s="1209"/>
      <c r="R110" s="1209"/>
      <c r="S110" s="1209"/>
      <c r="T110" s="1209"/>
      <c r="U110" s="1209"/>
      <c r="V110" s="1209"/>
      <c r="W110" s="1209"/>
      <c r="X110" s="1209"/>
      <c r="Y110" s="1209"/>
      <c r="Z110" s="1209"/>
      <c r="AA110" s="1209"/>
      <c r="AB110" s="1209"/>
      <c r="AC110" s="1209"/>
      <c r="AD110" s="1209"/>
      <c r="AE110" s="1209"/>
      <c r="AF110" s="1209"/>
      <c r="AG110" s="1209"/>
      <c r="AH110" s="1209"/>
      <c r="AI110" s="1209"/>
      <c r="AJ110" s="1209"/>
      <c r="AK110" s="1210"/>
      <c r="AL110" s="1214" t="s">
        <v>442</v>
      </c>
      <c r="AM110" s="1215"/>
      <c r="AN110" s="1216"/>
    </row>
    <row r="111" spans="1:40" ht="23" x14ac:dyDescent="0.5">
      <c r="A111" s="1205"/>
      <c r="B111" s="1206"/>
      <c r="C111" s="1206"/>
      <c r="D111" s="1206"/>
      <c r="E111" s="1206"/>
      <c r="F111" s="1206"/>
      <c r="G111" s="1206"/>
      <c r="H111" s="1207"/>
      <c r="I111" s="1211"/>
      <c r="J111" s="1212"/>
      <c r="K111" s="1212"/>
      <c r="L111" s="1212"/>
      <c r="M111" s="1212"/>
      <c r="N111" s="1212"/>
      <c r="O111" s="1212"/>
      <c r="P111" s="1212"/>
      <c r="Q111" s="1212"/>
      <c r="R111" s="1212"/>
      <c r="S111" s="1212"/>
      <c r="T111" s="1212"/>
      <c r="U111" s="1212"/>
      <c r="V111" s="1212"/>
      <c r="W111" s="1212"/>
      <c r="X111" s="1212"/>
      <c r="Y111" s="1212"/>
      <c r="Z111" s="1212"/>
      <c r="AA111" s="1212"/>
      <c r="AB111" s="1212"/>
      <c r="AC111" s="1212"/>
      <c r="AD111" s="1212"/>
      <c r="AE111" s="1212"/>
      <c r="AF111" s="1212"/>
      <c r="AG111" s="1212"/>
      <c r="AH111" s="1212"/>
      <c r="AI111" s="1212"/>
      <c r="AJ111" s="1212"/>
      <c r="AK111" s="1213"/>
      <c r="AL111" s="1217" t="s">
        <v>441</v>
      </c>
      <c r="AM111" s="1218"/>
      <c r="AN111" s="1219"/>
    </row>
    <row r="112" spans="1:40" ht="23" x14ac:dyDescent="0.5">
      <c r="A112" s="1205"/>
      <c r="B112" s="1206"/>
      <c r="C112" s="1206"/>
      <c r="D112" s="1206"/>
      <c r="E112" s="1206"/>
      <c r="F112" s="1206"/>
      <c r="G112" s="1206"/>
      <c r="H112" s="1207"/>
      <c r="I112" s="1220" t="s">
        <v>440</v>
      </c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221"/>
      <c r="AF112" s="1221"/>
      <c r="AG112" s="1221"/>
      <c r="AH112" s="1221"/>
      <c r="AI112" s="1221"/>
      <c r="AJ112" s="1221"/>
      <c r="AK112" s="1222"/>
      <c r="AL112" s="1223" t="s">
        <v>439</v>
      </c>
      <c r="AM112" s="1224"/>
      <c r="AN112" s="1225"/>
    </row>
    <row r="113" spans="1:40" ht="14" x14ac:dyDescent="0.25">
      <c r="A113" s="1226" t="s">
        <v>438</v>
      </c>
      <c r="B113" s="1227"/>
      <c r="C113" s="1227"/>
      <c r="D113" s="1227"/>
      <c r="E113" s="1227"/>
      <c r="F113" s="1227" t="s">
        <v>437</v>
      </c>
      <c r="G113" s="1227"/>
      <c r="H113" s="1230">
        <v>15</v>
      </c>
      <c r="I113" s="1230"/>
      <c r="J113" s="1227" t="s">
        <v>436</v>
      </c>
      <c r="K113" s="1227"/>
      <c r="L113" s="1230">
        <v>6</v>
      </c>
      <c r="M113" s="1230"/>
      <c r="N113" s="1227" t="s">
        <v>8</v>
      </c>
      <c r="O113" s="1227"/>
      <c r="P113" s="1230">
        <v>2025</v>
      </c>
      <c r="Q113" s="1230"/>
      <c r="R113" s="482"/>
      <c r="S113" s="482"/>
      <c r="T113" s="482"/>
      <c r="U113" s="1227" t="s">
        <v>435</v>
      </c>
      <c r="V113" s="1227"/>
      <c r="W113" s="1227"/>
      <c r="X113" s="1227"/>
      <c r="Y113" s="1227"/>
      <c r="Z113" s="1231"/>
      <c r="AA113" s="1231"/>
      <c r="AB113" s="1231"/>
      <c r="AC113" s="1231"/>
      <c r="AD113" s="1231"/>
      <c r="AE113" s="1231"/>
      <c r="AF113" s="1231"/>
      <c r="AG113" s="1227" t="s">
        <v>434</v>
      </c>
      <c r="AH113" s="1227"/>
      <c r="AI113" s="1227"/>
      <c r="AJ113" s="1142" t="s">
        <v>541</v>
      </c>
      <c r="AK113" s="1142"/>
      <c r="AL113" s="1142"/>
      <c r="AM113" s="1142"/>
      <c r="AN113" s="1143"/>
    </row>
    <row r="114" spans="1:40" ht="17.649999999999999" customHeight="1" x14ac:dyDescent="0.25">
      <c r="A114" s="1232" t="s">
        <v>433</v>
      </c>
      <c r="B114" s="1233"/>
      <c r="C114" s="1233"/>
      <c r="D114" s="1233"/>
      <c r="E114" s="1233"/>
      <c r="F114" s="1233"/>
      <c r="G114" s="1233"/>
      <c r="H114" s="1233"/>
      <c r="I114" s="1234" t="s">
        <v>540</v>
      </c>
      <c r="J114" s="1235"/>
      <c r="K114" s="1235"/>
      <c r="L114" s="1235"/>
      <c r="M114" s="1235"/>
      <c r="N114" s="1235"/>
      <c r="O114" s="1235"/>
      <c r="P114" s="1235"/>
      <c r="Q114" s="1235"/>
      <c r="R114" s="1235"/>
      <c r="S114" s="1235"/>
      <c r="T114" s="1235"/>
      <c r="U114" s="1235"/>
      <c r="V114" s="1235"/>
      <c r="W114" s="1235"/>
      <c r="X114" s="1235"/>
      <c r="Y114" s="1235"/>
      <c r="Z114" s="1235"/>
      <c r="AA114" s="1235"/>
      <c r="AB114" s="1235"/>
      <c r="AC114" s="1235"/>
      <c r="AD114" s="1235"/>
      <c r="AE114" s="1235"/>
      <c r="AF114" s="1235"/>
      <c r="AG114" s="1235"/>
      <c r="AH114" s="1235"/>
      <c r="AI114" s="1235"/>
      <c r="AJ114" s="1235"/>
      <c r="AK114" s="1235"/>
      <c r="AL114" s="1235"/>
      <c r="AM114" s="1235"/>
      <c r="AN114" s="1236"/>
    </row>
    <row r="115" spans="1:40" ht="20" x14ac:dyDescent="0.4">
      <c r="A115" s="1226" t="s">
        <v>432</v>
      </c>
      <c r="B115" s="1227"/>
      <c r="C115" s="1227"/>
      <c r="D115" s="1227"/>
      <c r="E115" s="1227"/>
      <c r="F115" s="1227"/>
      <c r="G115" s="1227"/>
      <c r="H115" s="1227"/>
      <c r="I115" s="1237"/>
      <c r="J115" s="1237"/>
      <c r="K115" s="1237"/>
      <c r="L115" s="1237"/>
      <c r="M115" s="1237"/>
      <c r="N115" s="1237"/>
      <c r="O115" s="1237"/>
      <c r="P115" s="1237"/>
      <c r="Q115" s="1237"/>
      <c r="R115" s="1237"/>
      <c r="S115" s="1237"/>
      <c r="T115" s="1237"/>
      <c r="U115" s="1237"/>
      <c r="V115" s="1237"/>
      <c r="W115" s="1237"/>
      <c r="X115" s="1237"/>
      <c r="Y115" s="1237"/>
      <c r="Z115" s="1237"/>
      <c r="AA115" s="1237"/>
      <c r="AB115" s="1237"/>
      <c r="AC115" s="1237"/>
      <c r="AD115" s="1237"/>
      <c r="AE115" s="1238" t="s">
        <v>429</v>
      </c>
      <c r="AF115" s="1239"/>
      <c r="AG115" s="1239"/>
      <c r="AH115" s="1240"/>
      <c r="AI115" s="484"/>
      <c r="AJ115" s="1241" t="s">
        <v>431</v>
      </c>
      <c r="AK115" s="1242"/>
      <c r="AL115" s="1243"/>
      <c r="AM115" s="1244"/>
      <c r="AN115" s="1245"/>
    </row>
    <row r="116" spans="1:40" ht="20" x14ac:dyDescent="0.4">
      <c r="A116" s="1226" t="s">
        <v>430</v>
      </c>
      <c r="B116" s="1227"/>
      <c r="C116" s="1227"/>
      <c r="D116" s="1227"/>
      <c r="E116" s="1227"/>
      <c r="F116" s="1227"/>
      <c r="G116" s="1227"/>
      <c r="H116" s="1227"/>
      <c r="I116" s="1237"/>
      <c r="J116" s="1237"/>
      <c r="K116" s="1237"/>
      <c r="L116" s="1237"/>
      <c r="M116" s="1237"/>
      <c r="N116" s="1237"/>
      <c r="O116" s="1237"/>
      <c r="P116" s="1237"/>
      <c r="Q116" s="1237"/>
      <c r="R116" s="1237"/>
      <c r="S116" s="1237"/>
      <c r="T116" s="1237"/>
      <c r="U116" s="1237"/>
      <c r="V116" s="1237"/>
      <c r="W116" s="1237"/>
      <c r="X116" s="1237"/>
      <c r="Y116" s="1237"/>
      <c r="Z116" s="1237"/>
      <c r="AA116" s="1237"/>
      <c r="AB116" s="1237"/>
      <c r="AC116" s="1237"/>
      <c r="AD116" s="1237"/>
      <c r="AE116" s="1238" t="s">
        <v>429</v>
      </c>
      <c r="AF116" s="1239"/>
      <c r="AG116" s="1239"/>
      <c r="AH116" s="1240"/>
      <c r="AI116" s="484"/>
      <c r="AJ116" s="1238" t="s">
        <v>428</v>
      </c>
      <c r="AK116" s="1239"/>
      <c r="AL116" s="1240"/>
      <c r="AM116" s="1244"/>
      <c r="AN116" s="1245"/>
    </row>
    <row r="117" spans="1:40" ht="16" thickBot="1" x14ac:dyDescent="0.3">
      <c r="A117" s="483"/>
      <c r="B117" s="482"/>
      <c r="C117" s="482"/>
      <c r="D117" s="482"/>
      <c r="E117" s="482"/>
      <c r="F117" s="482"/>
      <c r="G117" s="482"/>
      <c r="H117" s="482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/>
      <c r="U117" s="482"/>
      <c r="V117" s="482"/>
      <c r="W117" s="482"/>
      <c r="X117" s="482"/>
      <c r="Y117" s="482"/>
      <c r="Z117" s="482"/>
      <c r="AA117" s="482"/>
      <c r="AB117" s="482"/>
      <c r="AC117" s="482"/>
      <c r="AD117" s="482"/>
      <c r="AE117" s="482"/>
      <c r="AF117" s="482"/>
      <c r="AG117" s="482"/>
      <c r="AH117" s="482"/>
      <c r="AI117" s="481"/>
      <c r="AJ117" s="481"/>
      <c r="AK117" s="481"/>
      <c r="AL117" s="481"/>
      <c r="AM117" s="480"/>
      <c r="AN117" s="479"/>
    </row>
    <row r="118" spans="1:40" ht="43.9" customHeight="1" thickBot="1" x14ac:dyDescent="0.3">
      <c r="A118" s="1246" t="s">
        <v>475</v>
      </c>
      <c r="B118" s="1247"/>
      <c r="C118" s="1247"/>
      <c r="D118" s="1247"/>
      <c r="E118" s="1247"/>
      <c r="F118" s="1247"/>
      <c r="G118" s="1247"/>
      <c r="H118" s="1248" t="s">
        <v>92</v>
      </c>
      <c r="I118" s="1249"/>
      <c r="J118" s="1249"/>
      <c r="K118" s="1249"/>
      <c r="L118" s="1249"/>
      <c r="M118" s="1249"/>
      <c r="N118" s="1249"/>
      <c r="O118" s="1249"/>
      <c r="P118" s="1249"/>
      <c r="Q118" s="1249"/>
      <c r="R118" s="1249"/>
      <c r="S118" s="1249"/>
      <c r="T118" s="1250"/>
      <c r="U118" s="1247" t="s">
        <v>20</v>
      </c>
      <c r="V118" s="1247"/>
      <c r="W118" s="1247"/>
      <c r="X118" s="1247"/>
      <c r="Y118" s="1247"/>
      <c r="Z118" s="1247"/>
      <c r="AA118" s="1247"/>
      <c r="AB118" s="1247"/>
      <c r="AC118" s="1247"/>
      <c r="AD118" s="1247"/>
      <c r="AE118" s="1196" t="s">
        <v>98</v>
      </c>
      <c r="AF118" s="1197"/>
      <c r="AG118" s="1198"/>
      <c r="AH118" s="1198"/>
      <c r="AI118" s="1199"/>
      <c r="AJ118" s="478" t="s">
        <v>427</v>
      </c>
      <c r="AK118" s="477" t="s">
        <v>507</v>
      </c>
      <c r="AL118" s="476" t="s">
        <v>426</v>
      </c>
      <c r="AM118" s="1200" t="s">
        <v>425</v>
      </c>
      <c r="AN118" s="1201"/>
    </row>
    <row r="119" spans="1:40" ht="13" x14ac:dyDescent="0.3">
      <c r="A119" s="1144"/>
      <c r="B119" s="1145"/>
      <c r="C119" s="1145"/>
      <c r="D119" s="1145"/>
      <c r="E119" s="1145"/>
      <c r="F119" s="1145"/>
      <c r="G119" s="1145"/>
      <c r="H119" s="1145"/>
      <c r="I119" s="1145"/>
      <c r="J119" s="1145"/>
      <c r="K119" s="1145"/>
      <c r="L119" s="1145"/>
      <c r="M119" s="1145"/>
      <c r="N119" s="1145"/>
      <c r="O119" s="1145"/>
      <c r="P119" s="1145"/>
      <c r="Q119" s="1145"/>
      <c r="R119" s="1145"/>
      <c r="S119" s="1145"/>
      <c r="T119" s="1145"/>
      <c r="U119" s="1145"/>
      <c r="V119" s="1145"/>
      <c r="W119" s="1145"/>
      <c r="X119" s="1145"/>
      <c r="Y119" s="1145"/>
      <c r="Z119" s="1145"/>
      <c r="AA119" s="1145"/>
      <c r="AB119" s="1145"/>
      <c r="AC119" s="1145"/>
      <c r="AD119" s="1145"/>
      <c r="AE119" s="1145"/>
      <c r="AF119" s="1146"/>
      <c r="AG119" s="1153" t="s">
        <v>424</v>
      </c>
      <c r="AH119" s="1154"/>
      <c r="AI119" s="1157" t="s">
        <v>423</v>
      </c>
      <c r="AJ119" s="1159" t="s">
        <v>422</v>
      </c>
      <c r="AK119" s="1161"/>
      <c r="AL119" s="1161"/>
      <c r="AM119" s="1157" t="s">
        <v>421</v>
      </c>
      <c r="AN119" s="1162" t="s">
        <v>420</v>
      </c>
    </row>
    <row r="120" spans="1:40" ht="13.5" thickBot="1" x14ac:dyDescent="0.35">
      <c r="A120" s="1147"/>
      <c r="B120" s="1148"/>
      <c r="C120" s="1148"/>
      <c r="D120" s="1148"/>
      <c r="E120" s="1148"/>
      <c r="F120" s="1148"/>
      <c r="G120" s="1148"/>
      <c r="H120" s="1148"/>
      <c r="I120" s="1148"/>
      <c r="J120" s="1148"/>
      <c r="K120" s="1148"/>
      <c r="L120" s="1148"/>
      <c r="M120" s="1148"/>
      <c r="N120" s="1148"/>
      <c r="O120" s="1148"/>
      <c r="P120" s="1148"/>
      <c r="Q120" s="1148"/>
      <c r="R120" s="1148"/>
      <c r="S120" s="1148"/>
      <c r="T120" s="1148"/>
      <c r="U120" s="1148"/>
      <c r="V120" s="1148"/>
      <c r="W120" s="1148"/>
      <c r="X120" s="1148"/>
      <c r="Y120" s="1148"/>
      <c r="Z120" s="1148"/>
      <c r="AA120" s="1148"/>
      <c r="AB120" s="1148"/>
      <c r="AC120" s="1148"/>
      <c r="AD120" s="1148"/>
      <c r="AE120" s="1148"/>
      <c r="AF120" s="1149"/>
      <c r="AG120" s="1155"/>
      <c r="AH120" s="1156"/>
      <c r="AI120" s="1158"/>
      <c r="AJ120" s="475" t="s">
        <v>419</v>
      </c>
      <c r="AK120" s="475" t="s">
        <v>418</v>
      </c>
      <c r="AL120" s="475" t="s">
        <v>417</v>
      </c>
      <c r="AM120" s="1158"/>
      <c r="AN120" s="1163"/>
    </row>
    <row r="121" spans="1:40" ht="15.5" x14ac:dyDescent="0.35">
      <c r="A121" s="1147"/>
      <c r="B121" s="1148"/>
      <c r="C121" s="1148"/>
      <c r="D121" s="1148"/>
      <c r="E121" s="1148"/>
      <c r="F121" s="1148"/>
      <c r="G121" s="1148"/>
      <c r="H121" s="1148"/>
      <c r="I121" s="1148"/>
      <c r="J121" s="1148"/>
      <c r="K121" s="1148"/>
      <c r="L121" s="1148"/>
      <c r="M121" s="1148"/>
      <c r="N121" s="1148"/>
      <c r="O121" s="1148"/>
      <c r="P121" s="1148"/>
      <c r="Q121" s="1148"/>
      <c r="R121" s="1148"/>
      <c r="S121" s="1148"/>
      <c r="T121" s="1148"/>
      <c r="U121" s="1148"/>
      <c r="V121" s="1148"/>
      <c r="W121" s="1148"/>
      <c r="X121" s="1148"/>
      <c r="Y121" s="1148"/>
      <c r="Z121" s="1148"/>
      <c r="AA121" s="1148"/>
      <c r="AB121" s="1148"/>
      <c r="AC121" s="1148"/>
      <c r="AD121" s="1148"/>
      <c r="AE121" s="1148"/>
      <c r="AF121" s="1149"/>
      <c r="AG121" s="1164"/>
      <c r="AH121" s="1165"/>
      <c r="AI121" s="469" t="s">
        <v>544</v>
      </c>
      <c r="AJ121" s="467"/>
      <c r="AK121" s="466"/>
      <c r="AL121" s="466"/>
      <c r="AM121" s="470"/>
      <c r="AN121" s="465"/>
    </row>
    <row r="122" spans="1:40" ht="15.5" x14ac:dyDescent="0.35">
      <c r="A122" s="1147"/>
      <c r="B122" s="1148"/>
      <c r="C122" s="1148"/>
      <c r="D122" s="1148"/>
      <c r="E122" s="1148"/>
      <c r="F122" s="1148"/>
      <c r="G122" s="1148"/>
      <c r="H122" s="1148"/>
      <c r="I122" s="1148"/>
      <c r="J122" s="1148"/>
      <c r="K122" s="1148"/>
      <c r="L122" s="1148"/>
      <c r="M122" s="1148"/>
      <c r="N122" s="1148"/>
      <c r="O122" s="1148"/>
      <c r="P122" s="1148"/>
      <c r="Q122" s="1148"/>
      <c r="R122" s="1148"/>
      <c r="S122" s="1148"/>
      <c r="T122" s="1148"/>
      <c r="U122" s="1148"/>
      <c r="V122" s="1148"/>
      <c r="W122" s="1148"/>
      <c r="X122" s="1148"/>
      <c r="Y122" s="1148"/>
      <c r="Z122" s="1148"/>
      <c r="AA122" s="1148"/>
      <c r="AB122" s="1148"/>
      <c r="AC122" s="1148"/>
      <c r="AD122" s="1148"/>
      <c r="AE122" s="1148"/>
      <c r="AF122" s="1149"/>
      <c r="AG122" s="1166"/>
      <c r="AH122" s="1167"/>
      <c r="AI122" s="469"/>
      <c r="AJ122" s="467"/>
      <c r="AK122" s="466"/>
      <c r="AL122" s="466"/>
      <c r="AM122" s="470"/>
      <c r="AN122" s="465">
        <f t="shared" ref="AN122" si="10">AK122</f>
        <v>0</v>
      </c>
    </row>
    <row r="123" spans="1:40" ht="15.5" x14ac:dyDescent="0.35">
      <c r="A123" s="1147"/>
      <c r="B123" s="1148"/>
      <c r="C123" s="1148"/>
      <c r="D123" s="1148"/>
      <c r="E123" s="1148"/>
      <c r="F123" s="1148"/>
      <c r="G123" s="1148"/>
      <c r="H123" s="1148"/>
      <c r="I123" s="1148"/>
      <c r="J123" s="1148"/>
      <c r="K123" s="1148"/>
      <c r="L123" s="1148"/>
      <c r="M123" s="1148"/>
      <c r="N123" s="1148"/>
      <c r="O123" s="1148"/>
      <c r="P123" s="1148"/>
      <c r="Q123" s="1148"/>
      <c r="R123" s="1148"/>
      <c r="S123" s="1148"/>
      <c r="T123" s="1148"/>
      <c r="U123" s="1148"/>
      <c r="V123" s="1148"/>
      <c r="W123" s="1148"/>
      <c r="X123" s="1148"/>
      <c r="Y123" s="1148"/>
      <c r="Z123" s="1148"/>
      <c r="AA123" s="1148"/>
      <c r="AB123" s="1148"/>
      <c r="AC123" s="1148"/>
      <c r="AD123" s="1148"/>
      <c r="AE123" s="1148"/>
      <c r="AF123" s="1149"/>
      <c r="AG123" s="1166"/>
      <c r="AH123" s="1167"/>
      <c r="AI123" s="468" t="s">
        <v>563</v>
      </c>
      <c r="AJ123" s="467"/>
      <c r="AK123" s="466"/>
      <c r="AL123" s="466"/>
      <c r="AM123" s="470">
        <v>1</v>
      </c>
      <c r="AN123" s="465">
        <f>AM123</f>
        <v>1</v>
      </c>
    </row>
    <row r="124" spans="1:40" ht="15.5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66"/>
      <c r="AH124" s="1167"/>
      <c r="AI124" s="468" t="s">
        <v>564</v>
      </c>
      <c r="AJ124" s="467"/>
      <c r="AK124" s="466"/>
      <c r="AL124" s="466"/>
      <c r="AM124" s="470">
        <v>1</v>
      </c>
      <c r="AN124" s="465">
        <f>AM124</f>
        <v>1</v>
      </c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6"/>
      <c r="AH125" s="1167"/>
      <c r="AI125" s="468" t="s">
        <v>565</v>
      </c>
      <c r="AJ125" s="467"/>
      <c r="AK125" s="466"/>
      <c r="AL125" s="466"/>
      <c r="AM125" s="470">
        <v>1</v>
      </c>
      <c r="AN125" s="465">
        <f t="shared" ref="AN125:AN127" si="11">AM125</f>
        <v>1</v>
      </c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1166"/>
      <c r="AH126" s="1167"/>
      <c r="AI126" s="468" t="s">
        <v>566</v>
      </c>
      <c r="AJ126" s="467"/>
      <c r="AK126" s="466"/>
      <c r="AL126" s="466"/>
      <c r="AM126" s="470">
        <v>1</v>
      </c>
      <c r="AN126" s="465">
        <f t="shared" si="11"/>
        <v>1</v>
      </c>
    </row>
    <row r="127" spans="1:40" ht="15.5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I127" s="468" t="s">
        <v>729</v>
      </c>
      <c r="AJ127" s="467"/>
      <c r="AK127" s="466"/>
      <c r="AL127" s="466"/>
      <c r="AM127" s="470">
        <v>1</v>
      </c>
      <c r="AN127" s="465">
        <f t="shared" si="11"/>
        <v>1</v>
      </c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1166"/>
      <c r="AH128" s="1167"/>
      <c r="AI128" s="469"/>
      <c r="AJ128" s="467"/>
      <c r="AK128" s="466"/>
      <c r="AL128" s="466"/>
      <c r="AM128" s="470"/>
      <c r="AN128" s="465"/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66"/>
      <c r="AH129" s="1167"/>
      <c r="AI129" s="469" t="s">
        <v>558</v>
      </c>
      <c r="AJ129" s="467"/>
      <c r="AK129" s="466"/>
      <c r="AL129" s="466"/>
      <c r="AM129" s="470"/>
      <c r="AN129" s="465">
        <f t="shared" ref="AN129:AN131" si="12">AM129</f>
        <v>0</v>
      </c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1166"/>
      <c r="AH130" s="1167"/>
      <c r="AI130" s="468" t="s">
        <v>567</v>
      </c>
      <c r="AJ130" s="467"/>
      <c r="AK130" s="466"/>
      <c r="AL130" s="466"/>
      <c r="AM130" s="470">
        <v>1</v>
      </c>
      <c r="AN130" s="465">
        <f t="shared" si="12"/>
        <v>1</v>
      </c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545"/>
      <c r="AH131" s="546"/>
      <c r="AI131" s="468" t="s">
        <v>568</v>
      </c>
      <c r="AJ131" s="467"/>
      <c r="AK131" s="466"/>
      <c r="AL131" s="466"/>
      <c r="AM131" s="470">
        <v>1</v>
      </c>
      <c r="AN131" s="465">
        <f t="shared" si="12"/>
        <v>1</v>
      </c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545"/>
      <c r="AH132" s="546"/>
      <c r="AI132" s="468"/>
      <c r="AJ132" s="467"/>
      <c r="AK132" s="466"/>
      <c r="AL132" s="466"/>
      <c r="AM132" s="470"/>
      <c r="AN132" s="465"/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6"/>
      <c r="AH133" s="1167"/>
      <c r="AI133" s="468"/>
      <c r="AJ133" s="467"/>
      <c r="AK133" s="466"/>
      <c r="AL133" s="466"/>
      <c r="AM133" s="470"/>
      <c r="AN133" s="465"/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1166"/>
      <c r="AH134" s="1167"/>
      <c r="AI134" s="468"/>
      <c r="AJ134" s="467"/>
      <c r="AK134" s="467"/>
      <c r="AL134" s="466"/>
      <c r="AM134" s="470"/>
      <c r="AN134" s="465"/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545"/>
      <c r="AH135" s="546"/>
      <c r="AI135" s="468"/>
      <c r="AJ135" s="467"/>
      <c r="AK135" s="467"/>
      <c r="AL135" s="466"/>
      <c r="AM135" s="470"/>
      <c r="AN135" s="465"/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545"/>
      <c r="AH136" s="546"/>
      <c r="AI136" s="468"/>
      <c r="AJ136" s="467"/>
      <c r="AK136" s="467"/>
      <c r="AL136" s="466"/>
      <c r="AM136" s="466"/>
      <c r="AN136" s="465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545"/>
      <c r="AH137" s="546"/>
      <c r="AI137" s="468"/>
      <c r="AJ137" s="467"/>
      <c r="AK137" s="467"/>
      <c r="AL137" s="466"/>
      <c r="AM137" s="466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545"/>
      <c r="AH138" s="546"/>
      <c r="AI138" s="468"/>
      <c r="AJ138" s="467"/>
      <c r="AK138" s="467"/>
      <c r="AL138" s="466"/>
      <c r="AM138" s="466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545"/>
      <c r="AH139" s="546"/>
      <c r="AI139" s="468"/>
      <c r="AJ139" s="467"/>
      <c r="AK139" s="467"/>
      <c r="AL139" s="466"/>
      <c r="AM139" s="466"/>
      <c r="AN139" s="465"/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545"/>
      <c r="AH140" s="546"/>
      <c r="AI140" s="468"/>
      <c r="AJ140" s="467"/>
      <c r="AK140" s="467"/>
      <c r="AL140" s="466"/>
      <c r="AM140" s="466"/>
      <c r="AN140" s="465"/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545"/>
      <c r="AH141" s="546"/>
      <c r="AI141" s="468"/>
      <c r="AJ141" s="467"/>
      <c r="AK141" s="467"/>
      <c r="AL141" s="466"/>
      <c r="AM141" s="466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1166"/>
      <c r="AH142" s="1167"/>
      <c r="AI142" s="468"/>
      <c r="AJ142" s="467"/>
      <c r="AK142" s="467"/>
      <c r="AL142" s="466"/>
      <c r="AM142" s="466"/>
      <c r="AN142" s="465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1166"/>
      <c r="AH143" s="1167"/>
      <c r="AI143" s="468"/>
      <c r="AJ143" s="467"/>
      <c r="AK143" s="467"/>
      <c r="AL143" s="466"/>
      <c r="AM143" s="466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1168"/>
      <c r="AH144" s="1169"/>
      <c r="AI144" s="551"/>
      <c r="AJ144" s="547"/>
      <c r="AK144" s="548"/>
      <c r="AL144" s="548"/>
      <c r="AM144" s="549"/>
      <c r="AN144" s="550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472"/>
      <c r="AH145" s="471"/>
      <c r="AI145" s="468"/>
      <c r="AJ145" s="467"/>
      <c r="AK145" s="466"/>
      <c r="AL145" s="466"/>
      <c r="AM145" s="470"/>
      <c r="AN145" s="465"/>
    </row>
    <row r="146" spans="1:40" ht="15.5" x14ac:dyDescent="0.35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1168"/>
      <c r="AH146" s="1169"/>
      <c r="AI146" s="469"/>
      <c r="AJ146" s="467"/>
      <c r="AK146" s="467"/>
      <c r="AL146" s="466"/>
      <c r="AM146" s="466"/>
      <c r="AN146" s="465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1168"/>
      <c r="AH147" s="1169"/>
      <c r="AI147" s="468"/>
      <c r="AJ147" s="547"/>
      <c r="AK147" s="548"/>
      <c r="AL147" s="548"/>
      <c r="AM147" s="549"/>
      <c r="AN147" s="550"/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1168"/>
      <c r="AH148" s="1169"/>
      <c r="AI148" s="468"/>
      <c r="AJ148" s="467"/>
      <c r="AK148" s="466"/>
      <c r="AL148" s="466"/>
      <c r="AM148" s="470"/>
      <c r="AN148" s="465"/>
    </row>
    <row r="149" spans="1:40" ht="15.5" x14ac:dyDescent="0.35">
      <c r="A149" s="1147"/>
      <c r="B149" s="1148"/>
      <c r="C149" s="1148"/>
      <c r="D149" s="1148"/>
      <c r="E149" s="1148"/>
      <c r="F149" s="1148"/>
      <c r="G149" s="1148"/>
      <c r="H149" s="1148"/>
      <c r="I149" s="1148"/>
      <c r="J149" s="1148"/>
      <c r="K149" s="1148"/>
      <c r="L149" s="1148"/>
      <c r="M149" s="1148"/>
      <c r="N149" s="1148"/>
      <c r="O149" s="1148"/>
      <c r="P149" s="1148"/>
      <c r="Q149" s="1148"/>
      <c r="R149" s="1148"/>
      <c r="S149" s="1148"/>
      <c r="T149" s="1148"/>
      <c r="U149" s="1148"/>
      <c r="V149" s="1148"/>
      <c r="W149" s="1148"/>
      <c r="X149" s="1148"/>
      <c r="Y149" s="1148"/>
      <c r="Z149" s="1148"/>
      <c r="AA149" s="1148"/>
      <c r="AB149" s="1148"/>
      <c r="AC149" s="1148"/>
      <c r="AD149" s="1148"/>
      <c r="AE149" s="1148"/>
      <c r="AF149" s="1149"/>
      <c r="AG149" s="1168"/>
      <c r="AH149" s="1169"/>
      <c r="AI149" s="468"/>
      <c r="AJ149" s="547"/>
      <c r="AK149" s="548"/>
      <c r="AL149" s="548"/>
      <c r="AM149" s="549"/>
      <c r="AN149" s="550"/>
    </row>
    <row r="150" spans="1:40" ht="15.5" x14ac:dyDescent="0.35">
      <c r="A150" s="1147"/>
      <c r="B150" s="1148"/>
      <c r="C150" s="1148"/>
      <c r="D150" s="1148"/>
      <c r="E150" s="1148"/>
      <c r="F150" s="1148"/>
      <c r="G150" s="1148"/>
      <c r="H150" s="1148"/>
      <c r="I150" s="1148"/>
      <c r="J150" s="1148"/>
      <c r="K150" s="1148"/>
      <c r="L150" s="1148"/>
      <c r="M150" s="1148"/>
      <c r="N150" s="1148"/>
      <c r="O150" s="1148"/>
      <c r="P150" s="1148"/>
      <c r="Q150" s="1148"/>
      <c r="R150" s="1148"/>
      <c r="S150" s="1148"/>
      <c r="T150" s="1148"/>
      <c r="U150" s="1148"/>
      <c r="V150" s="1148"/>
      <c r="W150" s="1148"/>
      <c r="X150" s="1148"/>
      <c r="Y150" s="1148"/>
      <c r="Z150" s="1148"/>
      <c r="AA150" s="1148"/>
      <c r="AB150" s="1148"/>
      <c r="AC150" s="1148"/>
      <c r="AD150" s="1148"/>
      <c r="AE150" s="1148"/>
      <c r="AF150" s="1149"/>
      <c r="AG150" s="1166"/>
      <c r="AH150" s="1167"/>
      <c r="AI150" s="468"/>
      <c r="AJ150" s="467"/>
      <c r="AK150" s="466"/>
      <c r="AL150" s="466"/>
      <c r="AM150" s="466"/>
      <c r="AN150" s="465"/>
    </row>
    <row r="151" spans="1:40" ht="16" thickBot="1" x14ac:dyDescent="0.4">
      <c r="A151" s="1147"/>
      <c r="B151" s="1148"/>
      <c r="C151" s="1148"/>
      <c r="D151" s="1148"/>
      <c r="E151" s="1148"/>
      <c r="F151" s="1148"/>
      <c r="G151" s="1148"/>
      <c r="H151" s="1148"/>
      <c r="I151" s="1148"/>
      <c r="J151" s="1148"/>
      <c r="K151" s="1148"/>
      <c r="L151" s="1148"/>
      <c r="M151" s="1148"/>
      <c r="N151" s="1148"/>
      <c r="O151" s="1148"/>
      <c r="P151" s="1148"/>
      <c r="Q151" s="1148"/>
      <c r="R151" s="1148"/>
      <c r="S151" s="1148"/>
      <c r="T151" s="1148"/>
      <c r="U151" s="1148"/>
      <c r="V151" s="1148"/>
      <c r="W151" s="1148"/>
      <c r="X151" s="1148"/>
      <c r="Y151" s="1148"/>
      <c r="Z151" s="1148"/>
      <c r="AA151" s="1148"/>
      <c r="AB151" s="1148"/>
      <c r="AC151" s="1148"/>
      <c r="AD151" s="1148"/>
      <c r="AE151" s="1148"/>
      <c r="AF151" s="1149"/>
      <c r="AG151" s="1185"/>
      <c r="AH151" s="1186"/>
      <c r="AI151" s="464"/>
      <c r="AJ151" s="463"/>
      <c r="AK151" s="463"/>
      <c r="AL151" s="463"/>
      <c r="AM151" s="463"/>
      <c r="AN151" s="462"/>
    </row>
    <row r="152" spans="1:40" ht="15.5" x14ac:dyDescent="0.35">
      <c r="A152" s="1147"/>
      <c r="B152" s="1148"/>
      <c r="C152" s="1148"/>
      <c r="D152" s="1148"/>
      <c r="E152" s="1148"/>
      <c r="F152" s="1148"/>
      <c r="G152" s="1148"/>
      <c r="H152" s="1148"/>
      <c r="I152" s="1148"/>
      <c r="J152" s="1148"/>
      <c r="K152" s="1148"/>
      <c r="L152" s="1148"/>
      <c r="M152" s="1148"/>
      <c r="N152" s="1148"/>
      <c r="O152" s="1148"/>
      <c r="P152" s="1148"/>
      <c r="Q152" s="1148"/>
      <c r="R152" s="1148"/>
      <c r="S152" s="1148"/>
      <c r="T152" s="1148"/>
      <c r="U152" s="1148"/>
      <c r="V152" s="1148"/>
      <c r="W152" s="1148"/>
      <c r="X152" s="1148"/>
      <c r="Y152" s="1148"/>
      <c r="Z152" s="1148"/>
      <c r="AA152" s="1148"/>
      <c r="AB152" s="1148"/>
      <c r="AC152" s="1148"/>
      <c r="AD152" s="1148"/>
      <c r="AE152" s="1148"/>
      <c r="AF152" s="1149"/>
      <c r="AG152" s="1187" t="s">
        <v>416</v>
      </c>
      <c r="AH152" s="1188"/>
      <c r="AI152" s="1188"/>
      <c r="AJ152" s="1188"/>
      <c r="AK152" s="1188"/>
      <c r="AL152" s="1188"/>
      <c r="AM152" s="1189"/>
      <c r="AN152" s="461">
        <f>SUM(AN121:AN151)</f>
        <v>7</v>
      </c>
    </row>
    <row r="153" spans="1:40" ht="15.5" x14ac:dyDescent="0.35">
      <c r="A153" s="1147"/>
      <c r="B153" s="1148"/>
      <c r="C153" s="1148"/>
      <c r="D153" s="1148"/>
      <c r="E153" s="1148"/>
      <c r="F153" s="1148"/>
      <c r="G153" s="1148"/>
      <c r="H153" s="1148"/>
      <c r="I153" s="1148"/>
      <c r="J153" s="1148"/>
      <c r="K153" s="1148"/>
      <c r="L153" s="1148"/>
      <c r="M153" s="1148"/>
      <c r="N153" s="1148"/>
      <c r="O153" s="1148"/>
      <c r="P153" s="1148"/>
      <c r="Q153" s="1148"/>
      <c r="R153" s="1148"/>
      <c r="S153" s="1148"/>
      <c r="T153" s="1148"/>
      <c r="U153" s="1148"/>
      <c r="V153" s="1148"/>
      <c r="W153" s="1148"/>
      <c r="X153" s="1148"/>
      <c r="Y153" s="1148"/>
      <c r="Z153" s="1148"/>
      <c r="AA153" s="1148"/>
      <c r="AB153" s="1148"/>
      <c r="AC153" s="1148"/>
      <c r="AD153" s="1148"/>
      <c r="AE153" s="1148"/>
      <c r="AF153" s="1149"/>
      <c r="AG153" s="1190"/>
      <c r="AH153" s="1191"/>
      <c r="AI153" s="1191"/>
      <c r="AJ153" s="1191"/>
      <c r="AK153" s="1191"/>
      <c r="AL153" s="1191"/>
      <c r="AM153" s="1192"/>
      <c r="AN153" s="460"/>
    </row>
    <row r="154" spans="1:40" ht="18.5" thickBot="1" x14ac:dyDescent="0.45">
      <c r="A154" s="1150"/>
      <c r="B154" s="1151"/>
      <c r="C154" s="1151"/>
      <c r="D154" s="1151"/>
      <c r="E154" s="1151"/>
      <c r="F154" s="1151"/>
      <c r="G154" s="1151"/>
      <c r="H154" s="1151"/>
      <c r="I154" s="1151"/>
      <c r="J154" s="1151"/>
      <c r="K154" s="1151"/>
      <c r="L154" s="1151"/>
      <c r="M154" s="1151"/>
      <c r="N154" s="1151"/>
      <c r="O154" s="1151"/>
      <c r="P154" s="1151"/>
      <c r="Q154" s="1151"/>
      <c r="R154" s="1151"/>
      <c r="S154" s="1151"/>
      <c r="T154" s="1151"/>
      <c r="U154" s="1151"/>
      <c r="V154" s="1151"/>
      <c r="W154" s="1151"/>
      <c r="X154" s="1151"/>
      <c r="Y154" s="1151"/>
      <c r="Z154" s="1151"/>
      <c r="AA154" s="1151"/>
      <c r="AB154" s="1151"/>
      <c r="AC154" s="1151"/>
      <c r="AD154" s="1151"/>
      <c r="AE154" s="1151"/>
      <c r="AF154" s="1152"/>
      <c r="AG154" s="1193" t="s">
        <v>415</v>
      </c>
      <c r="AH154" s="1194"/>
      <c r="AI154" s="1194"/>
      <c r="AJ154" s="1194"/>
      <c r="AK154" s="1194"/>
      <c r="AL154" s="1194"/>
      <c r="AM154" s="1195"/>
      <c r="AN154" s="459">
        <f>AN152-AN153</f>
        <v>7</v>
      </c>
    </row>
    <row r="155" spans="1:40" ht="15.5" x14ac:dyDescent="0.35">
      <c r="A155" s="458"/>
      <c r="B155" s="457"/>
      <c r="C155" s="453"/>
      <c r="D155" s="453"/>
      <c r="E155" s="453"/>
      <c r="F155" s="453"/>
      <c r="G155" s="453"/>
      <c r="H155" s="454"/>
      <c r="I155" s="453"/>
      <c r="J155" s="453"/>
      <c r="K155" s="453"/>
      <c r="L155" s="453"/>
      <c r="M155" s="453"/>
      <c r="N155" s="453"/>
      <c r="O155" s="453"/>
      <c r="P155" s="453"/>
      <c r="Q155" s="453"/>
      <c r="R155" s="453"/>
      <c r="S155" s="1170"/>
      <c r="T155" s="1170"/>
      <c r="U155" s="1170"/>
      <c r="V155" s="1170"/>
      <c r="W155" s="1170"/>
      <c r="X155" s="1170"/>
      <c r="Y155" s="1170"/>
      <c r="Z155" s="1170"/>
      <c r="AA155" s="1170"/>
      <c r="AB155" s="1170"/>
      <c r="AC155" s="1170"/>
      <c r="AD155" s="1170"/>
      <c r="AE155" s="1170"/>
      <c r="AF155" s="1170"/>
      <c r="AG155" s="1170"/>
      <c r="AH155" s="1170"/>
      <c r="AI155" s="456"/>
      <c r="AJ155" s="455"/>
      <c r="AK155" s="454"/>
      <c r="AL155" s="453"/>
      <c r="AM155" s="453"/>
      <c r="AN155" s="452"/>
    </row>
    <row r="156" spans="1:40" ht="15.5" x14ac:dyDescent="0.35">
      <c r="A156" s="448"/>
      <c r="B156" s="447"/>
      <c r="H156" s="446"/>
      <c r="S156" s="1171"/>
      <c r="T156" s="1171"/>
      <c r="U156" s="1171"/>
      <c r="V156" s="1171"/>
      <c r="W156" s="1171"/>
      <c r="X156" s="1171"/>
      <c r="Y156" s="1171"/>
      <c r="Z156" s="1171"/>
      <c r="AA156" s="1171"/>
      <c r="AB156" s="1171"/>
      <c r="AC156" s="1171"/>
      <c r="AD156" s="1171"/>
      <c r="AE156" s="1171"/>
      <c r="AF156" s="1171"/>
      <c r="AG156" s="1171"/>
      <c r="AH156" s="1171"/>
      <c r="AI156" s="451"/>
      <c r="AJ156" s="450"/>
      <c r="AK156" s="446"/>
      <c r="AN156" s="449"/>
    </row>
    <row r="157" spans="1:40" ht="15.5" x14ac:dyDescent="0.35">
      <c r="A157" s="448"/>
      <c r="B157" s="447"/>
      <c r="H157" s="446"/>
      <c r="S157" s="1171"/>
      <c r="T157" s="1171"/>
      <c r="U157" s="1171"/>
      <c r="V157" s="1171"/>
      <c r="W157" s="1171"/>
      <c r="X157" s="1171"/>
      <c r="Y157" s="1171"/>
      <c r="Z157" s="1171"/>
      <c r="AA157" s="1171"/>
      <c r="AB157" s="1171"/>
      <c r="AC157" s="1171"/>
      <c r="AD157" s="1171"/>
      <c r="AE157" s="1171"/>
      <c r="AF157" s="1171"/>
      <c r="AG157" s="1171"/>
      <c r="AH157" s="1171"/>
      <c r="AI157" s="451"/>
      <c r="AJ157" s="450"/>
      <c r="AK157" s="446"/>
      <c r="AN157" s="449"/>
    </row>
    <row r="158" spans="1:40" ht="15.5" x14ac:dyDescent="0.35">
      <c r="A158" s="448"/>
      <c r="B158" s="447"/>
      <c r="H158" s="446"/>
      <c r="S158" s="1171"/>
      <c r="T158" s="1171"/>
      <c r="U158" s="1171"/>
      <c r="V158" s="1171"/>
      <c r="W158" s="1171"/>
      <c r="X158" s="1171"/>
      <c r="Y158" s="1171"/>
      <c r="Z158" s="1171"/>
      <c r="AA158" s="1171"/>
      <c r="AB158" s="1171"/>
      <c r="AC158" s="1171"/>
      <c r="AD158" s="1171"/>
      <c r="AE158" s="1171"/>
      <c r="AF158" s="1171"/>
      <c r="AG158" s="1171"/>
      <c r="AH158" s="1171"/>
      <c r="AI158" s="451"/>
      <c r="AJ158" s="450"/>
      <c r="AK158" s="446"/>
      <c r="AN158" s="449"/>
    </row>
    <row r="159" spans="1:40" ht="15.5" x14ac:dyDescent="0.35">
      <c r="A159" s="448"/>
      <c r="B159" s="447"/>
      <c r="H159" s="446"/>
      <c r="S159" s="1171"/>
      <c r="T159" s="1171"/>
      <c r="U159" s="1171"/>
      <c r="V159" s="1171"/>
      <c r="W159" s="1171"/>
      <c r="X159" s="1171"/>
      <c r="Y159" s="1171"/>
      <c r="Z159" s="1171"/>
      <c r="AA159" s="1171"/>
      <c r="AB159" s="1171"/>
      <c r="AC159" s="1171"/>
      <c r="AD159" s="1171"/>
      <c r="AE159" s="1171"/>
      <c r="AF159" s="1171"/>
      <c r="AG159" s="1171"/>
      <c r="AH159" s="1171"/>
      <c r="AI159" s="451"/>
      <c r="AJ159" s="450"/>
      <c r="AK159" s="446"/>
      <c r="AN159" s="449"/>
    </row>
    <row r="160" spans="1:40" ht="15.5" x14ac:dyDescent="0.35">
      <c r="A160" s="448"/>
      <c r="B160" s="447"/>
      <c r="H160" s="446"/>
      <c r="S160" s="1171"/>
      <c r="T160" s="1171"/>
      <c r="U160" s="1171"/>
      <c r="V160" s="1171"/>
      <c r="W160" s="1171"/>
      <c r="X160" s="1171"/>
      <c r="Y160" s="1171"/>
      <c r="Z160" s="1171"/>
      <c r="AA160" s="1171"/>
      <c r="AB160" s="1171"/>
      <c r="AC160" s="1171"/>
      <c r="AD160" s="1171"/>
      <c r="AE160" s="1171"/>
      <c r="AF160" s="1171"/>
      <c r="AG160" s="1171"/>
      <c r="AH160" s="1171"/>
      <c r="AI160" s="451"/>
      <c r="AJ160" s="450"/>
      <c r="AK160" s="446"/>
      <c r="AN160" s="449"/>
    </row>
    <row r="161" spans="1:40" ht="15.5" x14ac:dyDescent="0.35">
      <c r="A161" s="448"/>
      <c r="B161" s="447"/>
      <c r="H161" s="446"/>
      <c r="S161" s="1171"/>
      <c r="T161" s="1171"/>
      <c r="U161" s="1171"/>
      <c r="V161" s="1171"/>
      <c r="W161" s="1171"/>
      <c r="X161" s="1171"/>
      <c r="Y161" s="1171"/>
      <c r="Z161" s="1171"/>
      <c r="AA161" s="1171"/>
      <c r="AB161" s="1171"/>
      <c r="AC161" s="1171"/>
      <c r="AD161" s="1171"/>
      <c r="AE161" s="1171"/>
      <c r="AF161" s="1171"/>
      <c r="AG161" s="1171"/>
      <c r="AH161" s="1171"/>
      <c r="AI161" s="1173" t="s">
        <v>541</v>
      </c>
      <c r="AJ161" s="1174"/>
      <c r="AK161" s="1174"/>
      <c r="AL161" s="1174"/>
      <c r="AM161" s="1174"/>
      <c r="AN161" s="1175"/>
    </row>
    <row r="162" spans="1:40" ht="13" x14ac:dyDescent="0.3">
      <c r="A162" s="1176"/>
      <c r="B162" s="1177"/>
      <c r="C162" s="1177"/>
      <c r="D162" s="1177"/>
      <c r="E162" s="1177"/>
      <c r="F162" s="1177"/>
      <c r="G162" s="1177"/>
      <c r="H162" s="1177"/>
      <c r="I162" s="1177"/>
      <c r="J162" s="1177"/>
      <c r="K162" s="1177"/>
      <c r="L162" s="1177"/>
      <c r="M162" s="1177"/>
      <c r="N162" s="1177"/>
      <c r="O162" s="1177"/>
      <c r="P162" s="1177"/>
      <c r="Q162" s="1177"/>
      <c r="R162" s="1177"/>
      <c r="S162" s="1171"/>
      <c r="T162" s="1171"/>
      <c r="U162" s="1171"/>
      <c r="V162" s="1171"/>
      <c r="W162" s="1171"/>
      <c r="X162" s="1171"/>
      <c r="Y162" s="1171"/>
      <c r="Z162" s="1171"/>
      <c r="AA162" s="1171"/>
      <c r="AB162" s="1171"/>
      <c r="AC162" s="1171"/>
      <c r="AD162" s="1171"/>
      <c r="AE162" s="1171"/>
      <c r="AF162" s="1171"/>
      <c r="AG162" s="1171"/>
      <c r="AH162" s="1171"/>
      <c r="AI162" s="1173" t="s">
        <v>542</v>
      </c>
      <c r="AJ162" s="1174"/>
      <c r="AK162" s="1174"/>
      <c r="AL162" s="1174"/>
      <c r="AM162" s="1174"/>
      <c r="AN162" s="1175"/>
    </row>
    <row r="163" spans="1:40" ht="13" x14ac:dyDescent="0.3">
      <c r="A163" s="1176"/>
      <c r="B163" s="1177"/>
      <c r="C163" s="1177"/>
      <c r="D163" s="1177"/>
      <c r="E163" s="1177"/>
      <c r="F163" s="1177"/>
      <c r="G163" s="1177"/>
      <c r="H163" s="1177"/>
      <c r="I163" s="1177"/>
      <c r="J163" s="1177"/>
      <c r="K163" s="1177"/>
      <c r="L163" s="1177"/>
      <c r="M163" s="1177"/>
      <c r="N163" s="1177"/>
      <c r="O163" s="1177"/>
      <c r="P163" s="1177"/>
      <c r="Q163" s="1177"/>
      <c r="R163" s="1177"/>
      <c r="S163" s="1171"/>
      <c r="T163" s="1171"/>
      <c r="U163" s="1171"/>
      <c r="V163" s="1171"/>
      <c r="W163" s="1171"/>
      <c r="X163" s="1171"/>
      <c r="Y163" s="1171"/>
      <c r="Z163" s="1171"/>
      <c r="AA163" s="1171"/>
      <c r="AB163" s="1171"/>
      <c r="AC163" s="1171"/>
      <c r="AD163" s="1171"/>
      <c r="AE163" s="1171"/>
      <c r="AF163" s="1171"/>
      <c r="AG163" s="1171"/>
      <c r="AH163" s="1171"/>
      <c r="AI163" s="1173" t="s">
        <v>543</v>
      </c>
      <c r="AJ163" s="1174"/>
      <c r="AK163" s="1174"/>
      <c r="AL163" s="1174"/>
      <c r="AM163" s="1174"/>
      <c r="AN163" s="1175"/>
    </row>
    <row r="164" spans="1:40" ht="13.5" thickBot="1" x14ac:dyDescent="0.35">
      <c r="A164" s="1179"/>
      <c r="B164" s="1180"/>
      <c r="C164" s="1180"/>
      <c r="D164" s="1180"/>
      <c r="E164" s="1180"/>
      <c r="F164" s="1180"/>
      <c r="G164" s="1180"/>
      <c r="H164" s="1180"/>
      <c r="I164" s="1180"/>
      <c r="J164" s="1180"/>
      <c r="K164" s="1180"/>
      <c r="L164" s="1180"/>
      <c r="M164" s="1180"/>
      <c r="N164" s="1180"/>
      <c r="O164" s="1180"/>
      <c r="P164" s="1180"/>
      <c r="Q164" s="1180"/>
      <c r="R164" s="1180"/>
      <c r="S164" s="1172"/>
      <c r="T164" s="1172"/>
      <c r="U164" s="1172"/>
      <c r="V164" s="1172"/>
      <c r="W164" s="1172"/>
      <c r="X164" s="1172"/>
      <c r="Y164" s="1172"/>
      <c r="Z164" s="1172"/>
      <c r="AA164" s="1172"/>
      <c r="AB164" s="1172"/>
      <c r="AC164" s="1172"/>
      <c r="AD164" s="1172"/>
      <c r="AE164" s="1172"/>
      <c r="AF164" s="1172"/>
      <c r="AG164" s="1172"/>
      <c r="AH164" s="1172"/>
      <c r="AI164" s="1182"/>
      <c r="AJ164" s="1183"/>
      <c r="AK164" s="1183"/>
      <c r="AL164" s="1183"/>
      <c r="AM164" s="1183"/>
      <c r="AN164" s="1184"/>
    </row>
    <row r="165" spans="1:40" ht="23" x14ac:dyDescent="0.5">
      <c r="A165" s="1202"/>
      <c r="B165" s="1203"/>
      <c r="C165" s="1203"/>
      <c r="D165" s="1203"/>
      <c r="E165" s="1203"/>
      <c r="F165" s="1203"/>
      <c r="G165" s="1203"/>
      <c r="H165" s="1204"/>
      <c r="I165" s="1208" t="s">
        <v>443</v>
      </c>
      <c r="J165" s="1209"/>
      <c r="K165" s="1209"/>
      <c r="L165" s="1209"/>
      <c r="M165" s="1209"/>
      <c r="N165" s="1209"/>
      <c r="O165" s="1209"/>
      <c r="P165" s="1209"/>
      <c r="Q165" s="1209"/>
      <c r="R165" s="1209"/>
      <c r="S165" s="1209"/>
      <c r="T165" s="1209"/>
      <c r="U165" s="1209"/>
      <c r="V165" s="1209"/>
      <c r="W165" s="1209"/>
      <c r="X165" s="1209"/>
      <c r="Y165" s="1209"/>
      <c r="Z165" s="1209"/>
      <c r="AA165" s="1209"/>
      <c r="AB165" s="1209"/>
      <c r="AC165" s="1209"/>
      <c r="AD165" s="1209"/>
      <c r="AE165" s="1209"/>
      <c r="AF165" s="1209"/>
      <c r="AG165" s="1209"/>
      <c r="AH165" s="1209"/>
      <c r="AI165" s="1209"/>
      <c r="AJ165" s="1209"/>
      <c r="AK165" s="1210"/>
      <c r="AL165" s="1214" t="s">
        <v>442</v>
      </c>
      <c r="AM165" s="1215"/>
      <c r="AN165" s="1216"/>
    </row>
    <row r="166" spans="1:40" ht="23" x14ac:dyDescent="0.5">
      <c r="A166" s="1205"/>
      <c r="B166" s="1206"/>
      <c r="C166" s="1206"/>
      <c r="D166" s="1206"/>
      <c r="E166" s="1206"/>
      <c r="F166" s="1206"/>
      <c r="G166" s="1206"/>
      <c r="H166" s="1207"/>
      <c r="I166" s="1211"/>
      <c r="J166" s="1212"/>
      <c r="K166" s="1212"/>
      <c r="L166" s="1212"/>
      <c r="M166" s="1212"/>
      <c r="N166" s="1212"/>
      <c r="O166" s="1212"/>
      <c r="P166" s="1212"/>
      <c r="Q166" s="1212"/>
      <c r="R166" s="1212"/>
      <c r="S166" s="1212"/>
      <c r="T166" s="1212"/>
      <c r="U166" s="1212"/>
      <c r="V166" s="1212"/>
      <c r="W166" s="1212"/>
      <c r="X166" s="1212"/>
      <c r="Y166" s="1212"/>
      <c r="Z166" s="1212"/>
      <c r="AA166" s="1212"/>
      <c r="AB166" s="1212"/>
      <c r="AC166" s="1212"/>
      <c r="AD166" s="1212"/>
      <c r="AE166" s="1212"/>
      <c r="AF166" s="1212"/>
      <c r="AG166" s="1212"/>
      <c r="AH166" s="1212"/>
      <c r="AI166" s="1212"/>
      <c r="AJ166" s="1212"/>
      <c r="AK166" s="1213"/>
      <c r="AL166" s="1217" t="s">
        <v>441</v>
      </c>
      <c r="AM166" s="1218"/>
      <c r="AN166" s="1219"/>
    </row>
    <row r="167" spans="1:40" ht="23" x14ac:dyDescent="0.5">
      <c r="A167" s="1205"/>
      <c r="B167" s="1206"/>
      <c r="C167" s="1206"/>
      <c r="D167" s="1206"/>
      <c r="E167" s="1206"/>
      <c r="F167" s="1206"/>
      <c r="G167" s="1206"/>
      <c r="H167" s="1207"/>
      <c r="I167" s="1220" t="s">
        <v>440</v>
      </c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221"/>
      <c r="AF167" s="1221"/>
      <c r="AG167" s="1221"/>
      <c r="AH167" s="1221"/>
      <c r="AI167" s="1221"/>
      <c r="AJ167" s="1221"/>
      <c r="AK167" s="1222"/>
      <c r="AL167" s="1223" t="s">
        <v>439</v>
      </c>
      <c r="AM167" s="1224"/>
      <c r="AN167" s="1225"/>
    </row>
    <row r="168" spans="1:40" ht="14" x14ac:dyDescent="0.25">
      <c r="A168" s="1226" t="s">
        <v>438</v>
      </c>
      <c r="B168" s="1227"/>
      <c r="C168" s="1227"/>
      <c r="D168" s="1227"/>
      <c r="E168" s="1227"/>
      <c r="F168" s="1227" t="s">
        <v>437</v>
      </c>
      <c r="G168" s="1227"/>
      <c r="H168" s="1230">
        <v>15</v>
      </c>
      <c r="I168" s="1230"/>
      <c r="J168" s="1227" t="s">
        <v>436</v>
      </c>
      <c r="K168" s="1227"/>
      <c r="L168" s="1230">
        <v>6</v>
      </c>
      <c r="M168" s="1230"/>
      <c r="N168" s="1227" t="s">
        <v>8</v>
      </c>
      <c r="O168" s="1227"/>
      <c r="P168" s="1230">
        <v>2025</v>
      </c>
      <c r="Q168" s="1230"/>
      <c r="R168" s="482"/>
      <c r="S168" s="482"/>
      <c r="T168" s="482"/>
      <c r="U168" s="1227" t="s">
        <v>435</v>
      </c>
      <c r="V168" s="1227"/>
      <c r="W168" s="1227"/>
      <c r="X168" s="1227"/>
      <c r="Y168" s="1227"/>
      <c r="Z168" s="1231"/>
      <c r="AA168" s="1231"/>
      <c r="AB168" s="1231"/>
      <c r="AC168" s="1231"/>
      <c r="AD168" s="1231"/>
      <c r="AE168" s="1231"/>
      <c r="AF168" s="1231"/>
      <c r="AG168" s="1227" t="s">
        <v>434</v>
      </c>
      <c r="AH168" s="1227"/>
      <c r="AI168" s="1227"/>
      <c r="AJ168" s="1142" t="s">
        <v>541</v>
      </c>
      <c r="AK168" s="1142"/>
      <c r="AL168" s="1142"/>
      <c r="AM168" s="1142"/>
      <c r="AN168" s="1143"/>
    </row>
    <row r="169" spans="1:40" ht="17.5" x14ac:dyDescent="0.25">
      <c r="A169" s="1232" t="s">
        <v>433</v>
      </c>
      <c r="B169" s="1233"/>
      <c r="C169" s="1233"/>
      <c r="D169" s="1233"/>
      <c r="E169" s="1233"/>
      <c r="F169" s="1233"/>
      <c r="G169" s="1233"/>
      <c r="H169" s="1233"/>
      <c r="I169" s="1234" t="s">
        <v>540</v>
      </c>
      <c r="J169" s="1235"/>
      <c r="K169" s="1235"/>
      <c r="L169" s="1235"/>
      <c r="M169" s="1235"/>
      <c r="N169" s="1235"/>
      <c r="O169" s="1235"/>
      <c r="P169" s="1235"/>
      <c r="Q169" s="1235"/>
      <c r="R169" s="1235"/>
      <c r="S169" s="1235"/>
      <c r="T169" s="1235"/>
      <c r="U169" s="1235"/>
      <c r="V169" s="1235"/>
      <c r="W169" s="1235"/>
      <c r="X169" s="1235"/>
      <c r="Y169" s="1235"/>
      <c r="Z169" s="1235"/>
      <c r="AA169" s="1235"/>
      <c r="AB169" s="1235"/>
      <c r="AC169" s="1235"/>
      <c r="AD169" s="1235"/>
      <c r="AE169" s="1235"/>
      <c r="AF169" s="1235"/>
      <c r="AG169" s="1235"/>
      <c r="AH169" s="1235"/>
      <c r="AI169" s="1235"/>
      <c r="AJ169" s="1235"/>
      <c r="AK169" s="1235"/>
      <c r="AL169" s="1235"/>
      <c r="AM169" s="1235"/>
      <c r="AN169" s="1236"/>
    </row>
    <row r="170" spans="1:40" ht="20" x14ac:dyDescent="0.4">
      <c r="A170" s="1226" t="s">
        <v>432</v>
      </c>
      <c r="B170" s="1227"/>
      <c r="C170" s="1227"/>
      <c r="D170" s="1227"/>
      <c r="E170" s="1227"/>
      <c r="F170" s="1227"/>
      <c r="G170" s="1227"/>
      <c r="H170" s="1227"/>
      <c r="I170" s="1237"/>
      <c r="J170" s="1237"/>
      <c r="K170" s="1237"/>
      <c r="L170" s="1237"/>
      <c r="M170" s="1237"/>
      <c r="N170" s="1237"/>
      <c r="O170" s="1237"/>
      <c r="P170" s="1237"/>
      <c r="Q170" s="1237"/>
      <c r="R170" s="1237"/>
      <c r="S170" s="1237"/>
      <c r="T170" s="1237"/>
      <c r="U170" s="1237"/>
      <c r="V170" s="1237"/>
      <c r="W170" s="1237"/>
      <c r="X170" s="1237"/>
      <c r="Y170" s="1237"/>
      <c r="Z170" s="1237"/>
      <c r="AA170" s="1237"/>
      <c r="AB170" s="1237"/>
      <c r="AC170" s="1237"/>
      <c r="AD170" s="1237"/>
      <c r="AE170" s="1238" t="s">
        <v>429</v>
      </c>
      <c r="AF170" s="1239"/>
      <c r="AG170" s="1239"/>
      <c r="AH170" s="1240"/>
      <c r="AI170" s="484"/>
      <c r="AJ170" s="1241" t="s">
        <v>431</v>
      </c>
      <c r="AK170" s="1242"/>
      <c r="AL170" s="1243"/>
      <c r="AM170" s="1244"/>
      <c r="AN170" s="1245"/>
    </row>
    <row r="171" spans="1:40" ht="20" x14ac:dyDescent="0.4">
      <c r="A171" s="1226" t="s">
        <v>430</v>
      </c>
      <c r="B171" s="1227"/>
      <c r="C171" s="1227"/>
      <c r="D171" s="1227"/>
      <c r="E171" s="1227"/>
      <c r="F171" s="1227"/>
      <c r="G171" s="1227"/>
      <c r="H171" s="1227"/>
      <c r="I171" s="1237"/>
      <c r="J171" s="1237"/>
      <c r="K171" s="1237"/>
      <c r="L171" s="1237"/>
      <c r="M171" s="1237"/>
      <c r="N171" s="1237"/>
      <c r="O171" s="1237"/>
      <c r="P171" s="1237"/>
      <c r="Q171" s="1237"/>
      <c r="R171" s="1237"/>
      <c r="S171" s="1237"/>
      <c r="T171" s="1237"/>
      <c r="U171" s="1237"/>
      <c r="V171" s="1237"/>
      <c r="W171" s="1237"/>
      <c r="X171" s="1237"/>
      <c r="Y171" s="1237"/>
      <c r="Z171" s="1237"/>
      <c r="AA171" s="1237"/>
      <c r="AB171" s="1237"/>
      <c r="AC171" s="1237"/>
      <c r="AD171" s="1237"/>
      <c r="AE171" s="1238" t="s">
        <v>429</v>
      </c>
      <c r="AF171" s="1239"/>
      <c r="AG171" s="1239"/>
      <c r="AH171" s="1240"/>
      <c r="AI171" s="484"/>
      <c r="AJ171" s="1238" t="s">
        <v>428</v>
      </c>
      <c r="AK171" s="1239"/>
      <c r="AL171" s="1240"/>
      <c r="AM171" s="1244"/>
      <c r="AN171" s="1245"/>
    </row>
    <row r="172" spans="1:40" ht="16" thickBot="1" x14ac:dyDescent="0.3">
      <c r="A172" s="483"/>
      <c r="B172" s="482"/>
      <c r="C172" s="482"/>
      <c r="D172" s="482"/>
      <c r="E172" s="482"/>
      <c r="F172" s="482"/>
      <c r="G172" s="482"/>
      <c r="H172" s="482"/>
      <c r="I172" s="482"/>
      <c r="J172" s="482"/>
      <c r="K172" s="482"/>
      <c r="L172" s="482"/>
      <c r="M172" s="482"/>
      <c r="N172" s="482"/>
      <c r="O172" s="482"/>
      <c r="P172" s="482"/>
      <c r="Q172" s="482"/>
      <c r="R172" s="482"/>
      <c r="S172" s="482"/>
      <c r="T172" s="482"/>
      <c r="U172" s="482"/>
      <c r="V172" s="482"/>
      <c r="W172" s="482"/>
      <c r="X172" s="482"/>
      <c r="Y172" s="482"/>
      <c r="Z172" s="482"/>
      <c r="AA172" s="482"/>
      <c r="AB172" s="482"/>
      <c r="AC172" s="482"/>
      <c r="AD172" s="482"/>
      <c r="AE172" s="482"/>
      <c r="AF172" s="482"/>
      <c r="AG172" s="482"/>
      <c r="AH172" s="482"/>
      <c r="AI172" s="481"/>
      <c r="AJ172" s="481"/>
      <c r="AK172" s="481"/>
      <c r="AL172" s="481"/>
      <c r="AM172" s="480"/>
      <c r="AN172" s="479"/>
    </row>
    <row r="173" spans="1:40" ht="44.65" customHeight="1" thickBot="1" x14ac:dyDescent="0.3">
      <c r="A173" s="1246" t="s">
        <v>476</v>
      </c>
      <c r="B173" s="1247"/>
      <c r="C173" s="1247"/>
      <c r="D173" s="1247"/>
      <c r="E173" s="1247"/>
      <c r="F173" s="1247"/>
      <c r="G173" s="1247"/>
      <c r="H173" s="1248" t="s">
        <v>92</v>
      </c>
      <c r="I173" s="1249"/>
      <c r="J173" s="1249"/>
      <c r="K173" s="1249"/>
      <c r="L173" s="1249"/>
      <c r="M173" s="1249"/>
      <c r="N173" s="1249"/>
      <c r="O173" s="1249"/>
      <c r="P173" s="1249"/>
      <c r="Q173" s="1249"/>
      <c r="R173" s="1249"/>
      <c r="S173" s="1249"/>
      <c r="T173" s="1250"/>
      <c r="U173" s="1247" t="s">
        <v>20</v>
      </c>
      <c r="V173" s="1247"/>
      <c r="W173" s="1247"/>
      <c r="X173" s="1247"/>
      <c r="Y173" s="1247"/>
      <c r="Z173" s="1247"/>
      <c r="AA173" s="1247"/>
      <c r="AB173" s="1247"/>
      <c r="AC173" s="1247"/>
      <c r="AD173" s="1247"/>
      <c r="AE173" s="1196" t="s">
        <v>736</v>
      </c>
      <c r="AF173" s="1197"/>
      <c r="AG173" s="1198"/>
      <c r="AH173" s="1198"/>
      <c r="AI173" s="1199"/>
      <c r="AJ173" s="478" t="s">
        <v>427</v>
      </c>
      <c r="AK173" s="477" t="s">
        <v>507</v>
      </c>
      <c r="AL173" s="476" t="s">
        <v>426</v>
      </c>
      <c r="AM173" s="1200" t="s">
        <v>425</v>
      </c>
      <c r="AN173" s="1201"/>
    </row>
    <row r="174" spans="1:40" ht="13" x14ac:dyDescent="0.3">
      <c r="A174" s="1144"/>
      <c r="B174" s="1145"/>
      <c r="C174" s="1145"/>
      <c r="D174" s="1145"/>
      <c r="E174" s="1145"/>
      <c r="F174" s="1145"/>
      <c r="G174" s="1145"/>
      <c r="H174" s="1145"/>
      <c r="I174" s="1145"/>
      <c r="J174" s="1145"/>
      <c r="K174" s="1145"/>
      <c r="L174" s="1145"/>
      <c r="M174" s="1145"/>
      <c r="N174" s="1145"/>
      <c r="O174" s="1145"/>
      <c r="P174" s="1145"/>
      <c r="Q174" s="1145"/>
      <c r="R174" s="1145"/>
      <c r="S174" s="1145"/>
      <c r="T174" s="1145"/>
      <c r="U174" s="1145"/>
      <c r="V174" s="1145"/>
      <c r="W174" s="1145"/>
      <c r="X174" s="1145"/>
      <c r="Y174" s="1145"/>
      <c r="Z174" s="1145"/>
      <c r="AA174" s="1145"/>
      <c r="AB174" s="1145"/>
      <c r="AC174" s="1145"/>
      <c r="AD174" s="1145"/>
      <c r="AE174" s="1145"/>
      <c r="AF174" s="1146"/>
      <c r="AG174" s="1153" t="s">
        <v>424</v>
      </c>
      <c r="AH174" s="1154"/>
      <c r="AI174" s="1157" t="s">
        <v>423</v>
      </c>
      <c r="AJ174" s="1159" t="s">
        <v>422</v>
      </c>
      <c r="AK174" s="1161"/>
      <c r="AL174" s="1161"/>
      <c r="AM174" s="1157" t="s">
        <v>421</v>
      </c>
      <c r="AN174" s="1162" t="s">
        <v>420</v>
      </c>
    </row>
    <row r="175" spans="1:40" ht="13.5" thickBot="1" x14ac:dyDescent="0.35">
      <c r="A175" s="1147"/>
      <c r="B175" s="1148"/>
      <c r="C175" s="1148"/>
      <c r="D175" s="1148"/>
      <c r="E175" s="1148"/>
      <c r="F175" s="1148"/>
      <c r="G175" s="1148"/>
      <c r="H175" s="1148"/>
      <c r="I175" s="1148"/>
      <c r="J175" s="1148"/>
      <c r="K175" s="1148"/>
      <c r="L175" s="1148"/>
      <c r="M175" s="1148"/>
      <c r="N175" s="1148"/>
      <c r="O175" s="1148"/>
      <c r="P175" s="1148"/>
      <c r="Q175" s="1148"/>
      <c r="R175" s="1148"/>
      <c r="S175" s="1148"/>
      <c r="T175" s="1148"/>
      <c r="U175" s="1148"/>
      <c r="V175" s="1148"/>
      <c r="W175" s="1148"/>
      <c r="X175" s="1148"/>
      <c r="Y175" s="1148"/>
      <c r="Z175" s="1148"/>
      <c r="AA175" s="1148"/>
      <c r="AB175" s="1148"/>
      <c r="AC175" s="1148"/>
      <c r="AD175" s="1148"/>
      <c r="AE175" s="1148"/>
      <c r="AF175" s="1149"/>
      <c r="AG175" s="1155"/>
      <c r="AH175" s="1156"/>
      <c r="AI175" s="1158"/>
      <c r="AJ175" s="475" t="s">
        <v>419</v>
      </c>
      <c r="AK175" s="475" t="s">
        <v>418</v>
      </c>
      <c r="AL175" s="475" t="s">
        <v>417</v>
      </c>
      <c r="AM175" s="1158"/>
      <c r="AN175" s="1163"/>
    </row>
    <row r="176" spans="1:40" ht="15.5" x14ac:dyDescent="0.35">
      <c r="A176" s="1147"/>
      <c r="B176" s="1148"/>
      <c r="C176" s="1148"/>
      <c r="D176" s="1148"/>
      <c r="E176" s="1148"/>
      <c r="F176" s="1148"/>
      <c r="G176" s="1148"/>
      <c r="H176" s="1148"/>
      <c r="I176" s="1148"/>
      <c r="J176" s="1148"/>
      <c r="K176" s="1148"/>
      <c r="L176" s="1148"/>
      <c r="M176" s="1148"/>
      <c r="N176" s="1148"/>
      <c r="O176" s="1148"/>
      <c r="P176" s="1148"/>
      <c r="Q176" s="1148"/>
      <c r="R176" s="1148"/>
      <c r="S176" s="1148"/>
      <c r="T176" s="1148"/>
      <c r="U176" s="1148"/>
      <c r="V176" s="1148"/>
      <c r="W176" s="1148"/>
      <c r="X176" s="1148"/>
      <c r="Y176" s="1148"/>
      <c r="Z176" s="1148"/>
      <c r="AA176" s="1148"/>
      <c r="AB176" s="1148"/>
      <c r="AC176" s="1148"/>
      <c r="AD176" s="1148"/>
      <c r="AE176" s="1148"/>
      <c r="AF176" s="1149"/>
      <c r="AG176" s="1164"/>
      <c r="AH176" s="1165"/>
      <c r="AI176" s="469"/>
      <c r="AJ176" s="467"/>
      <c r="AK176" s="466"/>
      <c r="AL176" s="466"/>
      <c r="AM176" s="470"/>
      <c r="AN176" s="465"/>
    </row>
    <row r="177" spans="1:40" ht="15.5" x14ac:dyDescent="0.35">
      <c r="A177" s="1147"/>
      <c r="B177" s="1148"/>
      <c r="C177" s="1148"/>
      <c r="D177" s="1148"/>
      <c r="E177" s="1148"/>
      <c r="F177" s="1148"/>
      <c r="G177" s="1148"/>
      <c r="H177" s="1148"/>
      <c r="I177" s="1148"/>
      <c r="J177" s="1148"/>
      <c r="K177" s="1148"/>
      <c r="L177" s="1148"/>
      <c r="M177" s="1148"/>
      <c r="N177" s="1148"/>
      <c r="O177" s="1148"/>
      <c r="P177" s="1148"/>
      <c r="Q177" s="1148"/>
      <c r="R177" s="1148"/>
      <c r="S177" s="1148"/>
      <c r="T177" s="1148"/>
      <c r="U177" s="1148"/>
      <c r="V177" s="1148"/>
      <c r="W177" s="1148"/>
      <c r="X177" s="1148"/>
      <c r="Y177" s="1148"/>
      <c r="Z177" s="1148"/>
      <c r="AA177" s="1148"/>
      <c r="AB177" s="1148"/>
      <c r="AC177" s="1148"/>
      <c r="AD177" s="1148"/>
      <c r="AE177" s="1148"/>
      <c r="AF177" s="1149"/>
      <c r="AG177" s="1166"/>
      <c r="AH177" s="1167"/>
      <c r="AI177" s="469"/>
      <c r="AJ177" s="467"/>
      <c r="AK177" s="466"/>
      <c r="AL177" s="466"/>
      <c r="AM177" s="470"/>
      <c r="AN177" s="465"/>
    </row>
    <row r="178" spans="1:40" ht="15.5" x14ac:dyDescent="0.35">
      <c r="A178" s="1147"/>
      <c r="B178" s="1148"/>
      <c r="C178" s="1148"/>
      <c r="D178" s="1148"/>
      <c r="E178" s="1148"/>
      <c r="F178" s="1148"/>
      <c r="G178" s="1148"/>
      <c r="H178" s="1148"/>
      <c r="I178" s="1148"/>
      <c r="J178" s="1148"/>
      <c r="K178" s="1148"/>
      <c r="L178" s="1148"/>
      <c r="M178" s="1148"/>
      <c r="N178" s="1148"/>
      <c r="O178" s="1148"/>
      <c r="P178" s="1148"/>
      <c r="Q178" s="1148"/>
      <c r="R178" s="1148"/>
      <c r="S178" s="1148"/>
      <c r="T178" s="1148"/>
      <c r="U178" s="1148"/>
      <c r="V178" s="1148"/>
      <c r="W178" s="1148"/>
      <c r="X178" s="1148"/>
      <c r="Y178" s="1148"/>
      <c r="Z178" s="1148"/>
      <c r="AA178" s="1148"/>
      <c r="AB178" s="1148"/>
      <c r="AC178" s="1148"/>
      <c r="AD178" s="1148"/>
      <c r="AE178" s="1148"/>
      <c r="AF178" s="1149"/>
      <c r="AG178" s="1166"/>
      <c r="AH178" s="1167"/>
      <c r="AI178" s="468" t="s">
        <v>729</v>
      </c>
      <c r="AJ178" s="467"/>
      <c r="AK178" s="466"/>
      <c r="AL178" s="466"/>
      <c r="AM178" s="470">
        <v>3</v>
      </c>
      <c r="AN178" s="465">
        <f>AM178</f>
        <v>3</v>
      </c>
    </row>
    <row r="179" spans="1:40" ht="15.5" x14ac:dyDescent="0.35">
      <c r="A179" s="1147"/>
      <c r="B179" s="1148"/>
      <c r="C179" s="1148"/>
      <c r="D179" s="1148"/>
      <c r="E179" s="1148"/>
      <c r="F179" s="1148"/>
      <c r="G179" s="1148"/>
      <c r="H179" s="1148"/>
      <c r="I179" s="1148"/>
      <c r="J179" s="1148"/>
      <c r="K179" s="1148"/>
      <c r="L179" s="1148"/>
      <c r="M179" s="1148"/>
      <c r="N179" s="1148"/>
      <c r="O179" s="1148"/>
      <c r="P179" s="1148"/>
      <c r="Q179" s="1148"/>
      <c r="R179" s="1148"/>
      <c r="S179" s="1148"/>
      <c r="T179" s="1148"/>
      <c r="U179" s="1148"/>
      <c r="V179" s="1148"/>
      <c r="W179" s="1148"/>
      <c r="X179" s="1148"/>
      <c r="Y179" s="1148"/>
      <c r="Z179" s="1148"/>
      <c r="AA179" s="1148"/>
      <c r="AB179" s="1148"/>
      <c r="AC179" s="1148"/>
      <c r="AD179" s="1148"/>
      <c r="AE179" s="1148"/>
      <c r="AF179" s="1149"/>
      <c r="AG179" s="1166"/>
      <c r="AH179" s="1167"/>
      <c r="AI179" s="468" t="s">
        <v>745</v>
      </c>
      <c r="AJ179" s="467"/>
      <c r="AK179" s="466"/>
      <c r="AL179" s="466"/>
      <c r="AM179" s="470">
        <v>4</v>
      </c>
      <c r="AN179" s="465">
        <f>AM179</f>
        <v>4</v>
      </c>
    </row>
    <row r="180" spans="1:40" ht="15.5" x14ac:dyDescent="0.35">
      <c r="A180" s="1147"/>
      <c r="B180" s="1148"/>
      <c r="C180" s="1148"/>
      <c r="D180" s="1148"/>
      <c r="E180" s="1148"/>
      <c r="F180" s="1148"/>
      <c r="G180" s="1148"/>
      <c r="H180" s="1148"/>
      <c r="I180" s="1148"/>
      <c r="J180" s="1148"/>
      <c r="K180" s="1148"/>
      <c r="L180" s="1148"/>
      <c r="M180" s="1148"/>
      <c r="N180" s="1148"/>
      <c r="O180" s="1148"/>
      <c r="P180" s="1148"/>
      <c r="Q180" s="1148"/>
      <c r="R180" s="1148"/>
      <c r="S180" s="1148"/>
      <c r="T180" s="1148"/>
      <c r="U180" s="1148"/>
      <c r="V180" s="1148"/>
      <c r="W180" s="1148"/>
      <c r="X180" s="1148"/>
      <c r="Y180" s="1148"/>
      <c r="Z180" s="1148"/>
      <c r="AA180" s="1148"/>
      <c r="AB180" s="1148"/>
      <c r="AC180" s="1148"/>
      <c r="AD180" s="1148"/>
      <c r="AE180" s="1148"/>
      <c r="AF180" s="1149"/>
      <c r="AG180" s="1166"/>
      <c r="AH180" s="1167"/>
      <c r="AI180" s="468"/>
      <c r="AJ180" s="467"/>
      <c r="AK180" s="466"/>
      <c r="AL180" s="466"/>
      <c r="AM180" s="470"/>
      <c r="AN180" s="465"/>
    </row>
    <row r="181" spans="1:40" ht="15.5" x14ac:dyDescent="0.35">
      <c r="A181" s="1147"/>
      <c r="B181" s="1148"/>
      <c r="C181" s="1148"/>
      <c r="D181" s="1148"/>
      <c r="E181" s="1148"/>
      <c r="F181" s="1148"/>
      <c r="G181" s="1148"/>
      <c r="H181" s="1148"/>
      <c r="I181" s="1148"/>
      <c r="J181" s="1148"/>
      <c r="K181" s="1148"/>
      <c r="L181" s="1148"/>
      <c r="M181" s="1148"/>
      <c r="N181" s="1148"/>
      <c r="O181" s="1148"/>
      <c r="P181" s="1148"/>
      <c r="Q181" s="1148"/>
      <c r="R181" s="1148"/>
      <c r="S181" s="1148"/>
      <c r="T181" s="1148"/>
      <c r="U181" s="1148"/>
      <c r="V181" s="1148"/>
      <c r="W181" s="1148"/>
      <c r="X181" s="1148"/>
      <c r="Y181" s="1148"/>
      <c r="Z181" s="1148"/>
      <c r="AA181" s="1148"/>
      <c r="AB181" s="1148"/>
      <c r="AC181" s="1148"/>
      <c r="AD181" s="1148"/>
      <c r="AE181" s="1148"/>
      <c r="AF181" s="1149"/>
      <c r="AG181" s="1166"/>
      <c r="AH181" s="1167"/>
      <c r="AI181" s="468"/>
      <c r="AJ181" s="467"/>
      <c r="AK181" s="466"/>
      <c r="AL181" s="466"/>
      <c r="AM181" s="470"/>
      <c r="AN181" s="465"/>
    </row>
    <row r="182" spans="1:40" ht="15.5" x14ac:dyDescent="0.35">
      <c r="A182" s="1147"/>
      <c r="B182" s="1148"/>
      <c r="C182" s="1148"/>
      <c r="D182" s="1148"/>
      <c r="E182" s="1148"/>
      <c r="F182" s="1148"/>
      <c r="G182" s="1148"/>
      <c r="H182" s="1148"/>
      <c r="I182" s="1148"/>
      <c r="J182" s="1148"/>
      <c r="K182" s="1148"/>
      <c r="L182" s="1148"/>
      <c r="M182" s="1148"/>
      <c r="N182" s="1148"/>
      <c r="O182" s="1148"/>
      <c r="P182" s="1148"/>
      <c r="Q182" s="1148"/>
      <c r="R182" s="1148"/>
      <c r="S182" s="1148"/>
      <c r="T182" s="1148"/>
      <c r="U182" s="1148"/>
      <c r="V182" s="1148"/>
      <c r="W182" s="1148"/>
      <c r="X182" s="1148"/>
      <c r="Y182" s="1148"/>
      <c r="Z182" s="1148"/>
      <c r="AA182" s="1148"/>
      <c r="AB182" s="1148"/>
      <c r="AC182" s="1148"/>
      <c r="AD182" s="1148"/>
      <c r="AE182" s="1148"/>
      <c r="AF182" s="1149"/>
      <c r="AG182" s="1166"/>
      <c r="AH182" s="1167"/>
    </row>
    <row r="183" spans="1:40" ht="15.5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1166"/>
      <c r="AH183" s="1167"/>
      <c r="AI183" s="469"/>
      <c r="AJ183" s="467"/>
      <c r="AK183" s="466"/>
      <c r="AL183" s="466"/>
      <c r="AM183" s="470"/>
      <c r="AN183" s="465"/>
    </row>
    <row r="184" spans="1:40" ht="15.5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1166"/>
      <c r="AH184" s="1167"/>
      <c r="AI184" s="469"/>
      <c r="AJ184" s="467"/>
      <c r="AK184" s="466"/>
      <c r="AL184" s="466"/>
      <c r="AM184" s="470"/>
      <c r="AN184" s="465"/>
    </row>
    <row r="185" spans="1:40" ht="15.5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1166"/>
      <c r="AH185" s="1167"/>
      <c r="AI185" s="468"/>
      <c r="AJ185" s="467"/>
      <c r="AK185" s="466"/>
      <c r="AL185" s="466"/>
      <c r="AM185" s="470"/>
      <c r="AN185" s="465"/>
    </row>
    <row r="186" spans="1:40" ht="15.5" x14ac:dyDescent="0.35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545"/>
      <c r="AH186" s="546"/>
      <c r="AI186" s="468"/>
      <c r="AJ186" s="467"/>
      <c r="AK186" s="466"/>
      <c r="AL186" s="466"/>
      <c r="AM186" s="470"/>
      <c r="AN186" s="465"/>
    </row>
    <row r="187" spans="1:40" ht="15.5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545"/>
      <c r="AH187" s="546"/>
      <c r="AI187" s="468"/>
      <c r="AJ187" s="467"/>
      <c r="AK187" s="466"/>
      <c r="AL187" s="466"/>
      <c r="AM187" s="470"/>
      <c r="AN187" s="465"/>
    </row>
    <row r="188" spans="1:40" ht="15.5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66"/>
      <c r="AH188" s="1167"/>
      <c r="AI188" s="468"/>
      <c r="AJ188" s="467"/>
      <c r="AK188" s="466"/>
      <c r="AL188" s="466"/>
      <c r="AM188" s="470"/>
      <c r="AN188" s="465"/>
    </row>
    <row r="189" spans="1:40" ht="15.5" x14ac:dyDescent="0.35">
      <c r="A189" s="1147"/>
      <c r="B189" s="1148"/>
      <c r="C189" s="1148"/>
      <c r="D189" s="1148"/>
      <c r="E189" s="1148"/>
      <c r="F189" s="1148"/>
      <c r="G189" s="1148"/>
      <c r="H189" s="1148"/>
      <c r="I189" s="1148"/>
      <c r="J189" s="1148"/>
      <c r="K189" s="1148"/>
      <c r="L189" s="1148"/>
      <c r="M189" s="1148"/>
      <c r="N189" s="1148"/>
      <c r="O189" s="1148"/>
      <c r="P189" s="1148"/>
      <c r="Q189" s="1148"/>
      <c r="R189" s="1148"/>
      <c r="S189" s="1148"/>
      <c r="T189" s="1148"/>
      <c r="U189" s="1148"/>
      <c r="V189" s="1148"/>
      <c r="W189" s="1148"/>
      <c r="X189" s="1148"/>
      <c r="Y189" s="1148"/>
      <c r="Z189" s="1148"/>
      <c r="AA189" s="1148"/>
      <c r="AB189" s="1148"/>
      <c r="AC189" s="1148"/>
      <c r="AD189" s="1148"/>
      <c r="AE189" s="1148"/>
      <c r="AF189" s="1149"/>
      <c r="AG189" s="1166"/>
      <c r="AH189" s="1167"/>
      <c r="AI189" s="468"/>
      <c r="AJ189" s="467"/>
      <c r="AK189" s="467"/>
      <c r="AL189" s="466"/>
      <c r="AM189" s="470"/>
      <c r="AN189" s="465"/>
    </row>
    <row r="190" spans="1:40" ht="15.5" x14ac:dyDescent="0.35">
      <c r="A190" s="1147"/>
      <c r="B190" s="1148"/>
      <c r="C190" s="1148"/>
      <c r="D190" s="1148"/>
      <c r="E190" s="1148"/>
      <c r="F190" s="1148"/>
      <c r="G190" s="1148"/>
      <c r="H190" s="1148"/>
      <c r="I190" s="1148"/>
      <c r="J190" s="1148"/>
      <c r="K190" s="1148"/>
      <c r="L190" s="1148"/>
      <c r="M190" s="1148"/>
      <c r="N190" s="1148"/>
      <c r="O190" s="1148"/>
      <c r="P190" s="1148"/>
      <c r="Q190" s="1148"/>
      <c r="R190" s="1148"/>
      <c r="S190" s="1148"/>
      <c r="T190" s="1148"/>
      <c r="U190" s="1148"/>
      <c r="V190" s="1148"/>
      <c r="W190" s="1148"/>
      <c r="X190" s="1148"/>
      <c r="Y190" s="1148"/>
      <c r="Z190" s="1148"/>
      <c r="AA190" s="1148"/>
      <c r="AB190" s="1148"/>
      <c r="AC190" s="1148"/>
      <c r="AD190" s="1148"/>
      <c r="AE190" s="1148"/>
      <c r="AF190" s="1149"/>
      <c r="AG190" s="545"/>
      <c r="AH190" s="546"/>
      <c r="AI190" s="468"/>
      <c r="AJ190" s="467"/>
      <c r="AK190" s="467"/>
      <c r="AL190" s="466"/>
      <c r="AM190" s="470"/>
      <c r="AN190" s="465"/>
    </row>
    <row r="191" spans="1:40" ht="15.5" x14ac:dyDescent="0.35">
      <c r="A191" s="1147"/>
      <c r="B191" s="1148"/>
      <c r="C191" s="1148"/>
      <c r="D191" s="1148"/>
      <c r="E191" s="1148"/>
      <c r="F191" s="1148"/>
      <c r="G191" s="1148"/>
      <c r="H191" s="1148"/>
      <c r="I191" s="1148"/>
      <c r="J191" s="1148"/>
      <c r="K191" s="1148"/>
      <c r="L191" s="1148"/>
      <c r="M191" s="1148"/>
      <c r="N191" s="1148"/>
      <c r="O191" s="1148"/>
      <c r="P191" s="1148"/>
      <c r="Q191" s="1148"/>
      <c r="R191" s="1148"/>
      <c r="S191" s="1148"/>
      <c r="T191" s="1148"/>
      <c r="U191" s="1148"/>
      <c r="V191" s="1148"/>
      <c r="W191" s="1148"/>
      <c r="X191" s="1148"/>
      <c r="Y191" s="1148"/>
      <c r="Z191" s="1148"/>
      <c r="AA191" s="1148"/>
      <c r="AB191" s="1148"/>
      <c r="AC191" s="1148"/>
      <c r="AD191" s="1148"/>
      <c r="AE191" s="1148"/>
      <c r="AF191" s="1149"/>
      <c r="AG191" s="545"/>
      <c r="AH191" s="546"/>
      <c r="AI191" s="468"/>
      <c r="AJ191" s="467"/>
      <c r="AK191" s="467"/>
      <c r="AL191" s="466"/>
      <c r="AM191" s="466"/>
      <c r="AN191" s="465"/>
    </row>
    <row r="192" spans="1:40" ht="15.5" x14ac:dyDescent="0.35">
      <c r="A192" s="1147"/>
      <c r="B192" s="1148"/>
      <c r="C192" s="1148"/>
      <c r="D192" s="1148"/>
      <c r="E192" s="1148"/>
      <c r="F192" s="1148"/>
      <c r="G192" s="1148"/>
      <c r="H192" s="1148"/>
      <c r="I192" s="1148"/>
      <c r="J192" s="1148"/>
      <c r="K192" s="1148"/>
      <c r="L192" s="1148"/>
      <c r="M192" s="1148"/>
      <c r="N192" s="1148"/>
      <c r="O192" s="1148"/>
      <c r="P192" s="1148"/>
      <c r="Q192" s="1148"/>
      <c r="R192" s="1148"/>
      <c r="S192" s="1148"/>
      <c r="T192" s="1148"/>
      <c r="U192" s="1148"/>
      <c r="V192" s="1148"/>
      <c r="W192" s="1148"/>
      <c r="X192" s="1148"/>
      <c r="Y192" s="1148"/>
      <c r="Z192" s="1148"/>
      <c r="AA192" s="1148"/>
      <c r="AB192" s="1148"/>
      <c r="AC192" s="1148"/>
      <c r="AD192" s="1148"/>
      <c r="AE192" s="1148"/>
      <c r="AF192" s="1149"/>
      <c r="AG192" s="545"/>
      <c r="AH192" s="546"/>
      <c r="AI192" s="468"/>
      <c r="AJ192" s="467"/>
      <c r="AK192" s="467"/>
      <c r="AL192" s="466"/>
      <c r="AM192" s="466"/>
      <c r="AN192" s="465"/>
    </row>
    <row r="193" spans="1:40" ht="15.5" x14ac:dyDescent="0.35">
      <c r="A193" s="1147"/>
      <c r="B193" s="1148"/>
      <c r="C193" s="1148"/>
      <c r="D193" s="1148"/>
      <c r="E193" s="1148"/>
      <c r="F193" s="1148"/>
      <c r="G193" s="1148"/>
      <c r="H193" s="1148"/>
      <c r="I193" s="1148"/>
      <c r="J193" s="1148"/>
      <c r="K193" s="1148"/>
      <c r="L193" s="1148"/>
      <c r="M193" s="1148"/>
      <c r="N193" s="1148"/>
      <c r="O193" s="1148"/>
      <c r="P193" s="1148"/>
      <c r="Q193" s="1148"/>
      <c r="R193" s="1148"/>
      <c r="S193" s="1148"/>
      <c r="T193" s="1148"/>
      <c r="U193" s="1148"/>
      <c r="V193" s="1148"/>
      <c r="W193" s="1148"/>
      <c r="X193" s="1148"/>
      <c r="Y193" s="1148"/>
      <c r="Z193" s="1148"/>
      <c r="AA193" s="1148"/>
      <c r="AB193" s="1148"/>
      <c r="AC193" s="1148"/>
      <c r="AD193" s="1148"/>
      <c r="AE193" s="1148"/>
      <c r="AF193" s="1149"/>
      <c r="AG193" s="545"/>
      <c r="AH193" s="546"/>
      <c r="AI193" s="468"/>
      <c r="AJ193" s="467"/>
      <c r="AK193" s="467"/>
      <c r="AL193" s="466"/>
      <c r="AM193" s="466"/>
      <c r="AN193" s="465"/>
    </row>
    <row r="194" spans="1:40" ht="15.5" x14ac:dyDescent="0.35">
      <c r="A194" s="1147"/>
      <c r="B194" s="1148"/>
      <c r="C194" s="1148"/>
      <c r="D194" s="1148"/>
      <c r="E194" s="1148"/>
      <c r="F194" s="1148"/>
      <c r="G194" s="1148"/>
      <c r="H194" s="1148"/>
      <c r="I194" s="1148"/>
      <c r="J194" s="1148"/>
      <c r="K194" s="1148"/>
      <c r="L194" s="1148"/>
      <c r="M194" s="1148"/>
      <c r="N194" s="1148"/>
      <c r="O194" s="1148"/>
      <c r="P194" s="1148"/>
      <c r="Q194" s="1148"/>
      <c r="R194" s="1148"/>
      <c r="S194" s="1148"/>
      <c r="T194" s="1148"/>
      <c r="U194" s="1148"/>
      <c r="V194" s="1148"/>
      <c r="W194" s="1148"/>
      <c r="X194" s="1148"/>
      <c r="Y194" s="1148"/>
      <c r="Z194" s="1148"/>
      <c r="AA194" s="1148"/>
      <c r="AB194" s="1148"/>
      <c r="AC194" s="1148"/>
      <c r="AD194" s="1148"/>
      <c r="AE194" s="1148"/>
      <c r="AF194" s="1149"/>
      <c r="AG194" s="545"/>
      <c r="AH194" s="546"/>
      <c r="AI194" s="468"/>
      <c r="AJ194" s="467"/>
      <c r="AK194" s="467"/>
      <c r="AL194" s="466"/>
      <c r="AM194" s="466"/>
      <c r="AN194" s="465"/>
    </row>
    <row r="195" spans="1:40" ht="15.5" x14ac:dyDescent="0.35">
      <c r="A195" s="1147"/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9"/>
      <c r="AG195" s="545"/>
      <c r="AH195" s="546"/>
      <c r="AI195" s="468"/>
      <c r="AJ195" s="467"/>
      <c r="AK195" s="467"/>
      <c r="AL195" s="466"/>
      <c r="AM195" s="466"/>
      <c r="AN195" s="465"/>
    </row>
    <row r="196" spans="1:40" ht="15.5" x14ac:dyDescent="0.35">
      <c r="A196" s="1147"/>
      <c r="B196" s="1148"/>
      <c r="C196" s="1148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8"/>
      <c r="AD196" s="1148"/>
      <c r="AE196" s="1148"/>
      <c r="AF196" s="1149"/>
      <c r="AG196" s="545"/>
      <c r="AH196" s="546"/>
      <c r="AI196" s="468"/>
      <c r="AJ196" s="467"/>
      <c r="AK196" s="467"/>
      <c r="AL196" s="466"/>
      <c r="AM196" s="466"/>
      <c r="AN196" s="465"/>
    </row>
    <row r="197" spans="1:40" ht="15.5" x14ac:dyDescent="0.35">
      <c r="A197" s="1147"/>
      <c r="B197" s="1148"/>
      <c r="C197" s="1148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8"/>
      <c r="AD197" s="1148"/>
      <c r="AE197" s="1148"/>
      <c r="AF197" s="1149"/>
      <c r="AG197" s="1166"/>
      <c r="AH197" s="1167"/>
      <c r="AI197" s="468"/>
      <c r="AJ197" s="467"/>
      <c r="AK197" s="467"/>
      <c r="AL197" s="466"/>
      <c r="AM197" s="466"/>
      <c r="AN197" s="465"/>
    </row>
    <row r="198" spans="1:40" ht="15.5" x14ac:dyDescent="0.35">
      <c r="A198" s="1147"/>
      <c r="B198" s="1148"/>
      <c r="C198" s="1148"/>
      <c r="D198" s="1148"/>
      <c r="E198" s="1148"/>
      <c r="F198" s="1148"/>
      <c r="G198" s="1148"/>
      <c r="H198" s="1148"/>
      <c r="I198" s="1148"/>
      <c r="J198" s="1148"/>
      <c r="K198" s="1148"/>
      <c r="L198" s="1148"/>
      <c r="M198" s="1148"/>
      <c r="N198" s="1148"/>
      <c r="O198" s="1148"/>
      <c r="P198" s="1148"/>
      <c r="Q198" s="1148"/>
      <c r="R198" s="1148"/>
      <c r="S198" s="1148"/>
      <c r="T198" s="1148"/>
      <c r="U198" s="1148"/>
      <c r="V198" s="1148"/>
      <c r="W198" s="1148"/>
      <c r="X198" s="1148"/>
      <c r="Y198" s="1148"/>
      <c r="Z198" s="1148"/>
      <c r="AA198" s="1148"/>
      <c r="AB198" s="1148"/>
      <c r="AC198" s="1148"/>
      <c r="AD198" s="1148"/>
      <c r="AE198" s="1148"/>
      <c r="AF198" s="1149"/>
      <c r="AG198" s="1166"/>
      <c r="AH198" s="1167"/>
      <c r="AI198" s="468"/>
      <c r="AJ198" s="467"/>
      <c r="AK198" s="467"/>
      <c r="AL198" s="466"/>
      <c r="AM198" s="466"/>
      <c r="AN198" s="465"/>
    </row>
    <row r="199" spans="1:40" ht="15.5" x14ac:dyDescent="0.35">
      <c r="A199" s="1147"/>
      <c r="B199" s="1148"/>
      <c r="C199" s="1148"/>
      <c r="D199" s="1148"/>
      <c r="E199" s="1148"/>
      <c r="F199" s="1148"/>
      <c r="G199" s="1148"/>
      <c r="H199" s="1148"/>
      <c r="I199" s="1148"/>
      <c r="J199" s="1148"/>
      <c r="K199" s="1148"/>
      <c r="L199" s="1148"/>
      <c r="M199" s="1148"/>
      <c r="N199" s="1148"/>
      <c r="O199" s="1148"/>
      <c r="P199" s="1148"/>
      <c r="Q199" s="1148"/>
      <c r="R199" s="1148"/>
      <c r="S199" s="1148"/>
      <c r="T199" s="1148"/>
      <c r="U199" s="1148"/>
      <c r="V199" s="1148"/>
      <c r="W199" s="1148"/>
      <c r="X199" s="1148"/>
      <c r="Y199" s="1148"/>
      <c r="Z199" s="1148"/>
      <c r="AA199" s="1148"/>
      <c r="AB199" s="1148"/>
      <c r="AC199" s="1148"/>
      <c r="AD199" s="1148"/>
      <c r="AE199" s="1148"/>
      <c r="AF199" s="1149"/>
      <c r="AG199" s="1168"/>
      <c r="AH199" s="1169"/>
      <c r="AI199" s="551"/>
      <c r="AJ199" s="547"/>
      <c r="AK199" s="548"/>
      <c r="AL199" s="548"/>
      <c r="AM199" s="549"/>
      <c r="AN199" s="550"/>
    </row>
    <row r="200" spans="1:40" ht="15.5" x14ac:dyDescent="0.35">
      <c r="A200" s="1147"/>
      <c r="B200" s="1148"/>
      <c r="C200" s="1148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8"/>
      <c r="AD200" s="1148"/>
      <c r="AE200" s="1148"/>
      <c r="AF200" s="1149"/>
      <c r="AG200" s="472"/>
      <c r="AH200" s="471"/>
      <c r="AI200" s="468"/>
      <c r="AJ200" s="467"/>
      <c r="AK200" s="466"/>
      <c r="AL200" s="466"/>
      <c r="AM200" s="470"/>
      <c r="AN200" s="465"/>
    </row>
    <row r="201" spans="1:40" ht="15.5" x14ac:dyDescent="0.35">
      <c r="A201" s="1147"/>
      <c r="B201" s="1148"/>
      <c r="C201" s="1148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8"/>
      <c r="AD201" s="1148"/>
      <c r="AE201" s="1148"/>
      <c r="AF201" s="1149"/>
      <c r="AG201" s="1168"/>
      <c r="AH201" s="1169"/>
      <c r="AI201" s="469"/>
      <c r="AJ201" s="467"/>
      <c r="AK201" s="467"/>
      <c r="AL201" s="466"/>
      <c r="AM201" s="466"/>
      <c r="AN201" s="465"/>
    </row>
    <row r="202" spans="1:40" ht="15.5" x14ac:dyDescent="0.35">
      <c r="A202" s="1147"/>
      <c r="B202" s="1148"/>
      <c r="C202" s="1148"/>
      <c r="D202" s="1148"/>
      <c r="E202" s="1148"/>
      <c r="F202" s="1148"/>
      <c r="G202" s="1148"/>
      <c r="H202" s="1148"/>
      <c r="I202" s="1148"/>
      <c r="J202" s="1148"/>
      <c r="K202" s="1148"/>
      <c r="L202" s="1148"/>
      <c r="M202" s="1148"/>
      <c r="N202" s="1148"/>
      <c r="O202" s="1148"/>
      <c r="P202" s="1148"/>
      <c r="Q202" s="1148"/>
      <c r="R202" s="1148"/>
      <c r="S202" s="1148"/>
      <c r="T202" s="1148"/>
      <c r="U202" s="1148"/>
      <c r="V202" s="1148"/>
      <c r="W202" s="1148"/>
      <c r="X202" s="1148"/>
      <c r="Y202" s="1148"/>
      <c r="Z202" s="1148"/>
      <c r="AA202" s="1148"/>
      <c r="AB202" s="1148"/>
      <c r="AC202" s="1148"/>
      <c r="AD202" s="1148"/>
      <c r="AE202" s="1148"/>
      <c r="AF202" s="1149"/>
      <c r="AG202" s="1168"/>
      <c r="AH202" s="1169"/>
      <c r="AI202" s="468"/>
      <c r="AJ202" s="547"/>
      <c r="AK202" s="548"/>
      <c r="AL202" s="548"/>
      <c r="AM202" s="549"/>
      <c r="AN202" s="550"/>
    </row>
    <row r="203" spans="1:40" ht="15.5" x14ac:dyDescent="0.35">
      <c r="A203" s="1147"/>
      <c r="B203" s="1148"/>
      <c r="C203" s="1148"/>
      <c r="D203" s="1148"/>
      <c r="E203" s="1148"/>
      <c r="F203" s="1148"/>
      <c r="G203" s="1148"/>
      <c r="H203" s="1148"/>
      <c r="I203" s="1148"/>
      <c r="J203" s="1148"/>
      <c r="K203" s="1148"/>
      <c r="L203" s="1148"/>
      <c r="M203" s="1148"/>
      <c r="N203" s="1148"/>
      <c r="O203" s="1148"/>
      <c r="P203" s="1148"/>
      <c r="Q203" s="1148"/>
      <c r="R203" s="1148"/>
      <c r="S203" s="1148"/>
      <c r="T203" s="1148"/>
      <c r="U203" s="1148"/>
      <c r="V203" s="1148"/>
      <c r="W203" s="1148"/>
      <c r="X203" s="1148"/>
      <c r="Y203" s="1148"/>
      <c r="Z203" s="1148"/>
      <c r="AA203" s="1148"/>
      <c r="AB203" s="1148"/>
      <c r="AC203" s="1148"/>
      <c r="AD203" s="1148"/>
      <c r="AE203" s="1148"/>
      <c r="AF203" s="1149"/>
      <c r="AG203" s="1168"/>
      <c r="AH203" s="1169"/>
      <c r="AI203" s="468"/>
      <c r="AJ203" s="467"/>
      <c r="AK203" s="466"/>
      <c r="AL203" s="466"/>
      <c r="AM203" s="470"/>
      <c r="AN203" s="465"/>
    </row>
    <row r="204" spans="1:40" ht="15.5" x14ac:dyDescent="0.35">
      <c r="A204" s="1147"/>
      <c r="B204" s="1148"/>
      <c r="C204" s="1148"/>
      <c r="D204" s="1148"/>
      <c r="E204" s="1148"/>
      <c r="F204" s="1148"/>
      <c r="G204" s="1148"/>
      <c r="H204" s="1148"/>
      <c r="I204" s="1148"/>
      <c r="J204" s="1148"/>
      <c r="K204" s="1148"/>
      <c r="L204" s="1148"/>
      <c r="M204" s="1148"/>
      <c r="N204" s="1148"/>
      <c r="O204" s="1148"/>
      <c r="P204" s="1148"/>
      <c r="Q204" s="1148"/>
      <c r="R204" s="1148"/>
      <c r="S204" s="1148"/>
      <c r="T204" s="1148"/>
      <c r="U204" s="1148"/>
      <c r="V204" s="1148"/>
      <c r="W204" s="1148"/>
      <c r="X204" s="1148"/>
      <c r="Y204" s="1148"/>
      <c r="Z204" s="1148"/>
      <c r="AA204" s="1148"/>
      <c r="AB204" s="1148"/>
      <c r="AC204" s="1148"/>
      <c r="AD204" s="1148"/>
      <c r="AE204" s="1148"/>
      <c r="AF204" s="1149"/>
      <c r="AG204" s="1168"/>
      <c r="AH204" s="1169"/>
      <c r="AI204" s="468"/>
      <c r="AJ204" s="547"/>
      <c r="AK204" s="548"/>
      <c r="AL204" s="548"/>
      <c r="AM204" s="549"/>
      <c r="AN204" s="550"/>
    </row>
    <row r="205" spans="1:40" ht="15.5" x14ac:dyDescent="0.35">
      <c r="A205" s="1147"/>
      <c r="B205" s="1148"/>
      <c r="C205" s="1148"/>
      <c r="D205" s="1148"/>
      <c r="E205" s="1148"/>
      <c r="F205" s="1148"/>
      <c r="G205" s="1148"/>
      <c r="H205" s="1148"/>
      <c r="I205" s="1148"/>
      <c r="J205" s="1148"/>
      <c r="K205" s="1148"/>
      <c r="L205" s="1148"/>
      <c r="M205" s="1148"/>
      <c r="N205" s="1148"/>
      <c r="O205" s="1148"/>
      <c r="P205" s="1148"/>
      <c r="Q205" s="1148"/>
      <c r="R205" s="1148"/>
      <c r="S205" s="1148"/>
      <c r="T205" s="1148"/>
      <c r="U205" s="1148"/>
      <c r="V205" s="1148"/>
      <c r="W205" s="1148"/>
      <c r="X205" s="1148"/>
      <c r="Y205" s="1148"/>
      <c r="Z205" s="1148"/>
      <c r="AA205" s="1148"/>
      <c r="AB205" s="1148"/>
      <c r="AC205" s="1148"/>
      <c r="AD205" s="1148"/>
      <c r="AE205" s="1148"/>
      <c r="AF205" s="1149"/>
      <c r="AG205" s="1166"/>
      <c r="AH205" s="1167"/>
      <c r="AI205" s="468"/>
      <c r="AJ205" s="467"/>
      <c r="AK205" s="466"/>
      <c r="AL205" s="466"/>
      <c r="AM205" s="466"/>
      <c r="AN205" s="465"/>
    </row>
    <row r="206" spans="1:40" ht="16" thickBot="1" x14ac:dyDescent="0.4">
      <c r="A206" s="1147"/>
      <c r="B206" s="1148"/>
      <c r="C206" s="1148"/>
      <c r="D206" s="1148"/>
      <c r="E206" s="1148"/>
      <c r="F206" s="1148"/>
      <c r="G206" s="1148"/>
      <c r="H206" s="1148"/>
      <c r="I206" s="1148"/>
      <c r="J206" s="1148"/>
      <c r="K206" s="1148"/>
      <c r="L206" s="1148"/>
      <c r="M206" s="1148"/>
      <c r="N206" s="1148"/>
      <c r="O206" s="1148"/>
      <c r="P206" s="1148"/>
      <c r="Q206" s="1148"/>
      <c r="R206" s="1148"/>
      <c r="S206" s="1148"/>
      <c r="T206" s="1148"/>
      <c r="U206" s="1148"/>
      <c r="V206" s="1148"/>
      <c r="W206" s="1148"/>
      <c r="X206" s="1148"/>
      <c r="Y206" s="1148"/>
      <c r="Z206" s="1148"/>
      <c r="AA206" s="1148"/>
      <c r="AB206" s="1148"/>
      <c r="AC206" s="1148"/>
      <c r="AD206" s="1148"/>
      <c r="AE206" s="1148"/>
      <c r="AF206" s="1149"/>
      <c r="AG206" s="1185"/>
      <c r="AH206" s="1186"/>
      <c r="AI206" s="464"/>
      <c r="AJ206" s="463"/>
      <c r="AK206" s="463"/>
      <c r="AL206" s="463"/>
      <c r="AM206" s="463"/>
      <c r="AN206" s="462"/>
    </row>
    <row r="207" spans="1:40" ht="15.5" x14ac:dyDescent="0.35">
      <c r="A207" s="1147"/>
      <c r="B207" s="1148"/>
      <c r="C207" s="1148"/>
      <c r="D207" s="1148"/>
      <c r="E207" s="1148"/>
      <c r="F207" s="1148"/>
      <c r="G207" s="1148"/>
      <c r="H207" s="1148"/>
      <c r="I207" s="1148"/>
      <c r="J207" s="1148"/>
      <c r="K207" s="1148"/>
      <c r="L207" s="1148"/>
      <c r="M207" s="1148"/>
      <c r="N207" s="1148"/>
      <c r="O207" s="1148"/>
      <c r="P207" s="1148"/>
      <c r="Q207" s="1148"/>
      <c r="R207" s="1148"/>
      <c r="S207" s="1148"/>
      <c r="T207" s="1148"/>
      <c r="U207" s="1148"/>
      <c r="V207" s="1148"/>
      <c r="W207" s="1148"/>
      <c r="X207" s="1148"/>
      <c r="Y207" s="1148"/>
      <c r="Z207" s="1148"/>
      <c r="AA207" s="1148"/>
      <c r="AB207" s="1148"/>
      <c r="AC207" s="1148"/>
      <c r="AD207" s="1148"/>
      <c r="AE207" s="1148"/>
      <c r="AF207" s="1149"/>
      <c r="AG207" s="1187" t="s">
        <v>416</v>
      </c>
      <c r="AH207" s="1188"/>
      <c r="AI207" s="1188"/>
      <c r="AJ207" s="1188"/>
      <c r="AK207" s="1188"/>
      <c r="AL207" s="1188"/>
      <c r="AM207" s="1189"/>
      <c r="AN207" s="461">
        <f>SUM(AN176:AN206)</f>
        <v>7</v>
      </c>
    </row>
    <row r="208" spans="1:40" ht="15.5" x14ac:dyDescent="0.35">
      <c r="A208" s="1147"/>
      <c r="B208" s="1148"/>
      <c r="C208" s="1148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8"/>
      <c r="AD208" s="1148"/>
      <c r="AE208" s="1148"/>
      <c r="AF208" s="1149"/>
      <c r="AG208" s="1190"/>
      <c r="AH208" s="1191"/>
      <c r="AI208" s="1191"/>
      <c r="AJ208" s="1191"/>
      <c r="AK208" s="1191"/>
      <c r="AL208" s="1191"/>
      <c r="AM208" s="1192"/>
      <c r="AN208" s="460"/>
    </row>
    <row r="209" spans="1:40" ht="18.5" thickBot="1" x14ac:dyDescent="0.45">
      <c r="A209" s="1150"/>
      <c r="B209" s="1151"/>
      <c r="C209" s="1151"/>
      <c r="D209" s="1151"/>
      <c r="E209" s="1151"/>
      <c r="F209" s="1151"/>
      <c r="G209" s="1151"/>
      <c r="H209" s="1151"/>
      <c r="I209" s="1151"/>
      <c r="J209" s="1151"/>
      <c r="K209" s="1151"/>
      <c r="L209" s="1151"/>
      <c r="M209" s="1151"/>
      <c r="N209" s="1151"/>
      <c r="O209" s="1151"/>
      <c r="P209" s="1151"/>
      <c r="Q209" s="1151"/>
      <c r="R209" s="1151"/>
      <c r="S209" s="1151"/>
      <c r="T209" s="1151"/>
      <c r="U209" s="1151"/>
      <c r="V209" s="1151"/>
      <c r="W209" s="1151"/>
      <c r="X209" s="1151"/>
      <c r="Y209" s="1151"/>
      <c r="Z209" s="1151"/>
      <c r="AA209" s="1151"/>
      <c r="AB209" s="1151"/>
      <c r="AC209" s="1151"/>
      <c r="AD209" s="1151"/>
      <c r="AE209" s="1151"/>
      <c r="AF209" s="1152"/>
      <c r="AG209" s="1193" t="s">
        <v>415</v>
      </c>
      <c r="AH209" s="1194"/>
      <c r="AI209" s="1194"/>
      <c r="AJ209" s="1194"/>
      <c r="AK209" s="1194"/>
      <c r="AL209" s="1194"/>
      <c r="AM209" s="1195"/>
      <c r="AN209" s="459">
        <f>AN207-AN208</f>
        <v>7</v>
      </c>
    </row>
    <row r="210" spans="1:40" ht="15.5" x14ac:dyDescent="0.35">
      <c r="A210" s="458"/>
      <c r="B210" s="457"/>
      <c r="C210" s="453"/>
      <c r="D210" s="453"/>
      <c r="E210" s="453"/>
      <c r="F210" s="453"/>
      <c r="G210" s="453"/>
      <c r="H210" s="454"/>
      <c r="I210" s="453"/>
      <c r="J210" s="453"/>
      <c r="K210" s="453"/>
      <c r="L210" s="453"/>
      <c r="M210" s="453"/>
      <c r="N210" s="453"/>
      <c r="O210" s="453"/>
      <c r="P210" s="453"/>
      <c r="Q210" s="453"/>
      <c r="R210" s="453"/>
      <c r="S210" s="1170"/>
      <c r="T210" s="1170"/>
      <c r="U210" s="1170"/>
      <c r="V210" s="1170"/>
      <c r="W210" s="1170"/>
      <c r="X210" s="1170"/>
      <c r="Y210" s="1170"/>
      <c r="Z210" s="1170"/>
      <c r="AA210" s="1170"/>
      <c r="AB210" s="1170"/>
      <c r="AC210" s="1170"/>
      <c r="AD210" s="1170"/>
      <c r="AE210" s="1170"/>
      <c r="AF210" s="1170"/>
      <c r="AG210" s="1170"/>
      <c r="AH210" s="1170"/>
      <c r="AI210" s="456"/>
      <c r="AJ210" s="455"/>
      <c r="AK210" s="454"/>
      <c r="AL210" s="453"/>
      <c r="AM210" s="453"/>
      <c r="AN210" s="452"/>
    </row>
    <row r="211" spans="1:40" ht="15.5" x14ac:dyDescent="0.35">
      <c r="A211" s="448"/>
      <c r="B211" s="447"/>
      <c r="H211" s="446"/>
      <c r="S211" s="1171"/>
      <c r="T211" s="1171"/>
      <c r="U211" s="1171"/>
      <c r="V211" s="1171"/>
      <c r="W211" s="1171"/>
      <c r="X211" s="1171"/>
      <c r="Y211" s="1171"/>
      <c r="Z211" s="1171"/>
      <c r="AA211" s="1171"/>
      <c r="AB211" s="1171"/>
      <c r="AC211" s="1171"/>
      <c r="AD211" s="1171"/>
      <c r="AE211" s="1171"/>
      <c r="AF211" s="1171"/>
      <c r="AG211" s="1171"/>
      <c r="AH211" s="1171"/>
      <c r="AI211" s="451"/>
      <c r="AJ211" s="450"/>
      <c r="AK211" s="446"/>
      <c r="AN211" s="449"/>
    </row>
    <row r="212" spans="1:40" ht="15.5" x14ac:dyDescent="0.35">
      <c r="A212" s="448"/>
      <c r="B212" s="447"/>
      <c r="H212" s="446"/>
      <c r="S212" s="1171"/>
      <c r="T212" s="1171"/>
      <c r="U212" s="1171"/>
      <c r="V212" s="1171"/>
      <c r="W212" s="1171"/>
      <c r="X212" s="1171"/>
      <c r="Y212" s="1171"/>
      <c r="Z212" s="1171"/>
      <c r="AA212" s="1171"/>
      <c r="AB212" s="1171"/>
      <c r="AC212" s="1171"/>
      <c r="AD212" s="1171"/>
      <c r="AE212" s="1171"/>
      <c r="AF212" s="1171"/>
      <c r="AG212" s="1171"/>
      <c r="AH212" s="1171"/>
      <c r="AI212" s="451"/>
      <c r="AJ212" s="450"/>
      <c r="AK212" s="446"/>
      <c r="AN212" s="449"/>
    </row>
    <row r="213" spans="1:40" ht="15.5" x14ac:dyDescent="0.35">
      <c r="A213" s="448"/>
      <c r="B213" s="447"/>
      <c r="H213" s="446"/>
      <c r="S213" s="1171"/>
      <c r="T213" s="1171"/>
      <c r="U213" s="1171"/>
      <c r="V213" s="1171"/>
      <c r="W213" s="1171"/>
      <c r="X213" s="1171"/>
      <c r="Y213" s="1171"/>
      <c r="Z213" s="1171"/>
      <c r="AA213" s="1171"/>
      <c r="AB213" s="1171"/>
      <c r="AC213" s="1171"/>
      <c r="AD213" s="1171"/>
      <c r="AE213" s="1171"/>
      <c r="AF213" s="1171"/>
      <c r="AG213" s="1171"/>
      <c r="AH213" s="1171"/>
      <c r="AI213" s="451"/>
      <c r="AJ213" s="450"/>
      <c r="AK213" s="446"/>
      <c r="AN213" s="449"/>
    </row>
    <row r="214" spans="1:40" ht="15.5" x14ac:dyDescent="0.35">
      <c r="A214" s="448"/>
      <c r="B214" s="447"/>
      <c r="H214" s="446"/>
      <c r="S214" s="1171"/>
      <c r="T214" s="1171"/>
      <c r="U214" s="1171"/>
      <c r="V214" s="1171"/>
      <c r="W214" s="1171"/>
      <c r="X214" s="1171"/>
      <c r="Y214" s="1171"/>
      <c r="Z214" s="1171"/>
      <c r="AA214" s="1171"/>
      <c r="AB214" s="1171"/>
      <c r="AC214" s="1171"/>
      <c r="AD214" s="1171"/>
      <c r="AE214" s="1171"/>
      <c r="AF214" s="1171"/>
      <c r="AG214" s="1171"/>
      <c r="AH214" s="1171"/>
      <c r="AI214" s="451"/>
      <c r="AJ214" s="450"/>
      <c r="AK214" s="446"/>
      <c r="AN214" s="449"/>
    </row>
    <row r="215" spans="1:40" ht="15.5" x14ac:dyDescent="0.35">
      <c r="A215" s="448"/>
      <c r="B215" s="447"/>
      <c r="H215" s="446"/>
      <c r="S215" s="1171"/>
      <c r="T215" s="1171"/>
      <c r="U215" s="1171"/>
      <c r="V215" s="1171"/>
      <c r="W215" s="1171"/>
      <c r="X215" s="1171"/>
      <c r="Y215" s="1171"/>
      <c r="Z215" s="1171"/>
      <c r="AA215" s="1171"/>
      <c r="AB215" s="1171"/>
      <c r="AC215" s="1171"/>
      <c r="AD215" s="1171"/>
      <c r="AE215" s="1171"/>
      <c r="AF215" s="1171"/>
      <c r="AG215" s="1171"/>
      <c r="AH215" s="1171"/>
      <c r="AI215" s="451"/>
      <c r="AJ215" s="450"/>
      <c r="AK215" s="446"/>
      <c r="AN215" s="449"/>
    </row>
    <row r="216" spans="1:40" ht="15.5" x14ac:dyDescent="0.35">
      <c r="A216" s="448"/>
      <c r="B216" s="447"/>
      <c r="H216" s="446"/>
      <c r="S216" s="1171"/>
      <c r="T216" s="1171"/>
      <c r="U216" s="1171"/>
      <c r="V216" s="1171"/>
      <c r="W216" s="1171"/>
      <c r="X216" s="1171"/>
      <c r="Y216" s="1171"/>
      <c r="Z216" s="1171"/>
      <c r="AA216" s="1171"/>
      <c r="AB216" s="1171"/>
      <c r="AC216" s="1171"/>
      <c r="AD216" s="1171"/>
      <c r="AE216" s="1171"/>
      <c r="AF216" s="1171"/>
      <c r="AG216" s="1171"/>
      <c r="AH216" s="1171"/>
      <c r="AI216" s="1173" t="s">
        <v>541</v>
      </c>
      <c r="AJ216" s="1174"/>
      <c r="AK216" s="1174"/>
      <c r="AL216" s="1174"/>
      <c r="AM216" s="1174"/>
      <c r="AN216" s="1175"/>
    </row>
    <row r="217" spans="1:40" ht="13" x14ac:dyDescent="0.3">
      <c r="A217" s="1176"/>
      <c r="B217" s="1177"/>
      <c r="C217" s="1177"/>
      <c r="D217" s="1177"/>
      <c r="E217" s="1177"/>
      <c r="F217" s="1177"/>
      <c r="G217" s="1177"/>
      <c r="H217" s="1177"/>
      <c r="I217" s="1177"/>
      <c r="J217" s="1177"/>
      <c r="K217" s="1177"/>
      <c r="L217" s="1177"/>
      <c r="M217" s="1177"/>
      <c r="N217" s="1177"/>
      <c r="O217" s="1177"/>
      <c r="P217" s="1177"/>
      <c r="Q217" s="1177"/>
      <c r="R217" s="1177"/>
      <c r="S217" s="1171"/>
      <c r="T217" s="1171"/>
      <c r="U217" s="1171"/>
      <c r="V217" s="1171"/>
      <c r="W217" s="1171"/>
      <c r="X217" s="1171"/>
      <c r="Y217" s="1171"/>
      <c r="Z217" s="1171"/>
      <c r="AA217" s="1171"/>
      <c r="AB217" s="1171"/>
      <c r="AC217" s="1171"/>
      <c r="AD217" s="1171"/>
      <c r="AE217" s="1171"/>
      <c r="AF217" s="1171"/>
      <c r="AG217" s="1171"/>
      <c r="AH217" s="1171"/>
      <c r="AI217" s="1173" t="s">
        <v>542</v>
      </c>
      <c r="AJ217" s="1174"/>
      <c r="AK217" s="1174"/>
      <c r="AL217" s="1174"/>
      <c r="AM217" s="1174"/>
      <c r="AN217" s="1175"/>
    </row>
    <row r="218" spans="1:40" ht="13" x14ac:dyDescent="0.3">
      <c r="A218" s="1176"/>
      <c r="B218" s="1177"/>
      <c r="C218" s="1177"/>
      <c r="D218" s="1177"/>
      <c r="E218" s="1177"/>
      <c r="F218" s="1177"/>
      <c r="G218" s="1177"/>
      <c r="H218" s="1177"/>
      <c r="I218" s="1177"/>
      <c r="J218" s="1177"/>
      <c r="K218" s="1177"/>
      <c r="L218" s="1177"/>
      <c r="M218" s="1177"/>
      <c r="N218" s="1177"/>
      <c r="O218" s="1177"/>
      <c r="P218" s="1177"/>
      <c r="Q218" s="1177"/>
      <c r="R218" s="1177"/>
      <c r="S218" s="1171"/>
      <c r="T218" s="1171"/>
      <c r="U218" s="1171"/>
      <c r="V218" s="1171"/>
      <c r="W218" s="1171"/>
      <c r="X218" s="1171"/>
      <c r="Y218" s="1171"/>
      <c r="Z218" s="1171"/>
      <c r="AA218" s="1171"/>
      <c r="AB218" s="1171"/>
      <c r="AC218" s="1171"/>
      <c r="AD218" s="1171"/>
      <c r="AE218" s="1171"/>
      <c r="AF218" s="1171"/>
      <c r="AG218" s="1171"/>
      <c r="AH218" s="1171"/>
      <c r="AI218" s="1173" t="s">
        <v>543</v>
      </c>
      <c r="AJ218" s="1174"/>
      <c r="AK218" s="1174"/>
      <c r="AL218" s="1174"/>
      <c r="AM218" s="1174"/>
      <c r="AN218" s="1175"/>
    </row>
    <row r="219" spans="1:40" ht="13.5" thickBot="1" x14ac:dyDescent="0.35">
      <c r="A219" s="1179"/>
      <c r="B219" s="1180"/>
      <c r="C219" s="1180"/>
      <c r="D219" s="1180"/>
      <c r="E219" s="1180"/>
      <c r="F219" s="1180"/>
      <c r="G219" s="1180"/>
      <c r="H219" s="1180"/>
      <c r="I219" s="1180"/>
      <c r="J219" s="1180"/>
      <c r="K219" s="1180"/>
      <c r="L219" s="1180"/>
      <c r="M219" s="1180"/>
      <c r="N219" s="1180"/>
      <c r="O219" s="1180"/>
      <c r="P219" s="1180"/>
      <c r="Q219" s="1180"/>
      <c r="R219" s="1180"/>
      <c r="S219" s="1172"/>
      <c r="T219" s="1172"/>
      <c r="U219" s="1172"/>
      <c r="V219" s="1172"/>
      <c r="W219" s="1172"/>
      <c r="X219" s="1172"/>
      <c r="Y219" s="1172"/>
      <c r="Z219" s="1172"/>
      <c r="AA219" s="1172"/>
      <c r="AB219" s="1172"/>
      <c r="AC219" s="1172"/>
      <c r="AD219" s="1172"/>
      <c r="AE219" s="1172"/>
      <c r="AF219" s="1172"/>
      <c r="AG219" s="1172"/>
      <c r="AH219" s="1172"/>
      <c r="AI219" s="1182"/>
      <c r="AJ219" s="1183"/>
      <c r="AK219" s="1183"/>
      <c r="AL219" s="1183"/>
      <c r="AM219" s="1183"/>
      <c r="AN219" s="1184"/>
    </row>
    <row r="220" spans="1:40" ht="23" x14ac:dyDescent="0.5">
      <c r="A220" s="1202"/>
      <c r="B220" s="1203"/>
      <c r="C220" s="1203"/>
      <c r="D220" s="1203"/>
      <c r="E220" s="1203"/>
      <c r="F220" s="1203"/>
      <c r="G220" s="1203"/>
      <c r="H220" s="1204"/>
      <c r="I220" s="1208" t="s">
        <v>443</v>
      </c>
      <c r="J220" s="1209"/>
      <c r="K220" s="1209"/>
      <c r="L220" s="1209"/>
      <c r="M220" s="1209"/>
      <c r="N220" s="1209"/>
      <c r="O220" s="1209"/>
      <c r="P220" s="1209"/>
      <c r="Q220" s="1209"/>
      <c r="R220" s="1209"/>
      <c r="S220" s="1209"/>
      <c r="T220" s="1209"/>
      <c r="U220" s="1209"/>
      <c r="V220" s="1209"/>
      <c r="W220" s="1209"/>
      <c r="X220" s="1209"/>
      <c r="Y220" s="1209"/>
      <c r="Z220" s="1209"/>
      <c r="AA220" s="1209"/>
      <c r="AB220" s="1209"/>
      <c r="AC220" s="1209"/>
      <c r="AD220" s="1209"/>
      <c r="AE220" s="1209"/>
      <c r="AF220" s="1209"/>
      <c r="AG220" s="1209"/>
      <c r="AH220" s="1209"/>
      <c r="AI220" s="1209"/>
      <c r="AJ220" s="1209"/>
      <c r="AK220" s="1210"/>
      <c r="AL220" s="1214" t="s">
        <v>442</v>
      </c>
      <c r="AM220" s="1215"/>
      <c r="AN220" s="1216"/>
    </row>
    <row r="221" spans="1:40" ht="23" x14ac:dyDescent="0.5">
      <c r="A221" s="1205"/>
      <c r="B221" s="1206"/>
      <c r="C221" s="1206"/>
      <c r="D221" s="1206"/>
      <c r="E221" s="1206"/>
      <c r="F221" s="1206"/>
      <c r="G221" s="1206"/>
      <c r="H221" s="1207"/>
      <c r="I221" s="1211"/>
      <c r="J221" s="1212"/>
      <c r="K221" s="1212"/>
      <c r="L221" s="1212"/>
      <c r="M221" s="1212"/>
      <c r="N221" s="1212"/>
      <c r="O221" s="1212"/>
      <c r="P221" s="1212"/>
      <c r="Q221" s="1212"/>
      <c r="R221" s="1212"/>
      <c r="S221" s="1212"/>
      <c r="T221" s="1212"/>
      <c r="U221" s="1212"/>
      <c r="V221" s="1212"/>
      <c r="W221" s="1212"/>
      <c r="X221" s="1212"/>
      <c r="Y221" s="1212"/>
      <c r="Z221" s="1212"/>
      <c r="AA221" s="1212"/>
      <c r="AB221" s="1212"/>
      <c r="AC221" s="1212"/>
      <c r="AD221" s="1212"/>
      <c r="AE221" s="1212"/>
      <c r="AF221" s="1212"/>
      <c r="AG221" s="1212"/>
      <c r="AH221" s="1212"/>
      <c r="AI221" s="1212"/>
      <c r="AJ221" s="1212"/>
      <c r="AK221" s="1213"/>
      <c r="AL221" s="1217" t="s">
        <v>441</v>
      </c>
      <c r="AM221" s="1218"/>
      <c r="AN221" s="1219"/>
    </row>
    <row r="222" spans="1:40" ht="23" x14ac:dyDescent="0.5">
      <c r="A222" s="1205"/>
      <c r="B222" s="1206"/>
      <c r="C222" s="1206"/>
      <c r="D222" s="1206"/>
      <c r="E222" s="1206"/>
      <c r="F222" s="1206"/>
      <c r="G222" s="1206"/>
      <c r="H222" s="1207"/>
      <c r="I222" s="1220" t="s">
        <v>440</v>
      </c>
      <c r="J222" s="1221"/>
      <c r="K222" s="1221"/>
      <c r="L222" s="1221"/>
      <c r="M222" s="1221"/>
      <c r="N222" s="1221"/>
      <c r="O222" s="1221"/>
      <c r="P222" s="1221"/>
      <c r="Q222" s="1221"/>
      <c r="R222" s="1221"/>
      <c r="S222" s="1221"/>
      <c r="T222" s="1221"/>
      <c r="U222" s="1221"/>
      <c r="V222" s="1221"/>
      <c r="W222" s="1221"/>
      <c r="X222" s="1221"/>
      <c r="Y222" s="1221"/>
      <c r="Z222" s="1221"/>
      <c r="AA222" s="1221"/>
      <c r="AB222" s="1221"/>
      <c r="AC222" s="1221"/>
      <c r="AD222" s="1221"/>
      <c r="AE222" s="1221"/>
      <c r="AF222" s="1221"/>
      <c r="AG222" s="1221"/>
      <c r="AH222" s="1221"/>
      <c r="AI222" s="1221"/>
      <c r="AJ222" s="1221"/>
      <c r="AK222" s="1222"/>
      <c r="AL222" s="1223" t="s">
        <v>439</v>
      </c>
      <c r="AM222" s="1224"/>
      <c r="AN222" s="1225"/>
    </row>
    <row r="223" spans="1:40" ht="14" x14ac:dyDescent="0.25">
      <c r="A223" s="1226" t="s">
        <v>438</v>
      </c>
      <c r="B223" s="1227"/>
      <c r="C223" s="1227"/>
      <c r="D223" s="1227"/>
      <c r="E223" s="1227"/>
      <c r="F223" s="1227" t="s">
        <v>437</v>
      </c>
      <c r="G223" s="1227"/>
      <c r="H223" s="1230">
        <v>15</v>
      </c>
      <c r="I223" s="1230"/>
      <c r="J223" s="1227" t="s">
        <v>436</v>
      </c>
      <c r="K223" s="1227"/>
      <c r="L223" s="1230">
        <v>6</v>
      </c>
      <c r="M223" s="1230"/>
      <c r="N223" s="1227" t="s">
        <v>8</v>
      </c>
      <c r="O223" s="1227"/>
      <c r="P223" s="1230">
        <v>2025</v>
      </c>
      <c r="Q223" s="1230"/>
      <c r="R223" s="482"/>
      <c r="S223" s="482"/>
      <c r="T223" s="482"/>
      <c r="U223" s="1227" t="s">
        <v>435</v>
      </c>
      <c r="V223" s="1227"/>
      <c r="W223" s="1227"/>
      <c r="X223" s="1227"/>
      <c r="Y223" s="1227"/>
      <c r="Z223" s="1231"/>
      <c r="AA223" s="1231"/>
      <c r="AB223" s="1231"/>
      <c r="AC223" s="1231"/>
      <c r="AD223" s="1231"/>
      <c r="AE223" s="1231"/>
      <c r="AF223" s="1231"/>
      <c r="AG223" s="1227" t="s">
        <v>434</v>
      </c>
      <c r="AH223" s="1227"/>
      <c r="AI223" s="1227"/>
      <c r="AJ223" s="1142" t="s">
        <v>541</v>
      </c>
      <c r="AK223" s="1142"/>
      <c r="AL223" s="1142"/>
      <c r="AM223" s="1142"/>
      <c r="AN223" s="1143"/>
    </row>
    <row r="224" spans="1:40" ht="17.5" x14ac:dyDescent="0.25">
      <c r="A224" s="1232" t="s">
        <v>433</v>
      </c>
      <c r="B224" s="1233"/>
      <c r="C224" s="1233"/>
      <c r="D224" s="1233"/>
      <c r="E224" s="1233"/>
      <c r="F224" s="1233"/>
      <c r="G224" s="1233"/>
      <c r="H224" s="1233"/>
      <c r="I224" s="1234" t="s">
        <v>540</v>
      </c>
      <c r="J224" s="1235"/>
      <c r="K224" s="1235"/>
      <c r="L224" s="1235"/>
      <c r="M224" s="1235"/>
      <c r="N224" s="1235"/>
      <c r="O224" s="1235"/>
      <c r="P224" s="1235"/>
      <c r="Q224" s="1235"/>
      <c r="R224" s="1235"/>
      <c r="S224" s="1235"/>
      <c r="T224" s="1235"/>
      <c r="U224" s="1235"/>
      <c r="V224" s="1235"/>
      <c r="W224" s="1235"/>
      <c r="X224" s="1235"/>
      <c r="Y224" s="1235"/>
      <c r="Z224" s="1235"/>
      <c r="AA224" s="1235"/>
      <c r="AB224" s="1235"/>
      <c r="AC224" s="1235"/>
      <c r="AD224" s="1235"/>
      <c r="AE224" s="1235"/>
      <c r="AF224" s="1235"/>
      <c r="AG224" s="1235"/>
      <c r="AH224" s="1235"/>
      <c r="AI224" s="1235"/>
      <c r="AJ224" s="1235"/>
      <c r="AK224" s="1235"/>
      <c r="AL224" s="1235"/>
      <c r="AM224" s="1235"/>
      <c r="AN224" s="1236"/>
    </row>
    <row r="225" spans="1:40" ht="20" x14ac:dyDescent="0.4">
      <c r="A225" s="1226" t="s">
        <v>432</v>
      </c>
      <c r="B225" s="1227"/>
      <c r="C225" s="1227"/>
      <c r="D225" s="1227"/>
      <c r="E225" s="1227"/>
      <c r="F225" s="1227"/>
      <c r="G225" s="1227"/>
      <c r="H225" s="1227"/>
      <c r="I225" s="1237"/>
      <c r="J225" s="1237"/>
      <c r="K225" s="1237"/>
      <c r="L225" s="1237"/>
      <c r="M225" s="1237"/>
      <c r="N225" s="1237"/>
      <c r="O225" s="1237"/>
      <c r="P225" s="1237"/>
      <c r="Q225" s="1237"/>
      <c r="R225" s="1237"/>
      <c r="S225" s="1237"/>
      <c r="T225" s="1237"/>
      <c r="U225" s="1237"/>
      <c r="V225" s="1237"/>
      <c r="W225" s="1237"/>
      <c r="X225" s="1237"/>
      <c r="Y225" s="1237"/>
      <c r="Z225" s="1237"/>
      <c r="AA225" s="1237"/>
      <c r="AB225" s="1237"/>
      <c r="AC225" s="1237"/>
      <c r="AD225" s="1237"/>
      <c r="AE225" s="1238" t="s">
        <v>429</v>
      </c>
      <c r="AF225" s="1239"/>
      <c r="AG225" s="1239"/>
      <c r="AH225" s="1240"/>
      <c r="AI225" s="484"/>
      <c r="AJ225" s="1241" t="s">
        <v>431</v>
      </c>
      <c r="AK225" s="1242"/>
      <c r="AL225" s="1243"/>
      <c r="AM225" s="1244"/>
      <c r="AN225" s="1245"/>
    </row>
    <row r="226" spans="1:40" ht="20" x14ac:dyDescent="0.4">
      <c r="A226" s="1226" t="s">
        <v>430</v>
      </c>
      <c r="B226" s="1227"/>
      <c r="C226" s="1227"/>
      <c r="D226" s="1227"/>
      <c r="E226" s="1227"/>
      <c r="F226" s="1227"/>
      <c r="G226" s="1227"/>
      <c r="H226" s="1227"/>
      <c r="I226" s="1237"/>
      <c r="J226" s="1237"/>
      <c r="K226" s="1237"/>
      <c r="L226" s="1237"/>
      <c r="M226" s="1237"/>
      <c r="N226" s="1237"/>
      <c r="O226" s="1237"/>
      <c r="P226" s="1237"/>
      <c r="Q226" s="1237"/>
      <c r="R226" s="1237"/>
      <c r="S226" s="1237"/>
      <c r="T226" s="1237"/>
      <c r="U226" s="1237"/>
      <c r="V226" s="1237"/>
      <c r="W226" s="1237"/>
      <c r="X226" s="1237"/>
      <c r="Y226" s="1237"/>
      <c r="Z226" s="1237"/>
      <c r="AA226" s="1237"/>
      <c r="AB226" s="1237"/>
      <c r="AC226" s="1237"/>
      <c r="AD226" s="1237"/>
      <c r="AE226" s="1238" t="s">
        <v>429</v>
      </c>
      <c r="AF226" s="1239"/>
      <c r="AG226" s="1239"/>
      <c r="AH226" s="1240"/>
      <c r="AI226" s="484"/>
      <c r="AJ226" s="1238" t="s">
        <v>428</v>
      </c>
      <c r="AK226" s="1239"/>
      <c r="AL226" s="1240"/>
      <c r="AM226" s="1244"/>
      <c r="AN226" s="1245"/>
    </row>
    <row r="227" spans="1:40" ht="16" thickBot="1" x14ac:dyDescent="0.3">
      <c r="A227" s="483"/>
      <c r="B227" s="482"/>
      <c r="C227" s="482"/>
      <c r="D227" s="482"/>
      <c r="E227" s="482"/>
      <c r="F227" s="482"/>
      <c r="G227" s="482"/>
      <c r="H227" s="482"/>
      <c r="I227" s="482"/>
      <c r="J227" s="482"/>
      <c r="K227" s="482"/>
      <c r="L227" s="482"/>
      <c r="M227" s="482"/>
      <c r="N227" s="482"/>
      <c r="O227" s="482"/>
      <c r="P227" s="482"/>
      <c r="Q227" s="482"/>
      <c r="R227" s="482"/>
      <c r="S227" s="482"/>
      <c r="T227" s="482"/>
      <c r="U227" s="482"/>
      <c r="V227" s="482"/>
      <c r="W227" s="482"/>
      <c r="X227" s="482"/>
      <c r="Y227" s="482"/>
      <c r="Z227" s="482"/>
      <c r="AA227" s="482"/>
      <c r="AB227" s="482"/>
      <c r="AC227" s="482"/>
      <c r="AD227" s="482"/>
      <c r="AE227" s="482"/>
      <c r="AF227" s="482"/>
      <c r="AG227" s="482"/>
      <c r="AH227" s="482"/>
      <c r="AI227" s="481"/>
      <c r="AJ227" s="481"/>
      <c r="AK227" s="481"/>
      <c r="AL227" s="481"/>
      <c r="AM227" s="480"/>
      <c r="AN227" s="479"/>
    </row>
    <row r="228" spans="1:40" ht="42" customHeight="1" thickBot="1" x14ac:dyDescent="0.3">
      <c r="A228" s="1246" t="s">
        <v>743</v>
      </c>
      <c r="B228" s="1247"/>
      <c r="C228" s="1247"/>
      <c r="D228" s="1247"/>
      <c r="E228" s="1247"/>
      <c r="F228" s="1247"/>
      <c r="G228" s="1247"/>
      <c r="H228" s="1248" t="s">
        <v>92</v>
      </c>
      <c r="I228" s="1249"/>
      <c r="J228" s="1249"/>
      <c r="K228" s="1249"/>
      <c r="L228" s="1249"/>
      <c r="M228" s="1249"/>
      <c r="N228" s="1249"/>
      <c r="O228" s="1249"/>
      <c r="P228" s="1249"/>
      <c r="Q228" s="1249"/>
      <c r="R228" s="1249"/>
      <c r="S228" s="1249"/>
      <c r="T228" s="1250"/>
      <c r="U228" s="1247" t="s">
        <v>20</v>
      </c>
      <c r="V228" s="1247"/>
      <c r="W228" s="1247"/>
      <c r="X228" s="1247"/>
      <c r="Y228" s="1247"/>
      <c r="Z228" s="1247"/>
      <c r="AA228" s="1247"/>
      <c r="AB228" s="1247"/>
      <c r="AC228" s="1247"/>
      <c r="AD228" s="1247"/>
      <c r="AE228" s="1196" t="s">
        <v>742</v>
      </c>
      <c r="AF228" s="1197"/>
      <c r="AG228" s="1198"/>
      <c r="AH228" s="1198"/>
      <c r="AI228" s="1199"/>
      <c r="AJ228" s="478" t="s">
        <v>427</v>
      </c>
      <c r="AK228" s="477" t="s">
        <v>507</v>
      </c>
      <c r="AL228" s="476" t="s">
        <v>426</v>
      </c>
      <c r="AM228" s="1200" t="s">
        <v>425</v>
      </c>
      <c r="AN228" s="1201"/>
    </row>
    <row r="229" spans="1:40" ht="13" x14ac:dyDescent="0.3">
      <c r="A229" s="1144"/>
      <c r="B229" s="1145"/>
      <c r="C229" s="1145"/>
      <c r="D229" s="1145"/>
      <c r="E229" s="1145"/>
      <c r="F229" s="1145"/>
      <c r="G229" s="1145"/>
      <c r="H229" s="1145"/>
      <c r="I229" s="1145"/>
      <c r="J229" s="1145"/>
      <c r="K229" s="1145"/>
      <c r="L229" s="1145"/>
      <c r="M229" s="1145"/>
      <c r="N229" s="1145"/>
      <c r="O229" s="1145"/>
      <c r="P229" s="1145"/>
      <c r="Q229" s="1145"/>
      <c r="R229" s="1145"/>
      <c r="S229" s="1145"/>
      <c r="T229" s="1145"/>
      <c r="U229" s="1145"/>
      <c r="V229" s="1145"/>
      <c r="W229" s="1145"/>
      <c r="X229" s="1145"/>
      <c r="Y229" s="1145"/>
      <c r="Z229" s="1145"/>
      <c r="AA229" s="1145"/>
      <c r="AB229" s="1145"/>
      <c r="AC229" s="1145"/>
      <c r="AD229" s="1145"/>
      <c r="AE229" s="1145"/>
      <c r="AF229" s="1146"/>
      <c r="AG229" s="1153" t="s">
        <v>424</v>
      </c>
      <c r="AH229" s="1154"/>
      <c r="AI229" s="1157" t="s">
        <v>423</v>
      </c>
      <c r="AJ229" s="1159" t="s">
        <v>422</v>
      </c>
      <c r="AK229" s="1161"/>
      <c r="AL229" s="1161"/>
      <c r="AM229" s="1157" t="s">
        <v>421</v>
      </c>
      <c r="AN229" s="1162" t="s">
        <v>420</v>
      </c>
    </row>
    <row r="230" spans="1:40" ht="13.5" thickBot="1" x14ac:dyDescent="0.35">
      <c r="A230" s="1147"/>
      <c r="B230" s="1148"/>
      <c r="C230" s="1148"/>
      <c r="D230" s="1148"/>
      <c r="E230" s="1148"/>
      <c r="F230" s="1148"/>
      <c r="G230" s="1148"/>
      <c r="H230" s="1148"/>
      <c r="I230" s="1148"/>
      <c r="J230" s="1148"/>
      <c r="K230" s="1148"/>
      <c r="L230" s="1148"/>
      <c r="M230" s="1148"/>
      <c r="N230" s="1148"/>
      <c r="O230" s="1148"/>
      <c r="P230" s="1148"/>
      <c r="Q230" s="1148"/>
      <c r="R230" s="1148"/>
      <c r="S230" s="1148"/>
      <c r="T230" s="1148"/>
      <c r="U230" s="1148"/>
      <c r="V230" s="1148"/>
      <c r="W230" s="1148"/>
      <c r="X230" s="1148"/>
      <c r="Y230" s="1148"/>
      <c r="Z230" s="1148"/>
      <c r="AA230" s="1148"/>
      <c r="AB230" s="1148"/>
      <c r="AC230" s="1148"/>
      <c r="AD230" s="1148"/>
      <c r="AE230" s="1148"/>
      <c r="AF230" s="1149"/>
      <c r="AG230" s="1155"/>
      <c r="AH230" s="1156"/>
      <c r="AI230" s="1158"/>
      <c r="AJ230" s="475" t="s">
        <v>419</v>
      </c>
      <c r="AK230" s="475" t="s">
        <v>418</v>
      </c>
      <c r="AL230" s="475" t="s">
        <v>417</v>
      </c>
      <c r="AM230" s="1158"/>
      <c r="AN230" s="1163"/>
    </row>
    <row r="231" spans="1:40" ht="15.5" x14ac:dyDescent="0.35">
      <c r="A231" s="1147"/>
      <c r="B231" s="1148"/>
      <c r="C231" s="1148"/>
      <c r="D231" s="1148"/>
      <c r="E231" s="1148"/>
      <c r="F231" s="1148"/>
      <c r="G231" s="1148"/>
      <c r="H231" s="1148"/>
      <c r="I231" s="1148"/>
      <c r="J231" s="1148"/>
      <c r="K231" s="1148"/>
      <c r="L231" s="1148"/>
      <c r="M231" s="1148"/>
      <c r="N231" s="1148"/>
      <c r="O231" s="1148"/>
      <c r="P231" s="1148"/>
      <c r="Q231" s="1148"/>
      <c r="R231" s="1148"/>
      <c r="S231" s="1148"/>
      <c r="T231" s="1148"/>
      <c r="U231" s="1148"/>
      <c r="V231" s="1148"/>
      <c r="W231" s="1148"/>
      <c r="X231" s="1148"/>
      <c r="Y231" s="1148"/>
      <c r="Z231" s="1148"/>
      <c r="AA231" s="1148"/>
      <c r="AB231" s="1148"/>
      <c r="AC231" s="1148"/>
      <c r="AD231" s="1148"/>
      <c r="AE231" s="1148"/>
      <c r="AF231" s="1149"/>
      <c r="AG231" s="1164"/>
      <c r="AH231" s="1165"/>
      <c r="AI231" s="469" t="s">
        <v>544</v>
      </c>
      <c r="AJ231" s="467"/>
      <c r="AK231" s="466"/>
      <c r="AL231" s="466"/>
      <c r="AM231" s="470"/>
      <c r="AN231" s="465"/>
    </row>
    <row r="232" spans="1:40" ht="15.5" x14ac:dyDescent="0.35">
      <c r="A232" s="1147"/>
      <c r="B232" s="1148"/>
      <c r="C232" s="1148"/>
      <c r="D232" s="1148"/>
      <c r="E232" s="1148"/>
      <c r="F232" s="1148"/>
      <c r="G232" s="1148"/>
      <c r="H232" s="1148"/>
      <c r="I232" s="1148"/>
      <c r="J232" s="1148"/>
      <c r="K232" s="1148"/>
      <c r="L232" s="1148"/>
      <c r="M232" s="1148"/>
      <c r="N232" s="1148"/>
      <c r="O232" s="1148"/>
      <c r="P232" s="1148"/>
      <c r="Q232" s="1148"/>
      <c r="R232" s="1148"/>
      <c r="S232" s="1148"/>
      <c r="T232" s="1148"/>
      <c r="U232" s="1148"/>
      <c r="V232" s="1148"/>
      <c r="W232" s="1148"/>
      <c r="X232" s="1148"/>
      <c r="Y232" s="1148"/>
      <c r="Z232" s="1148"/>
      <c r="AA232" s="1148"/>
      <c r="AB232" s="1148"/>
      <c r="AC232" s="1148"/>
      <c r="AD232" s="1148"/>
      <c r="AE232" s="1148"/>
      <c r="AF232" s="1149"/>
      <c r="AG232" s="1166"/>
      <c r="AH232" s="1167"/>
      <c r="AI232" s="469"/>
      <c r="AJ232" s="467"/>
      <c r="AK232" s="466"/>
      <c r="AL232" s="466"/>
      <c r="AM232" s="470"/>
      <c r="AN232" s="465">
        <f t="shared" ref="AN232" si="13">AK232</f>
        <v>0</v>
      </c>
    </row>
    <row r="233" spans="1:40" ht="15.5" x14ac:dyDescent="0.35">
      <c r="A233" s="1147"/>
      <c r="B233" s="1148"/>
      <c r="C233" s="1148"/>
      <c r="D233" s="1148"/>
      <c r="E233" s="1148"/>
      <c r="F233" s="1148"/>
      <c r="G233" s="1148"/>
      <c r="H233" s="1148"/>
      <c r="I233" s="1148"/>
      <c r="J233" s="1148"/>
      <c r="K233" s="1148"/>
      <c r="L233" s="1148"/>
      <c r="M233" s="1148"/>
      <c r="N233" s="1148"/>
      <c r="O233" s="1148"/>
      <c r="P233" s="1148"/>
      <c r="Q233" s="1148"/>
      <c r="R233" s="1148"/>
      <c r="S233" s="1148"/>
      <c r="T233" s="1148"/>
      <c r="U233" s="1148"/>
      <c r="V233" s="1148"/>
      <c r="W233" s="1148"/>
      <c r="X233" s="1148"/>
      <c r="Y233" s="1148"/>
      <c r="Z233" s="1148"/>
      <c r="AA233" s="1148"/>
      <c r="AB233" s="1148"/>
      <c r="AC233" s="1148"/>
      <c r="AD233" s="1148"/>
      <c r="AE233" s="1148"/>
      <c r="AF233" s="1149"/>
      <c r="AG233" s="1166"/>
      <c r="AH233" s="1167"/>
      <c r="AI233" s="468" t="s">
        <v>563</v>
      </c>
      <c r="AJ233" s="467"/>
      <c r="AK233" s="466"/>
      <c r="AL233" s="466"/>
      <c r="AM233" s="470">
        <v>1</v>
      </c>
      <c r="AN233" s="465">
        <f>AM233</f>
        <v>1</v>
      </c>
    </row>
    <row r="234" spans="1:40" ht="15.5" x14ac:dyDescent="0.35">
      <c r="A234" s="1147"/>
      <c r="B234" s="1148"/>
      <c r="C234" s="1148"/>
      <c r="D234" s="1148"/>
      <c r="E234" s="1148"/>
      <c r="F234" s="1148"/>
      <c r="G234" s="1148"/>
      <c r="H234" s="1148"/>
      <c r="I234" s="1148"/>
      <c r="J234" s="1148"/>
      <c r="K234" s="1148"/>
      <c r="L234" s="1148"/>
      <c r="M234" s="1148"/>
      <c r="N234" s="1148"/>
      <c r="O234" s="1148"/>
      <c r="P234" s="1148"/>
      <c r="Q234" s="1148"/>
      <c r="R234" s="1148"/>
      <c r="S234" s="1148"/>
      <c r="T234" s="1148"/>
      <c r="U234" s="1148"/>
      <c r="V234" s="1148"/>
      <c r="W234" s="1148"/>
      <c r="X234" s="1148"/>
      <c r="Y234" s="1148"/>
      <c r="Z234" s="1148"/>
      <c r="AA234" s="1148"/>
      <c r="AB234" s="1148"/>
      <c r="AC234" s="1148"/>
      <c r="AD234" s="1148"/>
      <c r="AE234" s="1148"/>
      <c r="AF234" s="1149"/>
      <c r="AG234" s="1166"/>
      <c r="AH234" s="1167"/>
      <c r="AI234" s="468" t="s">
        <v>564</v>
      </c>
      <c r="AJ234" s="467"/>
      <c r="AK234" s="466"/>
      <c r="AL234" s="466"/>
      <c r="AM234" s="470">
        <v>1</v>
      </c>
      <c r="AN234" s="465">
        <f>AM234</f>
        <v>1</v>
      </c>
    </row>
    <row r="235" spans="1:40" ht="15.5" x14ac:dyDescent="0.35">
      <c r="A235" s="1147"/>
      <c r="B235" s="1148"/>
      <c r="C235" s="1148"/>
      <c r="D235" s="1148"/>
      <c r="E235" s="1148"/>
      <c r="F235" s="1148"/>
      <c r="G235" s="1148"/>
      <c r="H235" s="1148"/>
      <c r="I235" s="1148"/>
      <c r="J235" s="1148"/>
      <c r="K235" s="1148"/>
      <c r="L235" s="1148"/>
      <c r="M235" s="1148"/>
      <c r="N235" s="1148"/>
      <c r="O235" s="1148"/>
      <c r="P235" s="1148"/>
      <c r="Q235" s="1148"/>
      <c r="R235" s="1148"/>
      <c r="S235" s="1148"/>
      <c r="T235" s="1148"/>
      <c r="U235" s="1148"/>
      <c r="V235" s="1148"/>
      <c r="W235" s="1148"/>
      <c r="X235" s="1148"/>
      <c r="Y235" s="1148"/>
      <c r="Z235" s="1148"/>
      <c r="AA235" s="1148"/>
      <c r="AB235" s="1148"/>
      <c r="AC235" s="1148"/>
      <c r="AD235" s="1148"/>
      <c r="AE235" s="1148"/>
      <c r="AF235" s="1149"/>
      <c r="AG235" s="1166"/>
      <c r="AH235" s="1167"/>
      <c r="AI235" s="468" t="s">
        <v>565</v>
      </c>
      <c r="AJ235" s="467"/>
      <c r="AK235" s="466"/>
      <c r="AL235" s="466"/>
      <c r="AM235" s="470">
        <v>1</v>
      </c>
      <c r="AN235" s="465">
        <f t="shared" ref="AN235:AN237" si="14">AM235</f>
        <v>1</v>
      </c>
    </row>
    <row r="236" spans="1:40" ht="15.5" x14ac:dyDescent="0.35">
      <c r="A236" s="1147"/>
      <c r="B236" s="1148"/>
      <c r="C236" s="1148"/>
      <c r="D236" s="1148"/>
      <c r="E236" s="1148"/>
      <c r="F236" s="1148"/>
      <c r="G236" s="1148"/>
      <c r="H236" s="1148"/>
      <c r="I236" s="1148"/>
      <c r="J236" s="1148"/>
      <c r="K236" s="1148"/>
      <c r="L236" s="1148"/>
      <c r="M236" s="1148"/>
      <c r="N236" s="1148"/>
      <c r="O236" s="1148"/>
      <c r="P236" s="1148"/>
      <c r="Q236" s="1148"/>
      <c r="R236" s="1148"/>
      <c r="S236" s="1148"/>
      <c r="T236" s="1148"/>
      <c r="U236" s="1148"/>
      <c r="V236" s="1148"/>
      <c r="W236" s="1148"/>
      <c r="X236" s="1148"/>
      <c r="Y236" s="1148"/>
      <c r="Z236" s="1148"/>
      <c r="AA236" s="1148"/>
      <c r="AB236" s="1148"/>
      <c r="AC236" s="1148"/>
      <c r="AD236" s="1148"/>
      <c r="AE236" s="1148"/>
      <c r="AF236" s="1149"/>
      <c r="AG236" s="1166"/>
      <c r="AH236" s="1167"/>
      <c r="AI236" s="468" t="s">
        <v>566</v>
      </c>
      <c r="AJ236" s="467"/>
      <c r="AK236" s="466"/>
      <c r="AL236" s="466"/>
      <c r="AM236" s="470">
        <v>1</v>
      </c>
      <c r="AN236" s="465">
        <f t="shared" si="14"/>
        <v>1</v>
      </c>
    </row>
    <row r="237" spans="1:40" ht="15.5" x14ac:dyDescent="0.35">
      <c r="A237" s="1147"/>
      <c r="B237" s="1148"/>
      <c r="C237" s="1148"/>
      <c r="D237" s="1148"/>
      <c r="E237" s="1148"/>
      <c r="F237" s="1148"/>
      <c r="G237" s="1148"/>
      <c r="H237" s="1148"/>
      <c r="I237" s="1148"/>
      <c r="J237" s="1148"/>
      <c r="K237" s="1148"/>
      <c r="L237" s="1148"/>
      <c r="M237" s="1148"/>
      <c r="N237" s="1148"/>
      <c r="O237" s="1148"/>
      <c r="P237" s="1148"/>
      <c r="Q237" s="1148"/>
      <c r="R237" s="1148"/>
      <c r="S237" s="1148"/>
      <c r="T237" s="1148"/>
      <c r="U237" s="1148"/>
      <c r="V237" s="1148"/>
      <c r="W237" s="1148"/>
      <c r="X237" s="1148"/>
      <c r="Y237" s="1148"/>
      <c r="Z237" s="1148"/>
      <c r="AA237" s="1148"/>
      <c r="AB237" s="1148"/>
      <c r="AC237" s="1148"/>
      <c r="AD237" s="1148"/>
      <c r="AE237" s="1148"/>
      <c r="AF237" s="1149"/>
      <c r="AG237" s="1166"/>
      <c r="AH237" s="1167"/>
      <c r="AI237" s="468" t="s">
        <v>729</v>
      </c>
      <c r="AJ237" s="467"/>
      <c r="AK237" s="466"/>
      <c r="AL237" s="466"/>
      <c r="AM237" s="470">
        <v>1</v>
      </c>
      <c r="AN237" s="465">
        <f t="shared" si="14"/>
        <v>1</v>
      </c>
    </row>
    <row r="238" spans="1:40" ht="15.5" x14ac:dyDescent="0.35">
      <c r="A238" s="1147"/>
      <c r="B238" s="1148"/>
      <c r="C238" s="1148"/>
      <c r="D238" s="1148"/>
      <c r="E238" s="1148"/>
      <c r="F238" s="1148"/>
      <c r="G238" s="1148"/>
      <c r="H238" s="1148"/>
      <c r="I238" s="1148"/>
      <c r="J238" s="1148"/>
      <c r="K238" s="1148"/>
      <c r="L238" s="1148"/>
      <c r="M238" s="1148"/>
      <c r="N238" s="1148"/>
      <c r="O238" s="1148"/>
      <c r="P238" s="1148"/>
      <c r="Q238" s="1148"/>
      <c r="R238" s="1148"/>
      <c r="S238" s="1148"/>
      <c r="T238" s="1148"/>
      <c r="U238" s="1148"/>
      <c r="V238" s="1148"/>
      <c r="W238" s="1148"/>
      <c r="X238" s="1148"/>
      <c r="Y238" s="1148"/>
      <c r="Z238" s="1148"/>
      <c r="AA238" s="1148"/>
      <c r="AB238" s="1148"/>
      <c r="AC238" s="1148"/>
      <c r="AD238" s="1148"/>
      <c r="AE238" s="1148"/>
      <c r="AF238" s="1149"/>
      <c r="AG238" s="1166"/>
      <c r="AH238" s="1167"/>
      <c r="AI238" s="469"/>
      <c r="AJ238" s="467"/>
      <c r="AK238" s="466"/>
      <c r="AL238" s="466"/>
      <c r="AM238" s="470"/>
      <c r="AN238" s="465"/>
    </row>
    <row r="239" spans="1:40" ht="15.5" x14ac:dyDescent="0.35">
      <c r="A239" s="1147"/>
      <c r="B239" s="1148"/>
      <c r="C239" s="1148"/>
      <c r="D239" s="1148"/>
      <c r="E239" s="1148"/>
      <c r="F239" s="1148"/>
      <c r="G239" s="1148"/>
      <c r="H239" s="1148"/>
      <c r="I239" s="1148"/>
      <c r="J239" s="1148"/>
      <c r="K239" s="1148"/>
      <c r="L239" s="1148"/>
      <c r="M239" s="1148"/>
      <c r="N239" s="1148"/>
      <c r="O239" s="1148"/>
      <c r="P239" s="1148"/>
      <c r="Q239" s="1148"/>
      <c r="R239" s="1148"/>
      <c r="S239" s="1148"/>
      <c r="T239" s="1148"/>
      <c r="U239" s="1148"/>
      <c r="V239" s="1148"/>
      <c r="W239" s="1148"/>
      <c r="X239" s="1148"/>
      <c r="Y239" s="1148"/>
      <c r="Z239" s="1148"/>
      <c r="AA239" s="1148"/>
      <c r="AB239" s="1148"/>
      <c r="AC239" s="1148"/>
      <c r="AD239" s="1148"/>
      <c r="AE239" s="1148"/>
      <c r="AF239" s="1149"/>
      <c r="AG239" s="1166"/>
      <c r="AH239" s="1167"/>
      <c r="AI239" s="469" t="s">
        <v>558</v>
      </c>
      <c r="AJ239" s="467"/>
      <c r="AK239" s="466"/>
      <c r="AL239" s="466"/>
      <c r="AM239" s="470"/>
      <c r="AN239" s="465">
        <f t="shared" ref="AN239:AN241" si="15">AM239</f>
        <v>0</v>
      </c>
    </row>
    <row r="240" spans="1:40" ht="15.5" x14ac:dyDescent="0.35">
      <c r="A240" s="1147"/>
      <c r="B240" s="1148"/>
      <c r="C240" s="1148"/>
      <c r="D240" s="1148"/>
      <c r="E240" s="1148"/>
      <c r="F240" s="1148"/>
      <c r="G240" s="1148"/>
      <c r="H240" s="1148"/>
      <c r="I240" s="1148"/>
      <c r="J240" s="1148"/>
      <c r="K240" s="1148"/>
      <c r="L240" s="1148"/>
      <c r="M240" s="1148"/>
      <c r="N240" s="1148"/>
      <c r="O240" s="1148"/>
      <c r="P240" s="1148"/>
      <c r="Q240" s="1148"/>
      <c r="R240" s="1148"/>
      <c r="S240" s="1148"/>
      <c r="T240" s="1148"/>
      <c r="U240" s="1148"/>
      <c r="V240" s="1148"/>
      <c r="W240" s="1148"/>
      <c r="X240" s="1148"/>
      <c r="Y240" s="1148"/>
      <c r="Z240" s="1148"/>
      <c r="AA240" s="1148"/>
      <c r="AB240" s="1148"/>
      <c r="AC240" s="1148"/>
      <c r="AD240" s="1148"/>
      <c r="AE240" s="1148"/>
      <c r="AF240" s="1149"/>
      <c r="AG240" s="1166"/>
      <c r="AH240" s="1167"/>
      <c r="AI240" s="468" t="s">
        <v>567</v>
      </c>
      <c r="AJ240" s="467"/>
      <c r="AK240" s="466"/>
      <c r="AL240" s="466"/>
      <c r="AM240" s="470">
        <v>1</v>
      </c>
      <c r="AN240" s="465">
        <f t="shared" si="15"/>
        <v>1</v>
      </c>
    </row>
    <row r="241" spans="1:40" ht="15.5" x14ac:dyDescent="0.35">
      <c r="A241" s="1147"/>
      <c r="B241" s="1148"/>
      <c r="C241" s="1148"/>
      <c r="D241" s="1148"/>
      <c r="E241" s="1148"/>
      <c r="F241" s="1148"/>
      <c r="G241" s="1148"/>
      <c r="H241" s="1148"/>
      <c r="I241" s="1148"/>
      <c r="J241" s="1148"/>
      <c r="K241" s="1148"/>
      <c r="L241" s="1148"/>
      <c r="M241" s="1148"/>
      <c r="N241" s="1148"/>
      <c r="O241" s="1148"/>
      <c r="P241" s="1148"/>
      <c r="Q241" s="1148"/>
      <c r="R241" s="1148"/>
      <c r="S241" s="1148"/>
      <c r="T241" s="1148"/>
      <c r="U241" s="1148"/>
      <c r="V241" s="1148"/>
      <c r="W241" s="1148"/>
      <c r="X241" s="1148"/>
      <c r="Y241" s="1148"/>
      <c r="Z241" s="1148"/>
      <c r="AA241" s="1148"/>
      <c r="AB241" s="1148"/>
      <c r="AC241" s="1148"/>
      <c r="AD241" s="1148"/>
      <c r="AE241" s="1148"/>
      <c r="AF241" s="1149"/>
      <c r="AG241" s="545"/>
      <c r="AH241" s="546"/>
      <c r="AI241" s="468" t="s">
        <v>568</v>
      </c>
      <c r="AJ241" s="467"/>
      <c r="AK241" s="466"/>
      <c r="AL241" s="466"/>
      <c r="AM241" s="470">
        <v>1</v>
      </c>
      <c r="AN241" s="465">
        <f t="shared" si="15"/>
        <v>1</v>
      </c>
    </row>
    <row r="242" spans="1:40" ht="15.5" x14ac:dyDescent="0.35">
      <c r="A242" s="1147"/>
      <c r="B242" s="1148"/>
      <c r="C242" s="1148"/>
      <c r="D242" s="1148"/>
      <c r="E242" s="1148"/>
      <c r="F242" s="1148"/>
      <c r="G242" s="1148"/>
      <c r="H242" s="1148"/>
      <c r="I242" s="1148"/>
      <c r="J242" s="1148"/>
      <c r="K242" s="1148"/>
      <c r="L242" s="1148"/>
      <c r="M242" s="1148"/>
      <c r="N242" s="1148"/>
      <c r="O242" s="1148"/>
      <c r="P242" s="1148"/>
      <c r="Q242" s="1148"/>
      <c r="R242" s="1148"/>
      <c r="S242" s="1148"/>
      <c r="T242" s="1148"/>
      <c r="U242" s="1148"/>
      <c r="V242" s="1148"/>
      <c r="W242" s="1148"/>
      <c r="X242" s="1148"/>
      <c r="Y242" s="1148"/>
      <c r="Z242" s="1148"/>
      <c r="AA242" s="1148"/>
      <c r="AB242" s="1148"/>
      <c r="AC242" s="1148"/>
      <c r="AD242" s="1148"/>
      <c r="AE242" s="1148"/>
      <c r="AF242" s="1149"/>
      <c r="AG242" s="545"/>
      <c r="AH242" s="546"/>
      <c r="AI242" s="468"/>
      <c r="AJ242" s="467"/>
      <c r="AK242" s="466"/>
      <c r="AL242" s="466"/>
      <c r="AM242" s="470"/>
      <c r="AN242" s="465"/>
    </row>
    <row r="243" spans="1:40" ht="15.5" x14ac:dyDescent="0.35">
      <c r="A243" s="1147"/>
      <c r="B243" s="1148"/>
      <c r="C243" s="1148"/>
      <c r="D243" s="1148"/>
      <c r="E243" s="1148"/>
      <c r="F243" s="1148"/>
      <c r="G243" s="1148"/>
      <c r="H243" s="1148"/>
      <c r="I243" s="1148"/>
      <c r="J243" s="1148"/>
      <c r="K243" s="1148"/>
      <c r="L243" s="1148"/>
      <c r="M243" s="1148"/>
      <c r="N243" s="1148"/>
      <c r="O243" s="1148"/>
      <c r="P243" s="1148"/>
      <c r="Q243" s="1148"/>
      <c r="R243" s="1148"/>
      <c r="S243" s="1148"/>
      <c r="T243" s="1148"/>
      <c r="U243" s="1148"/>
      <c r="V243" s="1148"/>
      <c r="W243" s="1148"/>
      <c r="X243" s="1148"/>
      <c r="Y243" s="1148"/>
      <c r="Z243" s="1148"/>
      <c r="AA243" s="1148"/>
      <c r="AB243" s="1148"/>
      <c r="AC243" s="1148"/>
      <c r="AD243" s="1148"/>
      <c r="AE243" s="1148"/>
      <c r="AF243" s="1149"/>
      <c r="AG243" s="1166"/>
      <c r="AH243" s="1167"/>
      <c r="AI243" s="468"/>
      <c r="AJ243" s="467"/>
      <c r="AK243" s="466"/>
      <c r="AL243" s="466"/>
      <c r="AM243" s="470"/>
      <c r="AN243" s="465"/>
    </row>
    <row r="244" spans="1:40" ht="15.5" x14ac:dyDescent="0.35">
      <c r="A244" s="1147"/>
      <c r="B244" s="1148"/>
      <c r="C244" s="1148"/>
      <c r="D244" s="1148"/>
      <c r="E244" s="1148"/>
      <c r="F244" s="1148"/>
      <c r="G244" s="1148"/>
      <c r="H244" s="1148"/>
      <c r="I244" s="1148"/>
      <c r="J244" s="1148"/>
      <c r="K244" s="1148"/>
      <c r="L244" s="1148"/>
      <c r="M244" s="1148"/>
      <c r="N244" s="1148"/>
      <c r="O244" s="1148"/>
      <c r="P244" s="1148"/>
      <c r="Q244" s="1148"/>
      <c r="R244" s="1148"/>
      <c r="S244" s="1148"/>
      <c r="T244" s="1148"/>
      <c r="U244" s="1148"/>
      <c r="V244" s="1148"/>
      <c r="W244" s="1148"/>
      <c r="X244" s="1148"/>
      <c r="Y244" s="1148"/>
      <c r="Z244" s="1148"/>
      <c r="AA244" s="1148"/>
      <c r="AB244" s="1148"/>
      <c r="AC244" s="1148"/>
      <c r="AD244" s="1148"/>
      <c r="AE244" s="1148"/>
      <c r="AF244" s="1149"/>
      <c r="AG244" s="1166"/>
      <c r="AH244" s="1167"/>
      <c r="AI244" s="468"/>
      <c r="AJ244" s="467"/>
      <c r="AK244" s="467"/>
      <c r="AL244" s="466"/>
      <c r="AM244" s="470"/>
      <c r="AN244" s="465"/>
    </row>
    <row r="245" spans="1:40" ht="15.5" x14ac:dyDescent="0.35">
      <c r="A245" s="1147"/>
      <c r="B245" s="1148"/>
      <c r="C245" s="1148"/>
      <c r="D245" s="1148"/>
      <c r="E245" s="1148"/>
      <c r="F245" s="1148"/>
      <c r="G245" s="1148"/>
      <c r="H245" s="1148"/>
      <c r="I245" s="1148"/>
      <c r="J245" s="1148"/>
      <c r="K245" s="1148"/>
      <c r="L245" s="1148"/>
      <c r="M245" s="1148"/>
      <c r="N245" s="1148"/>
      <c r="O245" s="1148"/>
      <c r="P245" s="1148"/>
      <c r="Q245" s="1148"/>
      <c r="R245" s="1148"/>
      <c r="S245" s="1148"/>
      <c r="T245" s="1148"/>
      <c r="U245" s="1148"/>
      <c r="V245" s="1148"/>
      <c r="W245" s="1148"/>
      <c r="X245" s="1148"/>
      <c r="Y245" s="1148"/>
      <c r="Z245" s="1148"/>
      <c r="AA245" s="1148"/>
      <c r="AB245" s="1148"/>
      <c r="AC245" s="1148"/>
      <c r="AD245" s="1148"/>
      <c r="AE245" s="1148"/>
      <c r="AF245" s="1149"/>
      <c r="AG245" s="545"/>
      <c r="AH245" s="546"/>
      <c r="AI245" s="468"/>
      <c r="AJ245" s="467"/>
      <c r="AK245" s="467"/>
      <c r="AL245" s="466"/>
      <c r="AM245" s="470"/>
      <c r="AN245" s="465"/>
    </row>
    <row r="246" spans="1:40" ht="15.5" x14ac:dyDescent="0.35">
      <c r="A246" s="1147"/>
      <c r="B246" s="1148"/>
      <c r="C246" s="1148"/>
      <c r="D246" s="1148"/>
      <c r="E246" s="1148"/>
      <c r="F246" s="1148"/>
      <c r="G246" s="1148"/>
      <c r="H246" s="1148"/>
      <c r="I246" s="1148"/>
      <c r="J246" s="1148"/>
      <c r="K246" s="1148"/>
      <c r="L246" s="1148"/>
      <c r="M246" s="1148"/>
      <c r="N246" s="1148"/>
      <c r="O246" s="1148"/>
      <c r="P246" s="1148"/>
      <c r="Q246" s="1148"/>
      <c r="R246" s="1148"/>
      <c r="S246" s="1148"/>
      <c r="T246" s="1148"/>
      <c r="U246" s="1148"/>
      <c r="V246" s="1148"/>
      <c r="W246" s="1148"/>
      <c r="X246" s="1148"/>
      <c r="Y246" s="1148"/>
      <c r="Z246" s="1148"/>
      <c r="AA246" s="1148"/>
      <c r="AB246" s="1148"/>
      <c r="AC246" s="1148"/>
      <c r="AD246" s="1148"/>
      <c r="AE246" s="1148"/>
      <c r="AF246" s="1149"/>
      <c r="AG246" s="545"/>
      <c r="AH246" s="546"/>
      <c r="AI246" s="468"/>
      <c r="AJ246" s="467"/>
      <c r="AK246" s="467"/>
      <c r="AL246" s="466"/>
      <c r="AM246" s="466"/>
      <c r="AN246" s="465"/>
    </row>
    <row r="247" spans="1:40" ht="15.5" x14ac:dyDescent="0.35">
      <c r="A247" s="1147"/>
      <c r="B247" s="1148"/>
      <c r="C247" s="1148"/>
      <c r="D247" s="1148"/>
      <c r="E247" s="1148"/>
      <c r="F247" s="1148"/>
      <c r="G247" s="1148"/>
      <c r="H247" s="1148"/>
      <c r="I247" s="1148"/>
      <c r="J247" s="1148"/>
      <c r="K247" s="1148"/>
      <c r="L247" s="1148"/>
      <c r="M247" s="1148"/>
      <c r="N247" s="1148"/>
      <c r="O247" s="1148"/>
      <c r="P247" s="1148"/>
      <c r="Q247" s="1148"/>
      <c r="R247" s="1148"/>
      <c r="S247" s="1148"/>
      <c r="T247" s="1148"/>
      <c r="U247" s="1148"/>
      <c r="V247" s="1148"/>
      <c r="W247" s="1148"/>
      <c r="X247" s="1148"/>
      <c r="Y247" s="1148"/>
      <c r="Z247" s="1148"/>
      <c r="AA247" s="1148"/>
      <c r="AB247" s="1148"/>
      <c r="AC247" s="1148"/>
      <c r="AD247" s="1148"/>
      <c r="AE247" s="1148"/>
      <c r="AF247" s="1149"/>
      <c r="AG247" s="545"/>
      <c r="AH247" s="546"/>
      <c r="AI247" s="468"/>
      <c r="AJ247" s="467"/>
      <c r="AK247" s="467"/>
      <c r="AL247" s="466"/>
      <c r="AM247" s="466"/>
      <c r="AN247" s="465"/>
    </row>
    <row r="248" spans="1:40" ht="15.5" x14ac:dyDescent="0.35">
      <c r="A248" s="1147"/>
      <c r="B248" s="1148"/>
      <c r="C248" s="1148"/>
      <c r="D248" s="1148"/>
      <c r="E248" s="1148"/>
      <c r="F248" s="1148"/>
      <c r="G248" s="1148"/>
      <c r="H248" s="1148"/>
      <c r="I248" s="1148"/>
      <c r="J248" s="1148"/>
      <c r="K248" s="1148"/>
      <c r="L248" s="1148"/>
      <c r="M248" s="1148"/>
      <c r="N248" s="1148"/>
      <c r="O248" s="1148"/>
      <c r="P248" s="1148"/>
      <c r="Q248" s="1148"/>
      <c r="R248" s="1148"/>
      <c r="S248" s="1148"/>
      <c r="T248" s="1148"/>
      <c r="U248" s="1148"/>
      <c r="V248" s="1148"/>
      <c r="W248" s="1148"/>
      <c r="X248" s="1148"/>
      <c r="Y248" s="1148"/>
      <c r="Z248" s="1148"/>
      <c r="AA248" s="1148"/>
      <c r="AB248" s="1148"/>
      <c r="AC248" s="1148"/>
      <c r="AD248" s="1148"/>
      <c r="AE248" s="1148"/>
      <c r="AF248" s="1149"/>
      <c r="AG248" s="545"/>
      <c r="AH248" s="546"/>
      <c r="AI248" s="468"/>
      <c r="AJ248" s="467"/>
      <c r="AK248" s="467"/>
      <c r="AL248" s="466"/>
      <c r="AM248" s="466"/>
      <c r="AN248" s="465"/>
    </row>
    <row r="249" spans="1:40" ht="15.5" x14ac:dyDescent="0.35">
      <c r="A249" s="1147"/>
      <c r="B249" s="1148"/>
      <c r="C249" s="1148"/>
      <c r="D249" s="1148"/>
      <c r="E249" s="1148"/>
      <c r="F249" s="1148"/>
      <c r="G249" s="1148"/>
      <c r="H249" s="1148"/>
      <c r="I249" s="1148"/>
      <c r="J249" s="1148"/>
      <c r="K249" s="1148"/>
      <c r="L249" s="1148"/>
      <c r="M249" s="1148"/>
      <c r="N249" s="1148"/>
      <c r="O249" s="1148"/>
      <c r="P249" s="1148"/>
      <c r="Q249" s="1148"/>
      <c r="R249" s="1148"/>
      <c r="S249" s="1148"/>
      <c r="T249" s="1148"/>
      <c r="U249" s="1148"/>
      <c r="V249" s="1148"/>
      <c r="W249" s="1148"/>
      <c r="X249" s="1148"/>
      <c r="Y249" s="1148"/>
      <c r="Z249" s="1148"/>
      <c r="AA249" s="1148"/>
      <c r="AB249" s="1148"/>
      <c r="AC249" s="1148"/>
      <c r="AD249" s="1148"/>
      <c r="AE249" s="1148"/>
      <c r="AF249" s="1149"/>
      <c r="AG249" s="545"/>
      <c r="AH249" s="546"/>
      <c r="AI249" s="468"/>
      <c r="AJ249" s="467"/>
      <c r="AK249" s="467"/>
      <c r="AL249" s="466"/>
      <c r="AM249" s="466"/>
      <c r="AN249" s="465"/>
    </row>
    <row r="250" spans="1:40" ht="15.5" x14ac:dyDescent="0.35">
      <c r="A250" s="1147"/>
      <c r="B250" s="1148"/>
      <c r="C250" s="1148"/>
      <c r="D250" s="1148"/>
      <c r="E250" s="1148"/>
      <c r="F250" s="1148"/>
      <c r="G250" s="1148"/>
      <c r="H250" s="1148"/>
      <c r="I250" s="1148"/>
      <c r="J250" s="1148"/>
      <c r="K250" s="1148"/>
      <c r="L250" s="1148"/>
      <c r="M250" s="1148"/>
      <c r="N250" s="1148"/>
      <c r="O250" s="1148"/>
      <c r="P250" s="1148"/>
      <c r="Q250" s="1148"/>
      <c r="R250" s="1148"/>
      <c r="S250" s="1148"/>
      <c r="T250" s="1148"/>
      <c r="U250" s="1148"/>
      <c r="V250" s="1148"/>
      <c r="W250" s="1148"/>
      <c r="X250" s="1148"/>
      <c r="Y250" s="1148"/>
      <c r="Z250" s="1148"/>
      <c r="AA250" s="1148"/>
      <c r="AB250" s="1148"/>
      <c r="AC250" s="1148"/>
      <c r="AD250" s="1148"/>
      <c r="AE250" s="1148"/>
      <c r="AF250" s="1149"/>
      <c r="AG250" s="545"/>
      <c r="AH250" s="546"/>
      <c r="AI250" s="468"/>
      <c r="AJ250" s="467"/>
      <c r="AK250" s="467"/>
      <c r="AL250" s="466"/>
      <c r="AM250" s="466"/>
      <c r="AN250" s="465"/>
    </row>
    <row r="251" spans="1:40" ht="15.5" x14ac:dyDescent="0.35">
      <c r="A251" s="1147"/>
      <c r="B251" s="1148"/>
      <c r="C251" s="1148"/>
      <c r="D251" s="1148"/>
      <c r="E251" s="1148"/>
      <c r="F251" s="1148"/>
      <c r="G251" s="1148"/>
      <c r="H251" s="1148"/>
      <c r="I251" s="1148"/>
      <c r="J251" s="1148"/>
      <c r="K251" s="1148"/>
      <c r="L251" s="1148"/>
      <c r="M251" s="1148"/>
      <c r="N251" s="1148"/>
      <c r="O251" s="1148"/>
      <c r="P251" s="1148"/>
      <c r="Q251" s="1148"/>
      <c r="R251" s="1148"/>
      <c r="S251" s="1148"/>
      <c r="T251" s="1148"/>
      <c r="U251" s="1148"/>
      <c r="V251" s="1148"/>
      <c r="W251" s="1148"/>
      <c r="X251" s="1148"/>
      <c r="Y251" s="1148"/>
      <c r="Z251" s="1148"/>
      <c r="AA251" s="1148"/>
      <c r="AB251" s="1148"/>
      <c r="AC251" s="1148"/>
      <c r="AD251" s="1148"/>
      <c r="AE251" s="1148"/>
      <c r="AF251" s="1149"/>
      <c r="AG251" s="545"/>
      <c r="AH251" s="546"/>
      <c r="AI251" s="468"/>
      <c r="AJ251" s="467"/>
      <c r="AK251" s="467"/>
      <c r="AL251" s="466"/>
      <c r="AM251" s="466"/>
      <c r="AN251" s="465"/>
    </row>
    <row r="252" spans="1:40" ht="15.5" x14ac:dyDescent="0.35">
      <c r="A252" s="1147"/>
      <c r="B252" s="1148"/>
      <c r="C252" s="1148"/>
      <c r="D252" s="1148"/>
      <c r="E252" s="1148"/>
      <c r="F252" s="1148"/>
      <c r="G252" s="1148"/>
      <c r="H252" s="1148"/>
      <c r="I252" s="1148"/>
      <c r="J252" s="1148"/>
      <c r="K252" s="1148"/>
      <c r="L252" s="1148"/>
      <c r="M252" s="1148"/>
      <c r="N252" s="1148"/>
      <c r="O252" s="1148"/>
      <c r="P252" s="1148"/>
      <c r="Q252" s="1148"/>
      <c r="R252" s="1148"/>
      <c r="S252" s="1148"/>
      <c r="T252" s="1148"/>
      <c r="U252" s="1148"/>
      <c r="V252" s="1148"/>
      <c r="W252" s="1148"/>
      <c r="X252" s="1148"/>
      <c r="Y252" s="1148"/>
      <c r="Z252" s="1148"/>
      <c r="AA252" s="1148"/>
      <c r="AB252" s="1148"/>
      <c r="AC252" s="1148"/>
      <c r="AD252" s="1148"/>
      <c r="AE252" s="1148"/>
      <c r="AF252" s="1149"/>
      <c r="AG252" s="1166"/>
      <c r="AH252" s="1167"/>
      <c r="AI252" s="468"/>
      <c r="AJ252" s="467"/>
      <c r="AK252" s="467"/>
      <c r="AL252" s="466"/>
      <c r="AM252" s="466"/>
      <c r="AN252" s="465"/>
    </row>
    <row r="253" spans="1:40" ht="15.5" x14ac:dyDescent="0.35">
      <c r="A253" s="1147"/>
      <c r="B253" s="1148"/>
      <c r="C253" s="1148"/>
      <c r="D253" s="1148"/>
      <c r="E253" s="1148"/>
      <c r="F253" s="1148"/>
      <c r="G253" s="1148"/>
      <c r="H253" s="1148"/>
      <c r="I253" s="1148"/>
      <c r="J253" s="1148"/>
      <c r="K253" s="1148"/>
      <c r="L253" s="1148"/>
      <c r="M253" s="1148"/>
      <c r="N253" s="1148"/>
      <c r="O253" s="1148"/>
      <c r="P253" s="1148"/>
      <c r="Q253" s="1148"/>
      <c r="R253" s="1148"/>
      <c r="S253" s="1148"/>
      <c r="T253" s="1148"/>
      <c r="U253" s="1148"/>
      <c r="V253" s="1148"/>
      <c r="W253" s="1148"/>
      <c r="X253" s="1148"/>
      <c r="Y253" s="1148"/>
      <c r="Z253" s="1148"/>
      <c r="AA253" s="1148"/>
      <c r="AB253" s="1148"/>
      <c r="AC253" s="1148"/>
      <c r="AD253" s="1148"/>
      <c r="AE253" s="1148"/>
      <c r="AF253" s="1149"/>
      <c r="AG253" s="1166"/>
      <c r="AH253" s="1167"/>
      <c r="AI253" s="468"/>
      <c r="AJ253" s="467"/>
      <c r="AK253" s="467"/>
      <c r="AL253" s="466"/>
      <c r="AM253" s="466"/>
      <c r="AN253" s="465"/>
    </row>
    <row r="254" spans="1:40" ht="15.5" x14ac:dyDescent="0.35">
      <c r="A254" s="1147"/>
      <c r="B254" s="1148"/>
      <c r="C254" s="1148"/>
      <c r="D254" s="1148"/>
      <c r="E254" s="1148"/>
      <c r="F254" s="1148"/>
      <c r="G254" s="1148"/>
      <c r="H254" s="1148"/>
      <c r="I254" s="1148"/>
      <c r="J254" s="1148"/>
      <c r="K254" s="1148"/>
      <c r="L254" s="1148"/>
      <c r="M254" s="1148"/>
      <c r="N254" s="1148"/>
      <c r="O254" s="1148"/>
      <c r="P254" s="1148"/>
      <c r="Q254" s="1148"/>
      <c r="R254" s="1148"/>
      <c r="S254" s="1148"/>
      <c r="T254" s="1148"/>
      <c r="U254" s="1148"/>
      <c r="V254" s="1148"/>
      <c r="W254" s="1148"/>
      <c r="X254" s="1148"/>
      <c r="Y254" s="1148"/>
      <c r="Z254" s="1148"/>
      <c r="AA254" s="1148"/>
      <c r="AB254" s="1148"/>
      <c r="AC254" s="1148"/>
      <c r="AD254" s="1148"/>
      <c r="AE254" s="1148"/>
      <c r="AF254" s="1149"/>
      <c r="AG254" s="1168"/>
      <c r="AH254" s="1169"/>
      <c r="AI254" s="551"/>
      <c r="AJ254" s="547"/>
      <c r="AK254" s="548"/>
      <c r="AL254" s="548"/>
      <c r="AM254" s="549"/>
      <c r="AN254" s="550"/>
    </row>
    <row r="255" spans="1:40" ht="15.5" x14ac:dyDescent="0.35">
      <c r="A255" s="1147"/>
      <c r="B255" s="1148"/>
      <c r="C255" s="1148"/>
      <c r="D255" s="1148"/>
      <c r="E255" s="1148"/>
      <c r="F255" s="1148"/>
      <c r="G255" s="1148"/>
      <c r="H255" s="1148"/>
      <c r="I255" s="1148"/>
      <c r="J255" s="1148"/>
      <c r="K255" s="1148"/>
      <c r="L255" s="1148"/>
      <c r="M255" s="1148"/>
      <c r="N255" s="1148"/>
      <c r="O255" s="1148"/>
      <c r="P255" s="1148"/>
      <c r="Q255" s="1148"/>
      <c r="R255" s="1148"/>
      <c r="S255" s="1148"/>
      <c r="T255" s="1148"/>
      <c r="U255" s="1148"/>
      <c r="V255" s="1148"/>
      <c r="W255" s="1148"/>
      <c r="X255" s="1148"/>
      <c r="Y255" s="1148"/>
      <c r="Z255" s="1148"/>
      <c r="AA255" s="1148"/>
      <c r="AB255" s="1148"/>
      <c r="AC255" s="1148"/>
      <c r="AD255" s="1148"/>
      <c r="AE255" s="1148"/>
      <c r="AF255" s="1149"/>
      <c r="AG255" s="472"/>
      <c r="AH255" s="471"/>
      <c r="AI255" s="468"/>
      <c r="AJ255" s="467"/>
      <c r="AK255" s="466"/>
      <c r="AL255" s="466"/>
      <c r="AM255" s="470"/>
      <c r="AN255" s="465"/>
    </row>
    <row r="256" spans="1:40" ht="15.5" x14ac:dyDescent="0.35">
      <c r="A256" s="1147"/>
      <c r="B256" s="1148"/>
      <c r="C256" s="1148"/>
      <c r="D256" s="1148"/>
      <c r="E256" s="1148"/>
      <c r="F256" s="1148"/>
      <c r="G256" s="1148"/>
      <c r="H256" s="1148"/>
      <c r="I256" s="1148"/>
      <c r="J256" s="1148"/>
      <c r="K256" s="1148"/>
      <c r="L256" s="1148"/>
      <c r="M256" s="1148"/>
      <c r="N256" s="1148"/>
      <c r="O256" s="1148"/>
      <c r="P256" s="1148"/>
      <c r="Q256" s="1148"/>
      <c r="R256" s="1148"/>
      <c r="S256" s="1148"/>
      <c r="T256" s="1148"/>
      <c r="U256" s="1148"/>
      <c r="V256" s="1148"/>
      <c r="W256" s="1148"/>
      <c r="X256" s="1148"/>
      <c r="Y256" s="1148"/>
      <c r="Z256" s="1148"/>
      <c r="AA256" s="1148"/>
      <c r="AB256" s="1148"/>
      <c r="AC256" s="1148"/>
      <c r="AD256" s="1148"/>
      <c r="AE256" s="1148"/>
      <c r="AF256" s="1149"/>
      <c r="AG256" s="1168"/>
      <c r="AH256" s="1169"/>
      <c r="AI256" s="469"/>
      <c r="AJ256" s="467"/>
      <c r="AK256" s="467"/>
      <c r="AL256" s="466"/>
      <c r="AM256" s="466"/>
      <c r="AN256" s="465"/>
    </row>
    <row r="257" spans="1:40" ht="15.5" x14ac:dyDescent="0.35">
      <c r="A257" s="1147"/>
      <c r="B257" s="1148"/>
      <c r="C257" s="1148"/>
      <c r="D257" s="1148"/>
      <c r="E257" s="1148"/>
      <c r="F257" s="1148"/>
      <c r="G257" s="1148"/>
      <c r="H257" s="1148"/>
      <c r="I257" s="1148"/>
      <c r="J257" s="1148"/>
      <c r="K257" s="1148"/>
      <c r="L257" s="1148"/>
      <c r="M257" s="1148"/>
      <c r="N257" s="1148"/>
      <c r="O257" s="1148"/>
      <c r="P257" s="1148"/>
      <c r="Q257" s="1148"/>
      <c r="R257" s="1148"/>
      <c r="S257" s="1148"/>
      <c r="T257" s="1148"/>
      <c r="U257" s="1148"/>
      <c r="V257" s="1148"/>
      <c r="W257" s="1148"/>
      <c r="X257" s="1148"/>
      <c r="Y257" s="1148"/>
      <c r="Z257" s="1148"/>
      <c r="AA257" s="1148"/>
      <c r="AB257" s="1148"/>
      <c r="AC257" s="1148"/>
      <c r="AD257" s="1148"/>
      <c r="AE257" s="1148"/>
      <c r="AF257" s="1149"/>
      <c r="AG257" s="1168"/>
      <c r="AH257" s="1169"/>
      <c r="AI257" s="468"/>
      <c r="AJ257" s="547"/>
      <c r="AK257" s="548"/>
      <c r="AL257" s="548"/>
      <c r="AM257" s="549"/>
      <c r="AN257" s="550"/>
    </row>
    <row r="258" spans="1:40" ht="15.5" x14ac:dyDescent="0.35">
      <c r="A258" s="1147"/>
      <c r="B258" s="1148"/>
      <c r="C258" s="1148"/>
      <c r="D258" s="1148"/>
      <c r="E258" s="1148"/>
      <c r="F258" s="1148"/>
      <c r="G258" s="1148"/>
      <c r="H258" s="1148"/>
      <c r="I258" s="1148"/>
      <c r="J258" s="1148"/>
      <c r="K258" s="1148"/>
      <c r="L258" s="1148"/>
      <c r="M258" s="1148"/>
      <c r="N258" s="1148"/>
      <c r="O258" s="1148"/>
      <c r="P258" s="1148"/>
      <c r="Q258" s="1148"/>
      <c r="R258" s="1148"/>
      <c r="S258" s="1148"/>
      <c r="T258" s="1148"/>
      <c r="U258" s="1148"/>
      <c r="V258" s="1148"/>
      <c r="W258" s="1148"/>
      <c r="X258" s="1148"/>
      <c r="Y258" s="1148"/>
      <c r="Z258" s="1148"/>
      <c r="AA258" s="1148"/>
      <c r="AB258" s="1148"/>
      <c r="AC258" s="1148"/>
      <c r="AD258" s="1148"/>
      <c r="AE258" s="1148"/>
      <c r="AF258" s="1149"/>
      <c r="AG258" s="1168"/>
      <c r="AH258" s="1169"/>
      <c r="AI258" s="468"/>
      <c r="AJ258" s="467"/>
      <c r="AK258" s="466"/>
      <c r="AL258" s="466"/>
      <c r="AM258" s="470"/>
      <c r="AN258" s="465"/>
    </row>
    <row r="259" spans="1:40" ht="15.5" x14ac:dyDescent="0.35">
      <c r="A259" s="1147"/>
      <c r="B259" s="1148"/>
      <c r="C259" s="1148"/>
      <c r="D259" s="1148"/>
      <c r="E259" s="1148"/>
      <c r="F259" s="1148"/>
      <c r="G259" s="1148"/>
      <c r="H259" s="1148"/>
      <c r="I259" s="1148"/>
      <c r="J259" s="1148"/>
      <c r="K259" s="1148"/>
      <c r="L259" s="1148"/>
      <c r="M259" s="1148"/>
      <c r="N259" s="1148"/>
      <c r="O259" s="1148"/>
      <c r="P259" s="1148"/>
      <c r="Q259" s="1148"/>
      <c r="R259" s="1148"/>
      <c r="S259" s="1148"/>
      <c r="T259" s="1148"/>
      <c r="U259" s="1148"/>
      <c r="V259" s="1148"/>
      <c r="W259" s="1148"/>
      <c r="X259" s="1148"/>
      <c r="Y259" s="1148"/>
      <c r="Z259" s="1148"/>
      <c r="AA259" s="1148"/>
      <c r="AB259" s="1148"/>
      <c r="AC259" s="1148"/>
      <c r="AD259" s="1148"/>
      <c r="AE259" s="1148"/>
      <c r="AF259" s="1149"/>
      <c r="AG259" s="1168"/>
      <c r="AH259" s="1169"/>
      <c r="AI259" s="468"/>
      <c r="AJ259" s="547"/>
      <c r="AK259" s="548"/>
      <c r="AL259" s="548"/>
      <c r="AM259" s="549"/>
      <c r="AN259" s="550"/>
    </row>
    <row r="260" spans="1:40" ht="15.5" x14ac:dyDescent="0.35">
      <c r="A260" s="1147"/>
      <c r="B260" s="1148"/>
      <c r="C260" s="1148"/>
      <c r="D260" s="1148"/>
      <c r="E260" s="1148"/>
      <c r="F260" s="1148"/>
      <c r="G260" s="1148"/>
      <c r="H260" s="1148"/>
      <c r="I260" s="1148"/>
      <c r="J260" s="1148"/>
      <c r="K260" s="1148"/>
      <c r="L260" s="1148"/>
      <c r="M260" s="1148"/>
      <c r="N260" s="1148"/>
      <c r="O260" s="1148"/>
      <c r="P260" s="1148"/>
      <c r="Q260" s="1148"/>
      <c r="R260" s="1148"/>
      <c r="S260" s="1148"/>
      <c r="T260" s="1148"/>
      <c r="U260" s="1148"/>
      <c r="V260" s="1148"/>
      <c r="W260" s="1148"/>
      <c r="X260" s="1148"/>
      <c r="Y260" s="1148"/>
      <c r="Z260" s="1148"/>
      <c r="AA260" s="1148"/>
      <c r="AB260" s="1148"/>
      <c r="AC260" s="1148"/>
      <c r="AD260" s="1148"/>
      <c r="AE260" s="1148"/>
      <c r="AF260" s="1149"/>
      <c r="AG260" s="1166"/>
      <c r="AH260" s="1167"/>
      <c r="AI260" s="468"/>
      <c r="AJ260" s="467"/>
      <c r="AK260" s="466"/>
      <c r="AL260" s="466"/>
      <c r="AM260" s="466"/>
      <c r="AN260" s="465"/>
    </row>
    <row r="261" spans="1:40" ht="16" thickBot="1" x14ac:dyDescent="0.4">
      <c r="A261" s="1147"/>
      <c r="B261" s="1148"/>
      <c r="C261" s="1148"/>
      <c r="D261" s="1148"/>
      <c r="E261" s="1148"/>
      <c r="F261" s="1148"/>
      <c r="G261" s="1148"/>
      <c r="H261" s="1148"/>
      <c r="I261" s="1148"/>
      <c r="J261" s="1148"/>
      <c r="K261" s="1148"/>
      <c r="L261" s="1148"/>
      <c r="M261" s="1148"/>
      <c r="N261" s="1148"/>
      <c r="O261" s="1148"/>
      <c r="P261" s="1148"/>
      <c r="Q261" s="1148"/>
      <c r="R261" s="1148"/>
      <c r="S261" s="1148"/>
      <c r="T261" s="1148"/>
      <c r="U261" s="1148"/>
      <c r="V261" s="1148"/>
      <c r="W261" s="1148"/>
      <c r="X261" s="1148"/>
      <c r="Y261" s="1148"/>
      <c r="Z261" s="1148"/>
      <c r="AA261" s="1148"/>
      <c r="AB261" s="1148"/>
      <c r="AC261" s="1148"/>
      <c r="AD261" s="1148"/>
      <c r="AE261" s="1148"/>
      <c r="AF261" s="1149"/>
      <c r="AG261" s="1185"/>
      <c r="AH261" s="1186"/>
      <c r="AI261" s="464"/>
      <c r="AJ261" s="463"/>
      <c r="AK261" s="463"/>
      <c r="AL261" s="463"/>
      <c r="AM261" s="463"/>
      <c r="AN261" s="462"/>
    </row>
    <row r="262" spans="1:40" ht="15.5" x14ac:dyDescent="0.35">
      <c r="A262" s="1147"/>
      <c r="B262" s="1148"/>
      <c r="C262" s="1148"/>
      <c r="D262" s="1148"/>
      <c r="E262" s="1148"/>
      <c r="F262" s="1148"/>
      <c r="G262" s="1148"/>
      <c r="H262" s="1148"/>
      <c r="I262" s="1148"/>
      <c r="J262" s="1148"/>
      <c r="K262" s="1148"/>
      <c r="L262" s="1148"/>
      <c r="M262" s="1148"/>
      <c r="N262" s="1148"/>
      <c r="O262" s="1148"/>
      <c r="P262" s="1148"/>
      <c r="Q262" s="1148"/>
      <c r="R262" s="1148"/>
      <c r="S262" s="1148"/>
      <c r="T262" s="1148"/>
      <c r="U262" s="1148"/>
      <c r="V262" s="1148"/>
      <c r="W262" s="1148"/>
      <c r="X262" s="1148"/>
      <c r="Y262" s="1148"/>
      <c r="Z262" s="1148"/>
      <c r="AA262" s="1148"/>
      <c r="AB262" s="1148"/>
      <c r="AC262" s="1148"/>
      <c r="AD262" s="1148"/>
      <c r="AE262" s="1148"/>
      <c r="AF262" s="1149"/>
      <c r="AG262" s="1187" t="s">
        <v>416</v>
      </c>
      <c r="AH262" s="1188"/>
      <c r="AI262" s="1188"/>
      <c r="AJ262" s="1188"/>
      <c r="AK262" s="1188"/>
      <c r="AL262" s="1188"/>
      <c r="AM262" s="1189"/>
      <c r="AN262" s="461">
        <f>SUM(AN231:AN261)</f>
        <v>7</v>
      </c>
    </row>
    <row r="263" spans="1:40" ht="15.5" x14ac:dyDescent="0.35">
      <c r="A263" s="1147"/>
      <c r="B263" s="1148"/>
      <c r="C263" s="1148"/>
      <c r="D263" s="1148"/>
      <c r="E263" s="1148"/>
      <c r="F263" s="1148"/>
      <c r="G263" s="1148"/>
      <c r="H263" s="1148"/>
      <c r="I263" s="1148"/>
      <c r="J263" s="1148"/>
      <c r="K263" s="1148"/>
      <c r="L263" s="1148"/>
      <c r="M263" s="1148"/>
      <c r="N263" s="1148"/>
      <c r="O263" s="1148"/>
      <c r="P263" s="1148"/>
      <c r="Q263" s="1148"/>
      <c r="R263" s="1148"/>
      <c r="S263" s="1148"/>
      <c r="T263" s="1148"/>
      <c r="U263" s="1148"/>
      <c r="V263" s="1148"/>
      <c r="W263" s="1148"/>
      <c r="X263" s="1148"/>
      <c r="Y263" s="1148"/>
      <c r="Z263" s="1148"/>
      <c r="AA263" s="1148"/>
      <c r="AB263" s="1148"/>
      <c r="AC263" s="1148"/>
      <c r="AD263" s="1148"/>
      <c r="AE263" s="1148"/>
      <c r="AF263" s="1149"/>
      <c r="AG263" s="1190"/>
      <c r="AH263" s="1191"/>
      <c r="AI263" s="1191"/>
      <c r="AJ263" s="1191"/>
      <c r="AK263" s="1191"/>
      <c r="AL263" s="1191"/>
      <c r="AM263" s="1192"/>
      <c r="AN263" s="460"/>
    </row>
    <row r="264" spans="1:40" ht="18.5" thickBot="1" x14ac:dyDescent="0.45">
      <c r="A264" s="1150"/>
      <c r="B264" s="1151"/>
      <c r="C264" s="1151"/>
      <c r="D264" s="1151"/>
      <c r="E264" s="1151"/>
      <c r="F264" s="1151"/>
      <c r="G264" s="1151"/>
      <c r="H264" s="1151"/>
      <c r="I264" s="1151"/>
      <c r="J264" s="1151"/>
      <c r="K264" s="1151"/>
      <c r="L264" s="1151"/>
      <c r="M264" s="1151"/>
      <c r="N264" s="1151"/>
      <c r="O264" s="1151"/>
      <c r="P264" s="1151"/>
      <c r="Q264" s="1151"/>
      <c r="R264" s="1151"/>
      <c r="S264" s="1151"/>
      <c r="T264" s="1151"/>
      <c r="U264" s="1151"/>
      <c r="V264" s="1151"/>
      <c r="W264" s="1151"/>
      <c r="X264" s="1151"/>
      <c r="Y264" s="1151"/>
      <c r="Z264" s="1151"/>
      <c r="AA264" s="1151"/>
      <c r="AB264" s="1151"/>
      <c r="AC264" s="1151"/>
      <c r="AD264" s="1151"/>
      <c r="AE264" s="1151"/>
      <c r="AF264" s="1152"/>
      <c r="AG264" s="1193" t="s">
        <v>415</v>
      </c>
      <c r="AH264" s="1194"/>
      <c r="AI264" s="1194"/>
      <c r="AJ264" s="1194"/>
      <c r="AK264" s="1194"/>
      <c r="AL264" s="1194"/>
      <c r="AM264" s="1195"/>
      <c r="AN264" s="459">
        <f>AN262-AN263</f>
        <v>7</v>
      </c>
    </row>
    <row r="265" spans="1:40" ht="15.5" x14ac:dyDescent="0.35">
      <c r="A265" s="458"/>
      <c r="B265" s="457"/>
      <c r="C265" s="453"/>
      <c r="D265" s="453"/>
      <c r="E265" s="453"/>
      <c r="F265" s="453"/>
      <c r="G265" s="453"/>
      <c r="H265" s="454"/>
      <c r="I265" s="453"/>
      <c r="J265" s="453"/>
      <c r="K265" s="453"/>
      <c r="L265" s="453"/>
      <c r="M265" s="453"/>
      <c r="N265" s="453"/>
      <c r="O265" s="453"/>
      <c r="P265" s="453"/>
      <c r="Q265" s="453"/>
      <c r="R265" s="453"/>
      <c r="S265" s="1170"/>
      <c r="T265" s="1170"/>
      <c r="U265" s="1170"/>
      <c r="V265" s="1170"/>
      <c r="W265" s="1170"/>
      <c r="X265" s="1170"/>
      <c r="Y265" s="1170"/>
      <c r="Z265" s="1170"/>
      <c r="AA265" s="1170"/>
      <c r="AB265" s="1170"/>
      <c r="AC265" s="1170"/>
      <c r="AD265" s="1170"/>
      <c r="AE265" s="1170"/>
      <c r="AF265" s="1170"/>
      <c r="AG265" s="1170"/>
      <c r="AH265" s="1170"/>
      <c r="AI265" s="456"/>
      <c r="AJ265" s="455"/>
      <c r="AK265" s="454"/>
      <c r="AL265" s="453"/>
      <c r="AM265" s="453"/>
      <c r="AN265" s="452"/>
    </row>
    <row r="266" spans="1:40" ht="15.5" x14ac:dyDescent="0.35">
      <c r="A266" s="448"/>
      <c r="B266" s="447"/>
      <c r="H266" s="446"/>
      <c r="S266" s="1171"/>
      <c r="T266" s="1171"/>
      <c r="U266" s="1171"/>
      <c r="V266" s="1171"/>
      <c r="W266" s="1171"/>
      <c r="X266" s="1171"/>
      <c r="Y266" s="1171"/>
      <c r="Z266" s="1171"/>
      <c r="AA266" s="1171"/>
      <c r="AB266" s="1171"/>
      <c r="AC266" s="1171"/>
      <c r="AD266" s="1171"/>
      <c r="AE266" s="1171"/>
      <c r="AF266" s="1171"/>
      <c r="AG266" s="1171"/>
      <c r="AH266" s="1171"/>
      <c r="AI266" s="451"/>
      <c r="AJ266" s="450"/>
      <c r="AK266" s="446"/>
      <c r="AN266" s="449"/>
    </row>
    <row r="267" spans="1:40" ht="15.5" x14ac:dyDescent="0.35">
      <c r="A267" s="448"/>
      <c r="B267" s="447"/>
      <c r="H267" s="446"/>
      <c r="S267" s="1171"/>
      <c r="T267" s="1171"/>
      <c r="U267" s="1171"/>
      <c r="V267" s="1171"/>
      <c r="W267" s="1171"/>
      <c r="X267" s="1171"/>
      <c r="Y267" s="1171"/>
      <c r="Z267" s="1171"/>
      <c r="AA267" s="1171"/>
      <c r="AB267" s="1171"/>
      <c r="AC267" s="1171"/>
      <c r="AD267" s="1171"/>
      <c r="AE267" s="1171"/>
      <c r="AF267" s="1171"/>
      <c r="AG267" s="1171"/>
      <c r="AH267" s="1171"/>
      <c r="AI267" s="451"/>
      <c r="AJ267" s="450"/>
      <c r="AK267" s="446"/>
      <c r="AN267" s="449"/>
    </row>
    <row r="268" spans="1:40" ht="15.5" x14ac:dyDescent="0.35">
      <c r="A268" s="448"/>
      <c r="B268" s="447"/>
      <c r="H268" s="446"/>
      <c r="S268" s="1171"/>
      <c r="T268" s="1171"/>
      <c r="U268" s="1171"/>
      <c r="V268" s="1171"/>
      <c r="W268" s="1171"/>
      <c r="X268" s="1171"/>
      <c r="Y268" s="1171"/>
      <c r="Z268" s="1171"/>
      <c r="AA268" s="1171"/>
      <c r="AB268" s="1171"/>
      <c r="AC268" s="1171"/>
      <c r="AD268" s="1171"/>
      <c r="AE268" s="1171"/>
      <c r="AF268" s="1171"/>
      <c r="AG268" s="1171"/>
      <c r="AH268" s="1171"/>
      <c r="AI268" s="451"/>
      <c r="AJ268" s="450"/>
      <c r="AK268" s="446"/>
      <c r="AN268" s="449"/>
    </row>
    <row r="269" spans="1:40" ht="15.5" x14ac:dyDescent="0.35">
      <c r="A269" s="448"/>
      <c r="B269" s="447"/>
      <c r="H269" s="446"/>
      <c r="S269" s="1171"/>
      <c r="T269" s="1171"/>
      <c r="U269" s="1171"/>
      <c r="V269" s="1171"/>
      <c r="W269" s="1171"/>
      <c r="X269" s="1171"/>
      <c r="Y269" s="1171"/>
      <c r="Z269" s="1171"/>
      <c r="AA269" s="1171"/>
      <c r="AB269" s="1171"/>
      <c r="AC269" s="1171"/>
      <c r="AD269" s="1171"/>
      <c r="AE269" s="1171"/>
      <c r="AF269" s="1171"/>
      <c r="AG269" s="1171"/>
      <c r="AH269" s="1171"/>
      <c r="AI269" s="451"/>
      <c r="AJ269" s="450"/>
      <c r="AK269" s="446"/>
      <c r="AN269" s="449"/>
    </row>
    <row r="270" spans="1:40" ht="15.5" x14ac:dyDescent="0.35">
      <c r="A270" s="448"/>
      <c r="B270" s="447"/>
      <c r="H270" s="446"/>
      <c r="S270" s="1171"/>
      <c r="T270" s="1171"/>
      <c r="U270" s="1171"/>
      <c r="V270" s="1171"/>
      <c r="W270" s="1171"/>
      <c r="X270" s="1171"/>
      <c r="Y270" s="1171"/>
      <c r="Z270" s="1171"/>
      <c r="AA270" s="1171"/>
      <c r="AB270" s="1171"/>
      <c r="AC270" s="1171"/>
      <c r="AD270" s="1171"/>
      <c r="AE270" s="1171"/>
      <c r="AF270" s="1171"/>
      <c r="AG270" s="1171"/>
      <c r="AH270" s="1171"/>
      <c r="AI270" s="451"/>
      <c r="AJ270" s="450"/>
      <c r="AK270" s="446"/>
      <c r="AN270" s="449"/>
    </row>
    <row r="271" spans="1:40" ht="15.5" x14ac:dyDescent="0.35">
      <c r="A271" s="448"/>
      <c r="B271" s="447"/>
      <c r="H271" s="446"/>
      <c r="S271" s="1171"/>
      <c r="T271" s="1171"/>
      <c r="U271" s="1171"/>
      <c r="V271" s="1171"/>
      <c r="W271" s="1171"/>
      <c r="X271" s="1171"/>
      <c r="Y271" s="1171"/>
      <c r="Z271" s="1171"/>
      <c r="AA271" s="1171"/>
      <c r="AB271" s="1171"/>
      <c r="AC271" s="1171"/>
      <c r="AD271" s="1171"/>
      <c r="AE271" s="1171"/>
      <c r="AF271" s="1171"/>
      <c r="AG271" s="1171"/>
      <c r="AH271" s="1171"/>
      <c r="AI271" s="1173" t="s">
        <v>541</v>
      </c>
      <c r="AJ271" s="1174"/>
      <c r="AK271" s="1174"/>
      <c r="AL271" s="1174"/>
      <c r="AM271" s="1174"/>
      <c r="AN271" s="1175"/>
    </row>
    <row r="272" spans="1:40" ht="13" x14ac:dyDescent="0.3">
      <c r="A272" s="1176"/>
      <c r="B272" s="1177"/>
      <c r="C272" s="1177"/>
      <c r="D272" s="1177"/>
      <c r="E272" s="1177"/>
      <c r="F272" s="1177"/>
      <c r="G272" s="1177"/>
      <c r="H272" s="1177"/>
      <c r="I272" s="1177"/>
      <c r="J272" s="1177"/>
      <c r="K272" s="1177"/>
      <c r="L272" s="1177"/>
      <c r="M272" s="1177"/>
      <c r="N272" s="1177"/>
      <c r="O272" s="1177"/>
      <c r="P272" s="1177"/>
      <c r="Q272" s="1177"/>
      <c r="R272" s="1177"/>
      <c r="S272" s="1171"/>
      <c r="T272" s="1171"/>
      <c r="U272" s="1171"/>
      <c r="V272" s="1171"/>
      <c r="W272" s="1171"/>
      <c r="X272" s="1171"/>
      <c r="Y272" s="1171"/>
      <c r="Z272" s="1171"/>
      <c r="AA272" s="1171"/>
      <c r="AB272" s="1171"/>
      <c r="AC272" s="1171"/>
      <c r="AD272" s="1171"/>
      <c r="AE272" s="1171"/>
      <c r="AF272" s="1171"/>
      <c r="AG272" s="1171"/>
      <c r="AH272" s="1171"/>
      <c r="AI272" s="1173" t="s">
        <v>542</v>
      </c>
      <c r="AJ272" s="1174"/>
      <c r="AK272" s="1174"/>
      <c r="AL272" s="1174"/>
      <c r="AM272" s="1174"/>
      <c r="AN272" s="1175"/>
    </row>
    <row r="273" spans="1:40" ht="13" x14ac:dyDescent="0.3">
      <c r="A273" s="1176"/>
      <c r="B273" s="1177"/>
      <c r="C273" s="1177"/>
      <c r="D273" s="1177"/>
      <c r="E273" s="1177"/>
      <c r="F273" s="1177"/>
      <c r="G273" s="1177"/>
      <c r="H273" s="1177"/>
      <c r="I273" s="1177"/>
      <c r="J273" s="1177"/>
      <c r="K273" s="1177"/>
      <c r="L273" s="1177"/>
      <c r="M273" s="1177"/>
      <c r="N273" s="1177"/>
      <c r="O273" s="1177"/>
      <c r="P273" s="1177"/>
      <c r="Q273" s="1177"/>
      <c r="R273" s="1177"/>
      <c r="S273" s="1171"/>
      <c r="T273" s="1171"/>
      <c r="U273" s="1171"/>
      <c r="V273" s="1171"/>
      <c r="W273" s="1171"/>
      <c r="X273" s="1171"/>
      <c r="Y273" s="1171"/>
      <c r="Z273" s="1171"/>
      <c r="AA273" s="1171"/>
      <c r="AB273" s="1171"/>
      <c r="AC273" s="1171"/>
      <c r="AD273" s="1171"/>
      <c r="AE273" s="1171"/>
      <c r="AF273" s="1171"/>
      <c r="AG273" s="1171"/>
      <c r="AH273" s="1171"/>
      <c r="AI273" s="1173" t="s">
        <v>543</v>
      </c>
      <c r="AJ273" s="1174"/>
      <c r="AK273" s="1174"/>
      <c r="AL273" s="1174"/>
      <c r="AM273" s="1174"/>
      <c r="AN273" s="1175"/>
    </row>
    <row r="274" spans="1:40" ht="13.5" thickBot="1" x14ac:dyDescent="0.35">
      <c r="A274" s="1179"/>
      <c r="B274" s="1180"/>
      <c r="C274" s="1180"/>
      <c r="D274" s="1180"/>
      <c r="E274" s="1180"/>
      <c r="F274" s="1180"/>
      <c r="G274" s="1180"/>
      <c r="H274" s="1180"/>
      <c r="I274" s="1180"/>
      <c r="J274" s="1180"/>
      <c r="K274" s="1180"/>
      <c r="L274" s="1180"/>
      <c r="M274" s="1180"/>
      <c r="N274" s="1180"/>
      <c r="O274" s="1180"/>
      <c r="P274" s="1180"/>
      <c r="Q274" s="1180"/>
      <c r="R274" s="1180"/>
      <c r="S274" s="1172"/>
      <c r="T274" s="1172"/>
      <c r="U274" s="1172"/>
      <c r="V274" s="1172"/>
      <c r="W274" s="1172"/>
      <c r="X274" s="1172"/>
      <c r="Y274" s="1172"/>
      <c r="Z274" s="1172"/>
      <c r="AA274" s="1172"/>
      <c r="AB274" s="1172"/>
      <c r="AC274" s="1172"/>
      <c r="AD274" s="1172"/>
      <c r="AE274" s="1172"/>
      <c r="AF274" s="1172"/>
      <c r="AG274" s="1172"/>
      <c r="AH274" s="1172"/>
      <c r="AI274" s="1182"/>
      <c r="AJ274" s="1183"/>
      <c r="AK274" s="1183"/>
      <c r="AL274" s="1183"/>
      <c r="AM274" s="1183"/>
      <c r="AN274" s="1184"/>
    </row>
    <row r="275" spans="1:40" ht="23" x14ac:dyDescent="0.5">
      <c r="A275" s="1202"/>
      <c r="B275" s="1203"/>
      <c r="C275" s="1203"/>
      <c r="D275" s="1203"/>
      <c r="E275" s="1203"/>
      <c r="F275" s="1203"/>
      <c r="G275" s="1203"/>
      <c r="H275" s="1204"/>
      <c r="I275" s="1208" t="s">
        <v>443</v>
      </c>
      <c r="J275" s="1209"/>
      <c r="K275" s="1209"/>
      <c r="L275" s="1209"/>
      <c r="M275" s="1209"/>
      <c r="N275" s="1209"/>
      <c r="O275" s="1209"/>
      <c r="P275" s="1209"/>
      <c r="Q275" s="1209"/>
      <c r="R275" s="1209"/>
      <c r="S275" s="1209"/>
      <c r="T275" s="1209"/>
      <c r="U275" s="1209"/>
      <c r="V275" s="1209"/>
      <c r="W275" s="1209"/>
      <c r="X275" s="1209"/>
      <c r="Y275" s="1209"/>
      <c r="Z275" s="1209"/>
      <c r="AA275" s="1209"/>
      <c r="AB275" s="1209"/>
      <c r="AC275" s="1209"/>
      <c r="AD275" s="1209"/>
      <c r="AE275" s="1209"/>
      <c r="AF275" s="1209"/>
      <c r="AG275" s="1209"/>
      <c r="AH275" s="1209"/>
      <c r="AI275" s="1209"/>
      <c r="AJ275" s="1209"/>
      <c r="AK275" s="1210"/>
      <c r="AL275" s="1214" t="s">
        <v>442</v>
      </c>
      <c r="AM275" s="1215"/>
      <c r="AN275" s="1216"/>
    </row>
    <row r="276" spans="1:40" ht="23" x14ac:dyDescent="0.5">
      <c r="A276" s="1205"/>
      <c r="B276" s="1206"/>
      <c r="C276" s="1206"/>
      <c r="D276" s="1206"/>
      <c r="E276" s="1206"/>
      <c r="F276" s="1206"/>
      <c r="G276" s="1206"/>
      <c r="H276" s="1207"/>
      <c r="I276" s="1211"/>
      <c r="J276" s="1212"/>
      <c r="K276" s="1212"/>
      <c r="L276" s="1212"/>
      <c r="M276" s="1212"/>
      <c r="N276" s="1212"/>
      <c r="O276" s="1212"/>
      <c r="P276" s="1212"/>
      <c r="Q276" s="1212"/>
      <c r="R276" s="1212"/>
      <c r="S276" s="1212"/>
      <c r="T276" s="1212"/>
      <c r="U276" s="1212"/>
      <c r="V276" s="1212"/>
      <c r="W276" s="1212"/>
      <c r="X276" s="1212"/>
      <c r="Y276" s="1212"/>
      <c r="Z276" s="1212"/>
      <c r="AA276" s="1212"/>
      <c r="AB276" s="1212"/>
      <c r="AC276" s="1212"/>
      <c r="AD276" s="1212"/>
      <c r="AE276" s="1212"/>
      <c r="AF276" s="1212"/>
      <c r="AG276" s="1212"/>
      <c r="AH276" s="1212"/>
      <c r="AI276" s="1212"/>
      <c r="AJ276" s="1212"/>
      <c r="AK276" s="1213"/>
      <c r="AL276" s="1217" t="s">
        <v>441</v>
      </c>
      <c r="AM276" s="1218"/>
      <c r="AN276" s="1219"/>
    </row>
    <row r="277" spans="1:40" ht="23" x14ac:dyDescent="0.5">
      <c r="A277" s="1205"/>
      <c r="B277" s="1206"/>
      <c r="C277" s="1206"/>
      <c r="D277" s="1206"/>
      <c r="E277" s="1206"/>
      <c r="F277" s="1206"/>
      <c r="G277" s="1206"/>
      <c r="H277" s="1207"/>
      <c r="I277" s="1220" t="s">
        <v>440</v>
      </c>
      <c r="J277" s="1221"/>
      <c r="K277" s="1221"/>
      <c r="L277" s="1221"/>
      <c r="M277" s="1221"/>
      <c r="N277" s="1221"/>
      <c r="O277" s="1221"/>
      <c r="P277" s="1221"/>
      <c r="Q277" s="1221"/>
      <c r="R277" s="1221"/>
      <c r="S277" s="1221"/>
      <c r="T277" s="1221"/>
      <c r="U277" s="1221"/>
      <c r="V277" s="1221"/>
      <c r="W277" s="1221"/>
      <c r="X277" s="1221"/>
      <c r="Y277" s="1221"/>
      <c r="Z277" s="1221"/>
      <c r="AA277" s="1221"/>
      <c r="AB277" s="1221"/>
      <c r="AC277" s="1221"/>
      <c r="AD277" s="1221"/>
      <c r="AE277" s="1221"/>
      <c r="AF277" s="1221"/>
      <c r="AG277" s="1221"/>
      <c r="AH277" s="1221"/>
      <c r="AI277" s="1221"/>
      <c r="AJ277" s="1221"/>
      <c r="AK277" s="1222"/>
      <c r="AL277" s="1223" t="s">
        <v>439</v>
      </c>
      <c r="AM277" s="1224"/>
      <c r="AN277" s="1225"/>
    </row>
    <row r="278" spans="1:40" ht="14" x14ac:dyDescent="0.25">
      <c r="A278" s="1226" t="s">
        <v>438</v>
      </c>
      <c r="B278" s="1227"/>
      <c r="C278" s="1227"/>
      <c r="D278" s="1227"/>
      <c r="E278" s="1227"/>
      <c r="F278" s="1227" t="s">
        <v>437</v>
      </c>
      <c r="G278" s="1227"/>
      <c r="H278" s="1230">
        <v>15</v>
      </c>
      <c r="I278" s="1230"/>
      <c r="J278" s="1227" t="s">
        <v>436</v>
      </c>
      <c r="K278" s="1227"/>
      <c r="L278" s="1230">
        <v>6</v>
      </c>
      <c r="M278" s="1230"/>
      <c r="N278" s="1227" t="s">
        <v>8</v>
      </c>
      <c r="O278" s="1227"/>
      <c r="P278" s="1230">
        <v>2025</v>
      </c>
      <c r="Q278" s="1230"/>
      <c r="R278" s="482"/>
      <c r="S278" s="482"/>
      <c r="T278" s="482"/>
      <c r="U278" s="1227" t="s">
        <v>435</v>
      </c>
      <c r="V278" s="1227"/>
      <c r="W278" s="1227"/>
      <c r="X278" s="1227"/>
      <c r="Y278" s="1227"/>
      <c r="Z278" s="1231"/>
      <c r="AA278" s="1231"/>
      <c r="AB278" s="1231"/>
      <c r="AC278" s="1231"/>
      <c r="AD278" s="1231"/>
      <c r="AE278" s="1231"/>
      <c r="AF278" s="1231"/>
      <c r="AG278" s="1227" t="s">
        <v>434</v>
      </c>
      <c r="AH278" s="1227"/>
      <c r="AI278" s="1227"/>
      <c r="AJ278" s="1142" t="s">
        <v>541</v>
      </c>
      <c r="AK278" s="1142"/>
      <c r="AL278" s="1142"/>
      <c r="AM278" s="1142"/>
      <c r="AN278" s="1143"/>
    </row>
    <row r="279" spans="1:40" ht="17.649999999999999" customHeight="1" x14ac:dyDescent="0.25">
      <c r="A279" s="1232" t="s">
        <v>433</v>
      </c>
      <c r="B279" s="1233"/>
      <c r="C279" s="1233"/>
      <c r="D279" s="1233"/>
      <c r="E279" s="1233"/>
      <c r="F279" s="1233"/>
      <c r="G279" s="1233"/>
      <c r="H279" s="1233"/>
      <c r="I279" s="1234" t="s">
        <v>540</v>
      </c>
      <c r="J279" s="1235"/>
      <c r="K279" s="1235"/>
      <c r="L279" s="1235"/>
      <c r="M279" s="1235"/>
      <c r="N279" s="1235"/>
      <c r="O279" s="1235"/>
      <c r="P279" s="1235"/>
      <c r="Q279" s="1235"/>
      <c r="R279" s="1235"/>
      <c r="S279" s="1235"/>
      <c r="T279" s="1235"/>
      <c r="U279" s="1235"/>
      <c r="V279" s="1235"/>
      <c r="W279" s="1235"/>
      <c r="X279" s="1235"/>
      <c r="Y279" s="1235"/>
      <c r="Z279" s="1235"/>
      <c r="AA279" s="1235"/>
      <c r="AB279" s="1235"/>
      <c r="AC279" s="1235"/>
      <c r="AD279" s="1235"/>
      <c r="AE279" s="1235"/>
      <c r="AF279" s="1235"/>
      <c r="AG279" s="1235"/>
      <c r="AH279" s="1235"/>
      <c r="AI279" s="1235"/>
      <c r="AJ279" s="1235"/>
      <c r="AK279" s="1235"/>
      <c r="AL279" s="1235"/>
      <c r="AM279" s="1235"/>
      <c r="AN279" s="1236"/>
    </row>
    <row r="280" spans="1:40" ht="20" x14ac:dyDescent="0.4">
      <c r="A280" s="1226" t="s">
        <v>432</v>
      </c>
      <c r="B280" s="1227"/>
      <c r="C280" s="1227"/>
      <c r="D280" s="1227"/>
      <c r="E280" s="1227"/>
      <c r="F280" s="1227"/>
      <c r="G280" s="1227"/>
      <c r="H280" s="1227"/>
      <c r="I280" s="1237"/>
      <c r="J280" s="1237"/>
      <c r="K280" s="1237"/>
      <c r="L280" s="1237"/>
      <c r="M280" s="1237"/>
      <c r="N280" s="1237"/>
      <c r="O280" s="1237"/>
      <c r="P280" s="1237"/>
      <c r="Q280" s="1237"/>
      <c r="R280" s="1237"/>
      <c r="S280" s="1237"/>
      <c r="T280" s="1237"/>
      <c r="U280" s="1237"/>
      <c r="V280" s="1237"/>
      <c r="W280" s="1237"/>
      <c r="X280" s="1237"/>
      <c r="Y280" s="1237"/>
      <c r="Z280" s="1237"/>
      <c r="AA280" s="1237"/>
      <c r="AB280" s="1237"/>
      <c r="AC280" s="1237"/>
      <c r="AD280" s="1237"/>
      <c r="AE280" s="1238" t="s">
        <v>429</v>
      </c>
      <c r="AF280" s="1239"/>
      <c r="AG280" s="1239"/>
      <c r="AH280" s="1240"/>
      <c r="AI280" s="484"/>
      <c r="AJ280" s="1241" t="s">
        <v>431</v>
      </c>
      <c r="AK280" s="1242"/>
      <c r="AL280" s="1243"/>
      <c r="AM280" s="1244"/>
      <c r="AN280" s="1245"/>
    </row>
    <row r="281" spans="1:40" ht="20" x14ac:dyDescent="0.4">
      <c r="A281" s="1226" t="s">
        <v>430</v>
      </c>
      <c r="B281" s="1227"/>
      <c r="C281" s="1227"/>
      <c r="D281" s="1227"/>
      <c r="E281" s="1227"/>
      <c r="F281" s="1227"/>
      <c r="G281" s="1227"/>
      <c r="H281" s="1227"/>
      <c r="I281" s="1237"/>
      <c r="J281" s="1237"/>
      <c r="K281" s="1237"/>
      <c r="L281" s="1237"/>
      <c r="M281" s="1237"/>
      <c r="N281" s="1237"/>
      <c r="O281" s="1237"/>
      <c r="P281" s="1237"/>
      <c r="Q281" s="1237"/>
      <c r="R281" s="1237"/>
      <c r="S281" s="1237"/>
      <c r="T281" s="1237"/>
      <c r="U281" s="1237"/>
      <c r="V281" s="1237"/>
      <c r="W281" s="1237"/>
      <c r="X281" s="1237"/>
      <c r="Y281" s="1237"/>
      <c r="Z281" s="1237"/>
      <c r="AA281" s="1237"/>
      <c r="AB281" s="1237"/>
      <c r="AC281" s="1237"/>
      <c r="AD281" s="1237"/>
      <c r="AE281" s="1238" t="s">
        <v>429</v>
      </c>
      <c r="AF281" s="1239"/>
      <c r="AG281" s="1239"/>
      <c r="AH281" s="1240"/>
      <c r="AI281" s="484"/>
      <c r="AJ281" s="1238" t="s">
        <v>428</v>
      </c>
      <c r="AK281" s="1239"/>
      <c r="AL281" s="1240"/>
      <c r="AM281" s="1244"/>
      <c r="AN281" s="1245"/>
    </row>
    <row r="282" spans="1:40" ht="16" thickBot="1" x14ac:dyDescent="0.3">
      <c r="A282" s="483"/>
      <c r="B282" s="482"/>
      <c r="C282" s="482"/>
      <c r="D282" s="482"/>
      <c r="E282" s="482"/>
      <c r="F282" s="482"/>
      <c r="G282" s="482"/>
      <c r="H282" s="482"/>
      <c r="I282" s="482"/>
      <c r="J282" s="482"/>
      <c r="K282" s="482"/>
      <c r="L282" s="482"/>
      <c r="M282" s="482"/>
      <c r="N282" s="482"/>
      <c r="O282" s="482"/>
      <c r="P282" s="482"/>
      <c r="Q282" s="482"/>
      <c r="R282" s="482"/>
      <c r="S282" s="482"/>
      <c r="T282" s="482"/>
      <c r="U282" s="482"/>
      <c r="V282" s="482"/>
      <c r="W282" s="482"/>
      <c r="X282" s="482"/>
      <c r="Y282" s="482"/>
      <c r="Z282" s="482"/>
      <c r="AA282" s="482"/>
      <c r="AB282" s="482"/>
      <c r="AC282" s="482"/>
      <c r="AD282" s="482"/>
      <c r="AE282" s="482"/>
      <c r="AF282" s="482"/>
      <c r="AG282" s="482"/>
      <c r="AH282" s="482"/>
      <c r="AI282" s="481"/>
      <c r="AJ282" s="481"/>
      <c r="AK282" s="481"/>
      <c r="AL282" s="481"/>
      <c r="AM282" s="480"/>
      <c r="AN282" s="479"/>
    </row>
    <row r="283" spans="1:40" ht="35.65" customHeight="1" thickBot="1" x14ac:dyDescent="0.3">
      <c r="A283" s="1246" t="s">
        <v>744</v>
      </c>
      <c r="B283" s="1247"/>
      <c r="C283" s="1247"/>
      <c r="D283" s="1247"/>
      <c r="E283" s="1247"/>
      <c r="F283" s="1247"/>
      <c r="G283" s="1247"/>
      <c r="H283" s="1248" t="s">
        <v>92</v>
      </c>
      <c r="I283" s="1249"/>
      <c r="J283" s="1249"/>
      <c r="K283" s="1249"/>
      <c r="L283" s="1249"/>
      <c r="M283" s="1249"/>
      <c r="N283" s="1249"/>
      <c r="O283" s="1249"/>
      <c r="P283" s="1249"/>
      <c r="Q283" s="1249"/>
      <c r="R283" s="1249"/>
      <c r="S283" s="1249"/>
      <c r="T283" s="1250"/>
      <c r="U283" s="1247" t="s">
        <v>20</v>
      </c>
      <c r="V283" s="1247"/>
      <c r="W283" s="1247"/>
      <c r="X283" s="1247"/>
      <c r="Y283" s="1247"/>
      <c r="Z283" s="1247"/>
      <c r="AA283" s="1247"/>
      <c r="AB283" s="1247"/>
      <c r="AC283" s="1247"/>
      <c r="AD283" s="1247"/>
      <c r="AE283" s="1196" t="s">
        <v>455</v>
      </c>
      <c r="AF283" s="1197"/>
      <c r="AG283" s="1198"/>
      <c r="AH283" s="1198"/>
      <c r="AI283" s="1199"/>
      <c r="AJ283" s="478" t="s">
        <v>427</v>
      </c>
      <c r="AK283" s="477" t="s">
        <v>75</v>
      </c>
      <c r="AL283" s="476" t="s">
        <v>426</v>
      </c>
      <c r="AM283" s="1200" t="s">
        <v>425</v>
      </c>
      <c r="AN283" s="1201"/>
    </row>
    <row r="284" spans="1:40" ht="13" x14ac:dyDescent="0.3">
      <c r="A284" s="1144"/>
      <c r="B284" s="1145"/>
      <c r="C284" s="1145"/>
      <c r="D284" s="1145"/>
      <c r="E284" s="1145"/>
      <c r="F284" s="1145"/>
      <c r="G284" s="1145"/>
      <c r="H284" s="1145"/>
      <c r="I284" s="1145"/>
      <c r="J284" s="1145"/>
      <c r="K284" s="1145"/>
      <c r="L284" s="1145"/>
      <c r="M284" s="1145"/>
      <c r="N284" s="1145"/>
      <c r="O284" s="1145"/>
      <c r="P284" s="1145"/>
      <c r="Q284" s="1145"/>
      <c r="R284" s="1145"/>
      <c r="S284" s="1145"/>
      <c r="T284" s="1145"/>
      <c r="U284" s="1145"/>
      <c r="V284" s="1145"/>
      <c r="W284" s="1145"/>
      <c r="X284" s="1145"/>
      <c r="Y284" s="1145"/>
      <c r="Z284" s="1145"/>
      <c r="AA284" s="1145"/>
      <c r="AB284" s="1145"/>
      <c r="AC284" s="1145"/>
      <c r="AD284" s="1145"/>
      <c r="AE284" s="1145"/>
      <c r="AF284" s="1146"/>
      <c r="AG284" s="1153" t="s">
        <v>424</v>
      </c>
      <c r="AH284" s="1154"/>
      <c r="AI284" s="1157" t="s">
        <v>423</v>
      </c>
      <c r="AJ284" s="1159" t="s">
        <v>422</v>
      </c>
      <c r="AK284" s="1161"/>
      <c r="AL284" s="1161"/>
      <c r="AM284" s="1157" t="s">
        <v>421</v>
      </c>
      <c r="AN284" s="1162" t="s">
        <v>420</v>
      </c>
    </row>
    <row r="285" spans="1:40" ht="13.5" thickBot="1" x14ac:dyDescent="0.35">
      <c r="A285" s="1147"/>
      <c r="B285" s="1148"/>
      <c r="C285" s="1148"/>
      <c r="D285" s="1148"/>
      <c r="E285" s="1148"/>
      <c r="F285" s="1148"/>
      <c r="G285" s="1148"/>
      <c r="H285" s="1148"/>
      <c r="I285" s="1148"/>
      <c r="J285" s="1148"/>
      <c r="K285" s="1148"/>
      <c r="L285" s="1148"/>
      <c r="M285" s="1148"/>
      <c r="N285" s="1148"/>
      <c r="O285" s="1148"/>
      <c r="P285" s="1148"/>
      <c r="Q285" s="1148"/>
      <c r="R285" s="1148"/>
      <c r="S285" s="1148"/>
      <c r="T285" s="1148"/>
      <c r="U285" s="1148"/>
      <c r="V285" s="1148"/>
      <c r="W285" s="1148"/>
      <c r="X285" s="1148"/>
      <c r="Y285" s="1148"/>
      <c r="Z285" s="1148"/>
      <c r="AA285" s="1148"/>
      <c r="AB285" s="1148"/>
      <c r="AC285" s="1148"/>
      <c r="AD285" s="1148"/>
      <c r="AE285" s="1148"/>
      <c r="AF285" s="1149"/>
      <c r="AG285" s="1155"/>
      <c r="AH285" s="1156"/>
      <c r="AI285" s="1158"/>
      <c r="AJ285" s="475" t="s">
        <v>419</v>
      </c>
      <c r="AK285" s="475" t="s">
        <v>418</v>
      </c>
      <c r="AL285" s="475" t="s">
        <v>417</v>
      </c>
      <c r="AM285" s="1158"/>
      <c r="AN285" s="1163"/>
    </row>
    <row r="286" spans="1:40" ht="15.5" x14ac:dyDescent="0.35">
      <c r="A286" s="1147"/>
      <c r="B286" s="1148"/>
      <c r="C286" s="1148"/>
      <c r="D286" s="1148"/>
      <c r="E286" s="1148"/>
      <c r="F286" s="1148"/>
      <c r="G286" s="1148"/>
      <c r="H286" s="1148"/>
      <c r="I286" s="1148"/>
      <c r="J286" s="1148"/>
      <c r="K286" s="1148"/>
      <c r="L286" s="1148"/>
      <c r="M286" s="1148"/>
      <c r="N286" s="1148"/>
      <c r="O286" s="1148"/>
      <c r="P286" s="1148"/>
      <c r="Q286" s="1148"/>
      <c r="R286" s="1148"/>
      <c r="S286" s="1148"/>
      <c r="T286" s="1148"/>
      <c r="U286" s="1148"/>
      <c r="V286" s="1148"/>
      <c r="W286" s="1148"/>
      <c r="X286" s="1148"/>
      <c r="Y286" s="1148"/>
      <c r="Z286" s="1148"/>
      <c r="AA286" s="1148"/>
      <c r="AB286" s="1148"/>
      <c r="AC286" s="1148"/>
      <c r="AD286" s="1148"/>
      <c r="AE286" s="1148"/>
      <c r="AF286" s="1149"/>
      <c r="AG286" s="1164"/>
      <c r="AH286" s="1165"/>
      <c r="AI286" s="469" t="s">
        <v>544</v>
      </c>
      <c r="AJ286" s="467"/>
      <c r="AK286" s="466"/>
      <c r="AL286" s="466"/>
      <c r="AM286" s="470"/>
      <c r="AN286" s="465"/>
    </row>
    <row r="287" spans="1:40" ht="15.5" x14ac:dyDescent="0.35">
      <c r="A287" s="1147"/>
      <c r="B287" s="1148"/>
      <c r="C287" s="1148"/>
      <c r="D287" s="1148"/>
      <c r="E287" s="1148"/>
      <c r="F287" s="1148"/>
      <c r="G287" s="1148"/>
      <c r="H287" s="1148"/>
      <c r="I287" s="1148"/>
      <c r="J287" s="1148"/>
      <c r="K287" s="1148"/>
      <c r="L287" s="1148"/>
      <c r="M287" s="1148"/>
      <c r="N287" s="1148"/>
      <c r="O287" s="1148"/>
      <c r="P287" s="1148"/>
      <c r="Q287" s="1148"/>
      <c r="R287" s="1148"/>
      <c r="S287" s="1148"/>
      <c r="T287" s="1148"/>
      <c r="U287" s="1148"/>
      <c r="V287" s="1148"/>
      <c r="W287" s="1148"/>
      <c r="X287" s="1148"/>
      <c r="Y287" s="1148"/>
      <c r="Z287" s="1148"/>
      <c r="AA287" s="1148"/>
      <c r="AB287" s="1148"/>
      <c r="AC287" s="1148"/>
      <c r="AD287" s="1148"/>
      <c r="AE287" s="1148"/>
      <c r="AF287" s="1149"/>
      <c r="AG287" s="1166"/>
      <c r="AH287" s="1167"/>
      <c r="AI287" s="468" t="s">
        <v>557</v>
      </c>
      <c r="AJ287" s="466"/>
      <c r="AK287" s="466"/>
      <c r="AL287" s="467">
        <v>3.15</v>
      </c>
      <c r="AM287" s="470"/>
      <c r="AN287" s="465">
        <f>AL287</f>
        <v>3.15</v>
      </c>
    </row>
    <row r="288" spans="1:40" ht="15.5" x14ac:dyDescent="0.35">
      <c r="A288" s="1147"/>
      <c r="B288" s="1148"/>
      <c r="C288" s="1148"/>
      <c r="D288" s="1148"/>
      <c r="E288" s="1148"/>
      <c r="F288" s="1148"/>
      <c r="G288" s="1148"/>
      <c r="H288" s="1148"/>
      <c r="I288" s="1148"/>
      <c r="J288" s="1148"/>
      <c r="K288" s="1148"/>
      <c r="L288" s="1148"/>
      <c r="M288" s="1148"/>
      <c r="N288" s="1148"/>
      <c r="O288" s="1148"/>
      <c r="P288" s="1148"/>
      <c r="Q288" s="1148"/>
      <c r="R288" s="1148"/>
      <c r="S288" s="1148"/>
      <c r="T288" s="1148"/>
      <c r="U288" s="1148"/>
      <c r="V288" s="1148"/>
      <c r="W288" s="1148"/>
      <c r="X288" s="1148"/>
      <c r="Y288" s="1148"/>
      <c r="Z288" s="1148"/>
      <c r="AA288" s="1148"/>
      <c r="AB288" s="1148"/>
      <c r="AC288" s="1148"/>
      <c r="AD288" s="1148"/>
      <c r="AE288" s="1148"/>
      <c r="AF288" s="1149"/>
      <c r="AG288" s="1166"/>
      <c r="AH288" s="1167"/>
      <c r="AI288" s="468" t="s">
        <v>554</v>
      </c>
      <c r="AJ288" s="466"/>
      <c r="AK288" s="466"/>
      <c r="AL288" s="467">
        <v>3</v>
      </c>
      <c r="AM288" s="470"/>
      <c r="AN288" s="465">
        <f>AL288</f>
        <v>3</v>
      </c>
    </row>
    <row r="289" spans="1:40" ht="15.5" x14ac:dyDescent="0.35">
      <c r="A289" s="1147"/>
      <c r="B289" s="1148"/>
      <c r="C289" s="1148"/>
      <c r="D289" s="1148"/>
      <c r="E289" s="1148"/>
      <c r="F289" s="1148"/>
      <c r="G289" s="1148"/>
      <c r="H289" s="1148"/>
      <c r="I289" s="1148"/>
      <c r="J289" s="1148"/>
      <c r="K289" s="1148"/>
      <c r="L289" s="1148"/>
      <c r="M289" s="1148"/>
      <c r="N289" s="1148"/>
      <c r="O289" s="1148"/>
      <c r="P289" s="1148"/>
      <c r="Q289" s="1148"/>
      <c r="R289" s="1148"/>
      <c r="S289" s="1148"/>
      <c r="T289" s="1148"/>
      <c r="U289" s="1148"/>
      <c r="V289" s="1148"/>
      <c r="W289" s="1148"/>
      <c r="X289" s="1148"/>
      <c r="Y289" s="1148"/>
      <c r="Z289" s="1148"/>
      <c r="AA289" s="1148"/>
      <c r="AB289" s="1148"/>
      <c r="AC289" s="1148"/>
      <c r="AD289" s="1148"/>
      <c r="AE289" s="1148"/>
      <c r="AF289" s="1149"/>
      <c r="AG289" s="1166"/>
      <c r="AH289" s="1167"/>
      <c r="AI289" s="468" t="s">
        <v>555</v>
      </c>
      <c r="AJ289" s="466"/>
      <c r="AK289" s="466"/>
      <c r="AL289" s="467">
        <v>2.6</v>
      </c>
      <c r="AM289" s="470"/>
      <c r="AN289" s="465">
        <f>AL289</f>
        <v>2.6</v>
      </c>
    </row>
    <row r="290" spans="1:40" ht="15.5" x14ac:dyDescent="0.35">
      <c r="A290" s="1147"/>
      <c r="B290" s="1148"/>
      <c r="C290" s="1148"/>
      <c r="D290" s="1148"/>
      <c r="E290" s="1148"/>
      <c r="F290" s="1148"/>
      <c r="G290" s="1148"/>
      <c r="H290" s="1148"/>
      <c r="I290" s="1148"/>
      <c r="J290" s="1148"/>
      <c r="K290" s="1148"/>
      <c r="L290" s="1148"/>
      <c r="M290" s="1148"/>
      <c r="N290" s="1148"/>
      <c r="O290" s="1148"/>
      <c r="P290" s="1148"/>
      <c r="Q290" s="1148"/>
      <c r="R290" s="1148"/>
      <c r="S290" s="1148"/>
      <c r="T290" s="1148"/>
      <c r="U290" s="1148"/>
      <c r="V290" s="1148"/>
      <c r="W290" s="1148"/>
      <c r="X290" s="1148"/>
      <c r="Y290" s="1148"/>
      <c r="Z290" s="1148"/>
      <c r="AA290" s="1148"/>
      <c r="AB290" s="1148"/>
      <c r="AC290" s="1148"/>
      <c r="AD290" s="1148"/>
      <c r="AE290" s="1148"/>
      <c r="AF290" s="1149"/>
      <c r="AG290" s="1166"/>
      <c r="AH290" s="1167"/>
      <c r="AI290" s="468" t="s">
        <v>730</v>
      </c>
      <c r="AJ290" s="466"/>
      <c r="AK290" s="466"/>
      <c r="AL290" s="466">
        <v>3.3</v>
      </c>
      <c r="AM290" s="470"/>
      <c r="AN290" s="465">
        <f>AL290</f>
        <v>3.3</v>
      </c>
    </row>
    <row r="291" spans="1:40" ht="15.5" x14ac:dyDescent="0.35">
      <c r="A291" s="1147"/>
      <c r="B291" s="1148"/>
      <c r="C291" s="1148"/>
      <c r="D291" s="1148"/>
      <c r="E291" s="1148"/>
      <c r="F291" s="1148"/>
      <c r="G291" s="1148"/>
      <c r="H291" s="1148"/>
      <c r="I291" s="1148"/>
      <c r="J291" s="1148"/>
      <c r="K291" s="1148"/>
      <c r="L291" s="1148"/>
      <c r="M291" s="1148"/>
      <c r="N291" s="1148"/>
      <c r="O291" s="1148"/>
      <c r="P291" s="1148"/>
      <c r="Q291" s="1148"/>
      <c r="R291" s="1148"/>
      <c r="S291" s="1148"/>
      <c r="T291" s="1148"/>
      <c r="U291" s="1148"/>
      <c r="V291" s="1148"/>
      <c r="W291" s="1148"/>
      <c r="X291" s="1148"/>
      <c r="Y291" s="1148"/>
      <c r="Z291" s="1148"/>
      <c r="AA291" s="1148"/>
      <c r="AB291" s="1148"/>
      <c r="AC291" s="1148"/>
      <c r="AD291" s="1148"/>
      <c r="AE291" s="1148"/>
      <c r="AF291" s="1149"/>
      <c r="AG291" s="1166"/>
      <c r="AH291" s="1167"/>
      <c r="AI291" s="468"/>
      <c r="AJ291" s="466"/>
      <c r="AK291" s="466"/>
      <c r="AL291" s="466"/>
      <c r="AM291" s="470"/>
      <c r="AN291" s="465"/>
    </row>
    <row r="292" spans="1:40" ht="19.5" customHeight="1" x14ac:dyDescent="0.35">
      <c r="A292" s="1147"/>
      <c r="B292" s="1148"/>
      <c r="C292" s="1148"/>
      <c r="D292" s="1148"/>
      <c r="E292" s="1148"/>
      <c r="F292" s="1148"/>
      <c r="G292" s="1148"/>
      <c r="H292" s="1148"/>
      <c r="I292" s="1148"/>
      <c r="J292" s="1148"/>
      <c r="K292" s="1148"/>
      <c r="L292" s="1148"/>
      <c r="M292" s="1148"/>
      <c r="N292" s="1148"/>
      <c r="O292" s="1148"/>
      <c r="P292" s="1148"/>
      <c r="Q292" s="1148"/>
      <c r="R292" s="1148"/>
      <c r="S292" s="1148"/>
      <c r="T292" s="1148"/>
      <c r="U292" s="1148"/>
      <c r="V292" s="1148"/>
      <c r="W292" s="1148"/>
      <c r="X292" s="1148"/>
      <c r="Y292" s="1148"/>
      <c r="Z292" s="1148"/>
      <c r="AA292" s="1148"/>
      <c r="AB292" s="1148"/>
      <c r="AC292" s="1148"/>
      <c r="AD292" s="1148"/>
      <c r="AE292" s="1148"/>
      <c r="AF292" s="1149"/>
      <c r="AG292" s="1166"/>
      <c r="AH292" s="1167"/>
      <c r="AI292" s="468"/>
      <c r="AJ292" s="466"/>
      <c r="AK292" s="466"/>
      <c r="AL292" s="466"/>
      <c r="AM292" s="470"/>
      <c r="AN292" s="465"/>
    </row>
    <row r="293" spans="1:40" ht="22.9" customHeight="1" x14ac:dyDescent="0.35">
      <c r="A293" s="1147"/>
      <c r="B293" s="1148"/>
      <c r="C293" s="1148"/>
      <c r="D293" s="1148"/>
      <c r="E293" s="1148"/>
      <c r="F293" s="1148"/>
      <c r="G293" s="1148"/>
      <c r="H293" s="1148"/>
      <c r="I293" s="1148"/>
      <c r="J293" s="1148"/>
      <c r="K293" s="1148"/>
      <c r="L293" s="1148"/>
      <c r="M293" s="1148"/>
      <c r="N293" s="1148"/>
      <c r="O293" s="1148"/>
      <c r="P293" s="1148"/>
      <c r="Q293" s="1148"/>
      <c r="R293" s="1148"/>
      <c r="S293" s="1148"/>
      <c r="T293" s="1148"/>
      <c r="U293" s="1148"/>
      <c r="V293" s="1148"/>
      <c r="W293" s="1148"/>
      <c r="X293" s="1148"/>
      <c r="Y293" s="1148"/>
      <c r="Z293" s="1148"/>
      <c r="AA293" s="1148"/>
      <c r="AB293" s="1148"/>
      <c r="AC293" s="1148"/>
      <c r="AD293" s="1148"/>
      <c r="AE293" s="1148"/>
      <c r="AF293" s="1149"/>
      <c r="AG293" s="1166"/>
      <c r="AH293" s="1167"/>
      <c r="AI293" s="468"/>
      <c r="AJ293" s="467"/>
      <c r="AK293" s="467"/>
      <c r="AL293" s="466"/>
      <c r="AM293" s="466"/>
      <c r="AN293" s="465"/>
    </row>
    <row r="294" spans="1:40" ht="15.5" x14ac:dyDescent="0.35">
      <c r="A294" s="1147"/>
      <c r="B294" s="1148"/>
      <c r="C294" s="1148"/>
      <c r="D294" s="1148"/>
      <c r="E294" s="1148"/>
      <c r="F294" s="1148"/>
      <c r="G294" s="1148"/>
      <c r="H294" s="1148"/>
      <c r="I294" s="1148"/>
      <c r="J294" s="1148"/>
      <c r="K294" s="1148"/>
      <c r="L294" s="1148"/>
      <c r="M294" s="1148"/>
      <c r="N294" s="1148"/>
      <c r="O294" s="1148"/>
      <c r="P294" s="1148"/>
      <c r="Q294" s="1148"/>
      <c r="R294" s="1148"/>
      <c r="S294" s="1148"/>
      <c r="T294" s="1148"/>
      <c r="U294" s="1148"/>
      <c r="V294" s="1148"/>
      <c r="W294" s="1148"/>
      <c r="X294" s="1148"/>
      <c r="Y294" s="1148"/>
      <c r="Z294" s="1148"/>
      <c r="AA294" s="1148"/>
      <c r="AB294" s="1148"/>
      <c r="AC294" s="1148"/>
      <c r="AD294" s="1148"/>
      <c r="AE294" s="1148"/>
      <c r="AF294" s="1149"/>
      <c r="AG294" s="1166"/>
      <c r="AH294" s="1167"/>
      <c r="AI294" s="469"/>
      <c r="AJ294" s="467"/>
      <c r="AK294" s="467"/>
      <c r="AL294" s="466"/>
      <c r="AM294" s="466"/>
      <c r="AN294" s="465"/>
    </row>
    <row r="295" spans="1:40" ht="15.5" x14ac:dyDescent="0.35">
      <c r="A295" s="1147"/>
      <c r="B295" s="1148"/>
      <c r="C295" s="1148"/>
      <c r="D295" s="1148"/>
      <c r="E295" s="1148"/>
      <c r="F295" s="1148"/>
      <c r="G295" s="1148"/>
      <c r="H295" s="1148"/>
      <c r="I295" s="1148"/>
      <c r="J295" s="1148"/>
      <c r="K295" s="1148"/>
      <c r="L295" s="1148"/>
      <c r="M295" s="1148"/>
      <c r="N295" s="1148"/>
      <c r="O295" s="1148"/>
      <c r="P295" s="1148"/>
      <c r="Q295" s="1148"/>
      <c r="R295" s="1148"/>
      <c r="S295" s="1148"/>
      <c r="T295" s="1148"/>
      <c r="U295" s="1148"/>
      <c r="V295" s="1148"/>
      <c r="W295" s="1148"/>
      <c r="X295" s="1148"/>
      <c r="Y295" s="1148"/>
      <c r="Z295" s="1148"/>
      <c r="AA295" s="1148"/>
      <c r="AB295" s="1148"/>
      <c r="AC295" s="1148"/>
      <c r="AD295" s="1148"/>
      <c r="AE295" s="1148"/>
      <c r="AF295" s="1149"/>
      <c r="AG295" s="1166"/>
      <c r="AH295" s="1167"/>
      <c r="AI295" s="469"/>
      <c r="AJ295" s="467"/>
      <c r="AK295" s="467"/>
      <c r="AL295" s="467"/>
      <c r="AM295" s="466"/>
      <c r="AN295" s="465"/>
    </row>
    <row r="296" spans="1:40" ht="15.5" x14ac:dyDescent="0.35">
      <c r="A296" s="1147"/>
      <c r="B296" s="1148"/>
      <c r="C296" s="1148"/>
      <c r="D296" s="1148"/>
      <c r="E296" s="1148"/>
      <c r="F296" s="1148"/>
      <c r="G296" s="1148"/>
      <c r="H296" s="1148"/>
      <c r="I296" s="1148"/>
      <c r="J296" s="1148"/>
      <c r="K296" s="1148"/>
      <c r="L296" s="1148"/>
      <c r="M296" s="1148"/>
      <c r="N296" s="1148"/>
      <c r="O296" s="1148"/>
      <c r="P296" s="1148"/>
      <c r="Q296" s="1148"/>
      <c r="R296" s="1148"/>
      <c r="S296" s="1148"/>
      <c r="T296" s="1148"/>
      <c r="U296" s="1148"/>
      <c r="V296" s="1148"/>
      <c r="W296" s="1148"/>
      <c r="X296" s="1148"/>
      <c r="Y296" s="1148"/>
      <c r="Z296" s="1148"/>
      <c r="AA296" s="1148"/>
      <c r="AB296" s="1148"/>
      <c r="AC296" s="1148"/>
      <c r="AD296" s="1148"/>
      <c r="AE296" s="1148"/>
      <c r="AF296" s="1149"/>
      <c r="AG296" s="545"/>
      <c r="AH296" s="546"/>
      <c r="AI296" s="468"/>
      <c r="AJ296" s="467"/>
      <c r="AK296" s="467"/>
      <c r="AL296" s="467"/>
      <c r="AM296" s="466"/>
      <c r="AN296" s="465"/>
    </row>
    <row r="297" spans="1:40" ht="15.5" x14ac:dyDescent="0.35">
      <c r="A297" s="1147"/>
      <c r="B297" s="1148"/>
      <c r="C297" s="1148"/>
      <c r="D297" s="1148"/>
      <c r="E297" s="1148"/>
      <c r="F297" s="1148"/>
      <c r="G297" s="1148"/>
      <c r="H297" s="1148"/>
      <c r="I297" s="1148"/>
      <c r="J297" s="1148"/>
      <c r="K297" s="1148"/>
      <c r="L297" s="1148"/>
      <c r="M297" s="1148"/>
      <c r="N297" s="1148"/>
      <c r="O297" s="1148"/>
      <c r="P297" s="1148"/>
      <c r="Q297" s="1148"/>
      <c r="R297" s="1148"/>
      <c r="S297" s="1148"/>
      <c r="T297" s="1148"/>
      <c r="U297" s="1148"/>
      <c r="V297" s="1148"/>
      <c r="W297" s="1148"/>
      <c r="X297" s="1148"/>
      <c r="Y297" s="1148"/>
      <c r="Z297" s="1148"/>
      <c r="AA297" s="1148"/>
      <c r="AB297" s="1148"/>
      <c r="AC297" s="1148"/>
      <c r="AD297" s="1148"/>
      <c r="AE297" s="1148"/>
      <c r="AF297" s="1149"/>
      <c r="AG297" s="545"/>
      <c r="AH297" s="546"/>
      <c r="AI297" s="468"/>
      <c r="AJ297" s="467"/>
      <c r="AK297" s="467"/>
      <c r="AL297" s="467"/>
      <c r="AM297" s="466"/>
      <c r="AN297" s="465"/>
    </row>
    <row r="298" spans="1:40" ht="15.5" x14ac:dyDescent="0.35">
      <c r="A298" s="1147"/>
      <c r="B298" s="1148"/>
      <c r="C298" s="1148"/>
      <c r="D298" s="1148"/>
      <c r="E298" s="1148"/>
      <c r="F298" s="1148"/>
      <c r="G298" s="1148"/>
      <c r="H298" s="1148"/>
      <c r="I298" s="1148"/>
      <c r="J298" s="1148"/>
      <c r="K298" s="1148"/>
      <c r="L298" s="1148"/>
      <c r="M298" s="1148"/>
      <c r="N298" s="1148"/>
      <c r="O298" s="1148"/>
      <c r="P298" s="1148"/>
      <c r="Q298" s="1148"/>
      <c r="R298" s="1148"/>
      <c r="S298" s="1148"/>
      <c r="T298" s="1148"/>
      <c r="U298" s="1148"/>
      <c r="V298" s="1148"/>
      <c r="W298" s="1148"/>
      <c r="X298" s="1148"/>
      <c r="Y298" s="1148"/>
      <c r="Z298" s="1148"/>
      <c r="AA298" s="1148"/>
      <c r="AB298" s="1148"/>
      <c r="AC298" s="1148"/>
      <c r="AD298" s="1148"/>
      <c r="AE298" s="1148"/>
      <c r="AF298" s="1149"/>
      <c r="AG298" s="1166"/>
      <c r="AH298" s="1167"/>
      <c r="AI298" s="468"/>
      <c r="AJ298" s="467"/>
      <c r="AK298" s="467"/>
      <c r="AL298" s="466"/>
      <c r="AM298" s="466"/>
      <c r="AN298" s="465"/>
    </row>
    <row r="299" spans="1:40" ht="15.5" x14ac:dyDescent="0.35">
      <c r="A299" s="1147"/>
      <c r="B299" s="1148"/>
      <c r="C299" s="1148"/>
      <c r="D299" s="1148"/>
      <c r="E299" s="1148"/>
      <c r="F299" s="1148"/>
      <c r="G299" s="1148"/>
      <c r="H299" s="1148"/>
      <c r="I299" s="1148"/>
      <c r="J299" s="1148"/>
      <c r="K299" s="1148"/>
      <c r="L299" s="1148"/>
      <c r="M299" s="1148"/>
      <c r="N299" s="1148"/>
      <c r="O299" s="1148"/>
      <c r="P299" s="1148"/>
      <c r="Q299" s="1148"/>
      <c r="R299" s="1148"/>
      <c r="S299" s="1148"/>
      <c r="T299" s="1148"/>
      <c r="U299" s="1148"/>
      <c r="V299" s="1148"/>
      <c r="W299" s="1148"/>
      <c r="X299" s="1148"/>
      <c r="Y299" s="1148"/>
      <c r="Z299" s="1148"/>
      <c r="AA299" s="1148"/>
      <c r="AB299" s="1148"/>
      <c r="AC299" s="1148"/>
      <c r="AD299" s="1148"/>
      <c r="AE299" s="1148"/>
      <c r="AF299" s="1149"/>
      <c r="AG299" s="1166"/>
      <c r="AH299" s="1167"/>
      <c r="AI299" s="468"/>
      <c r="AJ299" s="467"/>
      <c r="AK299" s="467"/>
      <c r="AL299" s="466"/>
      <c r="AM299" s="466"/>
      <c r="AN299" s="465"/>
    </row>
    <row r="300" spans="1:40" ht="15.5" x14ac:dyDescent="0.35">
      <c r="A300" s="1147"/>
      <c r="B300" s="1148"/>
      <c r="C300" s="1148"/>
      <c r="D300" s="1148"/>
      <c r="E300" s="1148"/>
      <c r="F300" s="1148"/>
      <c r="G300" s="1148"/>
      <c r="H300" s="1148"/>
      <c r="I300" s="1148"/>
      <c r="J300" s="1148"/>
      <c r="K300" s="1148"/>
      <c r="L300" s="1148"/>
      <c r="M300" s="1148"/>
      <c r="N300" s="1148"/>
      <c r="O300" s="1148"/>
      <c r="P300" s="1148"/>
      <c r="Q300" s="1148"/>
      <c r="R300" s="1148"/>
      <c r="S300" s="1148"/>
      <c r="T300" s="1148"/>
      <c r="U300" s="1148"/>
      <c r="V300" s="1148"/>
      <c r="W300" s="1148"/>
      <c r="X300" s="1148"/>
      <c r="Y300" s="1148"/>
      <c r="Z300" s="1148"/>
      <c r="AA300" s="1148"/>
      <c r="AB300" s="1148"/>
      <c r="AC300" s="1148"/>
      <c r="AD300" s="1148"/>
      <c r="AE300" s="1148"/>
      <c r="AF300" s="1149"/>
      <c r="AG300" s="545"/>
      <c r="AH300" s="546"/>
      <c r="AI300" s="468"/>
      <c r="AJ300" s="467"/>
      <c r="AK300" s="467"/>
      <c r="AL300" s="466"/>
      <c r="AM300" s="466"/>
      <c r="AN300" s="465"/>
    </row>
    <row r="301" spans="1:40" ht="15.5" x14ac:dyDescent="0.35">
      <c r="A301" s="1147"/>
      <c r="B301" s="1148"/>
      <c r="C301" s="1148"/>
      <c r="D301" s="1148"/>
      <c r="E301" s="1148"/>
      <c r="F301" s="1148"/>
      <c r="G301" s="1148"/>
      <c r="H301" s="1148"/>
      <c r="I301" s="1148"/>
      <c r="J301" s="1148"/>
      <c r="K301" s="1148"/>
      <c r="L301" s="1148"/>
      <c r="M301" s="1148"/>
      <c r="N301" s="1148"/>
      <c r="O301" s="1148"/>
      <c r="P301" s="1148"/>
      <c r="Q301" s="1148"/>
      <c r="R301" s="1148"/>
      <c r="S301" s="1148"/>
      <c r="T301" s="1148"/>
      <c r="U301" s="1148"/>
      <c r="V301" s="1148"/>
      <c r="W301" s="1148"/>
      <c r="X301" s="1148"/>
      <c r="Y301" s="1148"/>
      <c r="Z301" s="1148"/>
      <c r="AA301" s="1148"/>
      <c r="AB301" s="1148"/>
      <c r="AC301" s="1148"/>
      <c r="AD301" s="1148"/>
      <c r="AE301" s="1148"/>
      <c r="AF301" s="1149"/>
      <c r="AG301" s="545"/>
      <c r="AH301" s="546"/>
      <c r="AI301" s="468"/>
      <c r="AJ301" s="467"/>
      <c r="AK301" s="467"/>
      <c r="AL301" s="466"/>
      <c r="AM301" s="466"/>
      <c r="AN301" s="465"/>
    </row>
    <row r="302" spans="1:40" ht="15.5" x14ac:dyDescent="0.35">
      <c r="A302" s="1147"/>
      <c r="B302" s="1148"/>
      <c r="C302" s="1148"/>
      <c r="D302" s="1148"/>
      <c r="E302" s="1148"/>
      <c r="F302" s="1148"/>
      <c r="G302" s="1148"/>
      <c r="H302" s="1148"/>
      <c r="I302" s="1148"/>
      <c r="J302" s="1148"/>
      <c r="K302" s="1148"/>
      <c r="L302" s="1148"/>
      <c r="M302" s="1148"/>
      <c r="N302" s="1148"/>
      <c r="O302" s="1148"/>
      <c r="P302" s="1148"/>
      <c r="Q302" s="1148"/>
      <c r="R302" s="1148"/>
      <c r="S302" s="1148"/>
      <c r="T302" s="1148"/>
      <c r="U302" s="1148"/>
      <c r="V302" s="1148"/>
      <c r="W302" s="1148"/>
      <c r="X302" s="1148"/>
      <c r="Y302" s="1148"/>
      <c r="Z302" s="1148"/>
      <c r="AA302" s="1148"/>
      <c r="AB302" s="1148"/>
      <c r="AC302" s="1148"/>
      <c r="AD302" s="1148"/>
      <c r="AE302" s="1148"/>
      <c r="AF302" s="1149"/>
      <c r="AG302" s="545"/>
      <c r="AH302" s="546"/>
      <c r="AI302" s="468"/>
      <c r="AJ302" s="467"/>
      <c r="AK302" s="467"/>
      <c r="AL302" s="466"/>
      <c r="AM302" s="466"/>
      <c r="AN302" s="465"/>
    </row>
    <row r="303" spans="1:40" ht="15.5" x14ac:dyDescent="0.35">
      <c r="A303" s="1147"/>
      <c r="B303" s="1148"/>
      <c r="C303" s="1148"/>
      <c r="D303" s="1148"/>
      <c r="E303" s="1148"/>
      <c r="F303" s="1148"/>
      <c r="G303" s="1148"/>
      <c r="H303" s="1148"/>
      <c r="I303" s="1148"/>
      <c r="J303" s="1148"/>
      <c r="K303" s="1148"/>
      <c r="L303" s="1148"/>
      <c r="M303" s="1148"/>
      <c r="N303" s="1148"/>
      <c r="O303" s="1148"/>
      <c r="P303" s="1148"/>
      <c r="Q303" s="1148"/>
      <c r="R303" s="1148"/>
      <c r="S303" s="1148"/>
      <c r="T303" s="1148"/>
      <c r="U303" s="1148"/>
      <c r="V303" s="1148"/>
      <c r="W303" s="1148"/>
      <c r="X303" s="1148"/>
      <c r="Y303" s="1148"/>
      <c r="Z303" s="1148"/>
      <c r="AA303" s="1148"/>
      <c r="AB303" s="1148"/>
      <c r="AC303" s="1148"/>
      <c r="AD303" s="1148"/>
      <c r="AE303" s="1148"/>
      <c r="AF303" s="1149"/>
      <c r="AG303" s="545"/>
      <c r="AH303" s="546"/>
      <c r="AI303" s="468"/>
      <c r="AJ303" s="467"/>
      <c r="AK303" s="467"/>
      <c r="AL303" s="466"/>
      <c r="AM303" s="466"/>
      <c r="AN303" s="465"/>
    </row>
    <row r="304" spans="1:40" ht="15.5" x14ac:dyDescent="0.35">
      <c r="A304" s="1147"/>
      <c r="B304" s="1148"/>
      <c r="C304" s="1148"/>
      <c r="D304" s="1148"/>
      <c r="E304" s="1148"/>
      <c r="F304" s="1148"/>
      <c r="G304" s="1148"/>
      <c r="H304" s="1148"/>
      <c r="I304" s="1148"/>
      <c r="J304" s="1148"/>
      <c r="K304" s="1148"/>
      <c r="L304" s="1148"/>
      <c r="M304" s="1148"/>
      <c r="N304" s="1148"/>
      <c r="O304" s="1148"/>
      <c r="P304" s="1148"/>
      <c r="Q304" s="1148"/>
      <c r="R304" s="1148"/>
      <c r="S304" s="1148"/>
      <c r="T304" s="1148"/>
      <c r="U304" s="1148"/>
      <c r="V304" s="1148"/>
      <c r="W304" s="1148"/>
      <c r="X304" s="1148"/>
      <c r="Y304" s="1148"/>
      <c r="Z304" s="1148"/>
      <c r="AA304" s="1148"/>
      <c r="AB304" s="1148"/>
      <c r="AC304" s="1148"/>
      <c r="AD304" s="1148"/>
      <c r="AE304" s="1148"/>
      <c r="AF304" s="1149"/>
      <c r="AG304" s="545"/>
      <c r="AH304" s="546"/>
      <c r="AI304" s="468"/>
      <c r="AJ304" s="467"/>
      <c r="AK304" s="467"/>
      <c r="AL304" s="466"/>
      <c r="AM304" s="466"/>
      <c r="AN304" s="465"/>
    </row>
    <row r="305" spans="1:40" ht="15.5" x14ac:dyDescent="0.35">
      <c r="A305" s="1147"/>
      <c r="B305" s="1148"/>
      <c r="C305" s="1148"/>
      <c r="D305" s="1148"/>
      <c r="E305" s="1148"/>
      <c r="F305" s="1148"/>
      <c r="G305" s="1148"/>
      <c r="H305" s="1148"/>
      <c r="I305" s="1148"/>
      <c r="J305" s="1148"/>
      <c r="K305" s="1148"/>
      <c r="L305" s="1148"/>
      <c r="M305" s="1148"/>
      <c r="N305" s="1148"/>
      <c r="O305" s="1148"/>
      <c r="P305" s="1148"/>
      <c r="Q305" s="1148"/>
      <c r="R305" s="1148"/>
      <c r="S305" s="1148"/>
      <c r="T305" s="1148"/>
      <c r="U305" s="1148"/>
      <c r="V305" s="1148"/>
      <c r="W305" s="1148"/>
      <c r="X305" s="1148"/>
      <c r="Y305" s="1148"/>
      <c r="Z305" s="1148"/>
      <c r="AA305" s="1148"/>
      <c r="AB305" s="1148"/>
      <c r="AC305" s="1148"/>
      <c r="AD305" s="1148"/>
      <c r="AE305" s="1148"/>
      <c r="AF305" s="1149"/>
      <c r="AG305" s="545"/>
      <c r="AH305" s="546"/>
      <c r="AI305" s="468"/>
      <c r="AJ305" s="467"/>
      <c r="AK305" s="467"/>
      <c r="AL305" s="466"/>
      <c r="AM305" s="466"/>
      <c r="AN305" s="465"/>
    </row>
    <row r="306" spans="1:40" ht="15.5" x14ac:dyDescent="0.35">
      <c r="A306" s="1147"/>
      <c r="B306" s="1148"/>
      <c r="C306" s="1148"/>
      <c r="D306" s="1148"/>
      <c r="E306" s="1148"/>
      <c r="F306" s="1148"/>
      <c r="G306" s="1148"/>
      <c r="H306" s="1148"/>
      <c r="I306" s="1148"/>
      <c r="J306" s="1148"/>
      <c r="K306" s="1148"/>
      <c r="L306" s="1148"/>
      <c r="M306" s="1148"/>
      <c r="N306" s="1148"/>
      <c r="O306" s="1148"/>
      <c r="P306" s="1148"/>
      <c r="Q306" s="1148"/>
      <c r="R306" s="1148"/>
      <c r="S306" s="1148"/>
      <c r="T306" s="1148"/>
      <c r="U306" s="1148"/>
      <c r="V306" s="1148"/>
      <c r="W306" s="1148"/>
      <c r="X306" s="1148"/>
      <c r="Y306" s="1148"/>
      <c r="Z306" s="1148"/>
      <c r="AA306" s="1148"/>
      <c r="AB306" s="1148"/>
      <c r="AC306" s="1148"/>
      <c r="AD306" s="1148"/>
      <c r="AE306" s="1148"/>
      <c r="AF306" s="1149"/>
      <c r="AG306" s="545"/>
      <c r="AH306" s="546"/>
      <c r="AI306" s="468"/>
      <c r="AJ306" s="467"/>
      <c r="AK306" s="467"/>
      <c r="AL306" s="466"/>
      <c r="AM306" s="466"/>
      <c r="AN306" s="465"/>
    </row>
    <row r="307" spans="1:40" ht="15.5" x14ac:dyDescent="0.35">
      <c r="A307" s="1147"/>
      <c r="B307" s="1148"/>
      <c r="C307" s="1148"/>
      <c r="D307" s="1148"/>
      <c r="E307" s="1148"/>
      <c r="F307" s="1148"/>
      <c r="G307" s="1148"/>
      <c r="H307" s="1148"/>
      <c r="I307" s="1148"/>
      <c r="J307" s="1148"/>
      <c r="K307" s="1148"/>
      <c r="L307" s="1148"/>
      <c r="M307" s="1148"/>
      <c r="N307" s="1148"/>
      <c r="O307" s="1148"/>
      <c r="P307" s="1148"/>
      <c r="Q307" s="1148"/>
      <c r="R307" s="1148"/>
      <c r="S307" s="1148"/>
      <c r="T307" s="1148"/>
      <c r="U307" s="1148"/>
      <c r="V307" s="1148"/>
      <c r="W307" s="1148"/>
      <c r="X307" s="1148"/>
      <c r="Y307" s="1148"/>
      <c r="Z307" s="1148"/>
      <c r="AA307" s="1148"/>
      <c r="AB307" s="1148"/>
      <c r="AC307" s="1148"/>
      <c r="AD307" s="1148"/>
      <c r="AE307" s="1148"/>
      <c r="AF307" s="1149"/>
      <c r="AG307" s="545"/>
      <c r="AH307" s="546"/>
      <c r="AI307" s="468"/>
      <c r="AJ307" s="467"/>
      <c r="AK307" s="467"/>
      <c r="AL307" s="466"/>
      <c r="AM307" s="466"/>
      <c r="AN307" s="465"/>
    </row>
    <row r="308" spans="1:40" ht="15.5" x14ac:dyDescent="0.35">
      <c r="A308" s="1147"/>
      <c r="B308" s="1148"/>
      <c r="C308" s="1148"/>
      <c r="D308" s="1148"/>
      <c r="E308" s="1148"/>
      <c r="F308" s="1148"/>
      <c r="G308" s="1148"/>
      <c r="H308" s="1148"/>
      <c r="I308" s="1148"/>
      <c r="J308" s="1148"/>
      <c r="K308" s="1148"/>
      <c r="L308" s="1148"/>
      <c r="M308" s="1148"/>
      <c r="N308" s="1148"/>
      <c r="O308" s="1148"/>
      <c r="P308" s="1148"/>
      <c r="Q308" s="1148"/>
      <c r="R308" s="1148"/>
      <c r="S308" s="1148"/>
      <c r="T308" s="1148"/>
      <c r="U308" s="1148"/>
      <c r="V308" s="1148"/>
      <c r="W308" s="1148"/>
      <c r="X308" s="1148"/>
      <c r="Y308" s="1148"/>
      <c r="Z308" s="1148"/>
      <c r="AA308" s="1148"/>
      <c r="AB308" s="1148"/>
      <c r="AC308" s="1148"/>
      <c r="AD308" s="1148"/>
      <c r="AE308" s="1148"/>
      <c r="AF308" s="1149"/>
      <c r="AG308" s="545"/>
      <c r="AH308" s="546"/>
      <c r="AI308" s="468"/>
      <c r="AJ308" s="467"/>
      <c r="AK308" s="467"/>
      <c r="AL308" s="466"/>
      <c r="AM308" s="466"/>
      <c r="AN308" s="465"/>
    </row>
    <row r="309" spans="1:40" ht="15.5" x14ac:dyDescent="0.35">
      <c r="A309" s="1147"/>
      <c r="B309" s="1148"/>
      <c r="C309" s="1148"/>
      <c r="D309" s="1148"/>
      <c r="E309" s="1148"/>
      <c r="F309" s="1148"/>
      <c r="G309" s="1148"/>
      <c r="H309" s="1148"/>
      <c r="I309" s="1148"/>
      <c r="J309" s="1148"/>
      <c r="K309" s="1148"/>
      <c r="L309" s="1148"/>
      <c r="M309" s="1148"/>
      <c r="N309" s="1148"/>
      <c r="O309" s="1148"/>
      <c r="P309" s="1148"/>
      <c r="Q309" s="1148"/>
      <c r="R309" s="1148"/>
      <c r="S309" s="1148"/>
      <c r="T309" s="1148"/>
      <c r="U309" s="1148"/>
      <c r="V309" s="1148"/>
      <c r="W309" s="1148"/>
      <c r="X309" s="1148"/>
      <c r="Y309" s="1148"/>
      <c r="Z309" s="1148"/>
      <c r="AA309" s="1148"/>
      <c r="AB309" s="1148"/>
      <c r="AC309" s="1148"/>
      <c r="AD309" s="1148"/>
      <c r="AE309" s="1148"/>
      <c r="AF309" s="1149"/>
      <c r="AG309" s="545"/>
      <c r="AH309" s="546"/>
      <c r="AI309" s="468"/>
      <c r="AJ309" s="467"/>
      <c r="AK309" s="467"/>
      <c r="AL309" s="466"/>
      <c r="AM309" s="466"/>
      <c r="AN309" s="465"/>
    </row>
    <row r="310" spans="1:40" ht="15.5" x14ac:dyDescent="0.35">
      <c r="A310" s="1147"/>
      <c r="B310" s="1148"/>
      <c r="C310" s="1148"/>
      <c r="D310" s="1148"/>
      <c r="E310" s="1148"/>
      <c r="F310" s="1148"/>
      <c r="G310" s="1148"/>
      <c r="H310" s="1148"/>
      <c r="I310" s="1148"/>
      <c r="J310" s="1148"/>
      <c r="K310" s="1148"/>
      <c r="L310" s="1148"/>
      <c r="M310" s="1148"/>
      <c r="N310" s="1148"/>
      <c r="O310" s="1148"/>
      <c r="P310" s="1148"/>
      <c r="Q310" s="1148"/>
      <c r="R310" s="1148"/>
      <c r="S310" s="1148"/>
      <c r="T310" s="1148"/>
      <c r="U310" s="1148"/>
      <c r="V310" s="1148"/>
      <c r="W310" s="1148"/>
      <c r="X310" s="1148"/>
      <c r="Y310" s="1148"/>
      <c r="Z310" s="1148"/>
      <c r="AA310" s="1148"/>
      <c r="AB310" s="1148"/>
      <c r="AC310" s="1148"/>
      <c r="AD310" s="1148"/>
      <c r="AE310" s="1148"/>
      <c r="AF310" s="1149"/>
      <c r="AG310" s="545"/>
      <c r="AH310" s="546"/>
      <c r="AI310" s="468"/>
      <c r="AJ310" s="467"/>
      <c r="AK310" s="467"/>
      <c r="AL310" s="466"/>
      <c r="AM310" s="466"/>
      <c r="AN310" s="465"/>
    </row>
    <row r="311" spans="1:40" ht="15.5" x14ac:dyDescent="0.35">
      <c r="A311" s="1147"/>
      <c r="B311" s="1148"/>
      <c r="C311" s="1148"/>
      <c r="D311" s="1148"/>
      <c r="E311" s="1148"/>
      <c r="F311" s="1148"/>
      <c r="G311" s="1148"/>
      <c r="H311" s="1148"/>
      <c r="I311" s="1148"/>
      <c r="J311" s="1148"/>
      <c r="K311" s="1148"/>
      <c r="L311" s="1148"/>
      <c r="M311" s="1148"/>
      <c r="N311" s="1148"/>
      <c r="O311" s="1148"/>
      <c r="P311" s="1148"/>
      <c r="Q311" s="1148"/>
      <c r="R311" s="1148"/>
      <c r="S311" s="1148"/>
      <c r="T311" s="1148"/>
      <c r="U311" s="1148"/>
      <c r="V311" s="1148"/>
      <c r="W311" s="1148"/>
      <c r="X311" s="1148"/>
      <c r="Y311" s="1148"/>
      <c r="Z311" s="1148"/>
      <c r="AA311" s="1148"/>
      <c r="AB311" s="1148"/>
      <c r="AC311" s="1148"/>
      <c r="AD311" s="1148"/>
      <c r="AE311" s="1148"/>
      <c r="AF311" s="1149"/>
      <c r="AG311" s="545"/>
      <c r="AH311" s="546"/>
      <c r="AI311" s="468"/>
      <c r="AJ311" s="467"/>
      <c r="AK311" s="467"/>
      <c r="AL311" s="466"/>
      <c r="AM311" s="466"/>
      <c r="AN311" s="465"/>
    </row>
    <row r="312" spans="1:40" ht="15.5" x14ac:dyDescent="0.35">
      <c r="A312" s="1147"/>
      <c r="B312" s="1148"/>
      <c r="C312" s="1148"/>
      <c r="D312" s="1148"/>
      <c r="E312" s="1148"/>
      <c r="F312" s="1148"/>
      <c r="G312" s="1148"/>
      <c r="H312" s="1148"/>
      <c r="I312" s="1148"/>
      <c r="J312" s="1148"/>
      <c r="K312" s="1148"/>
      <c r="L312" s="1148"/>
      <c r="M312" s="1148"/>
      <c r="N312" s="1148"/>
      <c r="O312" s="1148"/>
      <c r="P312" s="1148"/>
      <c r="Q312" s="1148"/>
      <c r="R312" s="1148"/>
      <c r="S312" s="1148"/>
      <c r="T312" s="1148"/>
      <c r="U312" s="1148"/>
      <c r="V312" s="1148"/>
      <c r="W312" s="1148"/>
      <c r="X312" s="1148"/>
      <c r="Y312" s="1148"/>
      <c r="Z312" s="1148"/>
      <c r="AA312" s="1148"/>
      <c r="AB312" s="1148"/>
      <c r="AC312" s="1148"/>
      <c r="AD312" s="1148"/>
      <c r="AE312" s="1148"/>
      <c r="AF312" s="1149"/>
      <c r="AG312" s="472"/>
      <c r="AH312" s="471"/>
      <c r="AI312" s="468"/>
      <c r="AJ312" s="467"/>
      <c r="AK312" s="466"/>
      <c r="AL312" s="466"/>
      <c r="AM312" s="470"/>
      <c r="AN312" s="465"/>
    </row>
    <row r="313" spans="1:40" ht="15.5" x14ac:dyDescent="0.35">
      <c r="A313" s="1147"/>
      <c r="B313" s="1148"/>
      <c r="C313" s="1148"/>
      <c r="D313" s="1148"/>
      <c r="E313" s="1148"/>
      <c r="F313" s="1148"/>
      <c r="G313" s="1148"/>
      <c r="H313" s="1148"/>
      <c r="I313" s="1148"/>
      <c r="J313" s="1148"/>
      <c r="K313" s="1148"/>
      <c r="L313" s="1148"/>
      <c r="M313" s="1148"/>
      <c r="N313" s="1148"/>
      <c r="O313" s="1148"/>
      <c r="P313" s="1148"/>
      <c r="Q313" s="1148"/>
      <c r="R313" s="1148"/>
      <c r="S313" s="1148"/>
      <c r="T313" s="1148"/>
      <c r="U313" s="1148"/>
      <c r="V313" s="1148"/>
      <c r="W313" s="1148"/>
      <c r="X313" s="1148"/>
      <c r="Y313" s="1148"/>
      <c r="Z313" s="1148"/>
      <c r="AA313" s="1148"/>
      <c r="AB313" s="1148"/>
      <c r="AC313" s="1148"/>
      <c r="AD313" s="1148"/>
      <c r="AE313" s="1148"/>
      <c r="AF313" s="1149"/>
      <c r="AG313" s="1168"/>
      <c r="AH313" s="1169"/>
      <c r="AI313" s="469"/>
      <c r="AJ313" s="467"/>
      <c r="AK313" s="467"/>
      <c r="AL313" s="466"/>
      <c r="AM313" s="466"/>
      <c r="AN313" s="465"/>
    </row>
    <row r="314" spans="1:40" ht="15.5" x14ac:dyDescent="0.35">
      <c r="A314" s="1147"/>
      <c r="B314" s="1148"/>
      <c r="C314" s="1148"/>
      <c r="D314" s="1148"/>
      <c r="E314" s="1148"/>
      <c r="F314" s="1148"/>
      <c r="G314" s="1148"/>
      <c r="H314" s="1148"/>
      <c r="I314" s="1148"/>
      <c r="J314" s="1148"/>
      <c r="K314" s="1148"/>
      <c r="L314" s="1148"/>
      <c r="M314" s="1148"/>
      <c r="N314" s="1148"/>
      <c r="O314" s="1148"/>
      <c r="P314" s="1148"/>
      <c r="Q314" s="1148"/>
      <c r="R314" s="1148"/>
      <c r="S314" s="1148"/>
      <c r="T314" s="1148"/>
      <c r="U314" s="1148"/>
      <c r="V314" s="1148"/>
      <c r="W314" s="1148"/>
      <c r="X314" s="1148"/>
      <c r="Y314" s="1148"/>
      <c r="Z314" s="1148"/>
      <c r="AA314" s="1148"/>
      <c r="AB314" s="1148"/>
      <c r="AC314" s="1148"/>
      <c r="AD314" s="1148"/>
      <c r="AE314" s="1148"/>
      <c r="AF314" s="1149"/>
      <c r="AG314" s="1168"/>
      <c r="AH314" s="1169"/>
      <c r="AI314" s="468"/>
      <c r="AJ314" s="547"/>
      <c r="AK314" s="548"/>
      <c r="AL314" s="548"/>
      <c r="AM314" s="549"/>
      <c r="AN314" s="550"/>
    </row>
    <row r="315" spans="1:40" ht="15.5" x14ac:dyDescent="0.35">
      <c r="A315" s="1147"/>
      <c r="B315" s="1148"/>
      <c r="C315" s="1148"/>
      <c r="D315" s="1148"/>
      <c r="E315" s="1148"/>
      <c r="F315" s="1148"/>
      <c r="G315" s="1148"/>
      <c r="H315" s="1148"/>
      <c r="I315" s="1148"/>
      <c r="J315" s="1148"/>
      <c r="K315" s="1148"/>
      <c r="L315" s="1148"/>
      <c r="M315" s="1148"/>
      <c r="N315" s="1148"/>
      <c r="O315" s="1148"/>
      <c r="P315" s="1148"/>
      <c r="Q315" s="1148"/>
      <c r="R315" s="1148"/>
      <c r="S315" s="1148"/>
      <c r="T315" s="1148"/>
      <c r="U315" s="1148"/>
      <c r="V315" s="1148"/>
      <c r="W315" s="1148"/>
      <c r="X315" s="1148"/>
      <c r="Y315" s="1148"/>
      <c r="Z315" s="1148"/>
      <c r="AA315" s="1148"/>
      <c r="AB315" s="1148"/>
      <c r="AC315" s="1148"/>
      <c r="AD315" s="1148"/>
      <c r="AE315" s="1148"/>
      <c r="AF315" s="1149"/>
      <c r="AG315" s="1168"/>
      <c r="AH315" s="1169"/>
      <c r="AI315" s="468"/>
      <c r="AJ315" s="467"/>
      <c r="AK315" s="466"/>
      <c r="AL315" s="466"/>
      <c r="AM315" s="470"/>
      <c r="AN315" s="465"/>
    </row>
    <row r="316" spans="1:40" ht="15.5" x14ac:dyDescent="0.35">
      <c r="A316" s="1147"/>
      <c r="B316" s="1148"/>
      <c r="C316" s="1148"/>
      <c r="D316" s="1148"/>
      <c r="E316" s="1148"/>
      <c r="F316" s="1148"/>
      <c r="G316" s="1148"/>
      <c r="H316" s="1148"/>
      <c r="I316" s="1148"/>
      <c r="J316" s="1148"/>
      <c r="K316" s="1148"/>
      <c r="L316" s="1148"/>
      <c r="M316" s="1148"/>
      <c r="N316" s="1148"/>
      <c r="O316" s="1148"/>
      <c r="P316" s="1148"/>
      <c r="Q316" s="1148"/>
      <c r="R316" s="1148"/>
      <c r="S316" s="1148"/>
      <c r="T316" s="1148"/>
      <c r="U316" s="1148"/>
      <c r="V316" s="1148"/>
      <c r="W316" s="1148"/>
      <c r="X316" s="1148"/>
      <c r="Y316" s="1148"/>
      <c r="Z316" s="1148"/>
      <c r="AA316" s="1148"/>
      <c r="AB316" s="1148"/>
      <c r="AC316" s="1148"/>
      <c r="AD316" s="1148"/>
      <c r="AE316" s="1148"/>
      <c r="AF316" s="1149"/>
      <c r="AG316" s="1168"/>
      <c r="AH316" s="1169"/>
      <c r="AI316" s="468"/>
      <c r="AJ316" s="547"/>
      <c r="AK316" s="548"/>
      <c r="AL316" s="548"/>
      <c r="AM316" s="549"/>
      <c r="AN316" s="550"/>
    </row>
    <row r="317" spans="1:40" ht="15.5" x14ac:dyDescent="0.35">
      <c r="A317" s="1147"/>
      <c r="B317" s="1148"/>
      <c r="C317" s="1148"/>
      <c r="D317" s="1148"/>
      <c r="E317" s="1148"/>
      <c r="F317" s="1148"/>
      <c r="G317" s="1148"/>
      <c r="H317" s="1148"/>
      <c r="I317" s="1148"/>
      <c r="J317" s="1148"/>
      <c r="K317" s="1148"/>
      <c r="L317" s="1148"/>
      <c r="M317" s="1148"/>
      <c r="N317" s="1148"/>
      <c r="O317" s="1148"/>
      <c r="P317" s="1148"/>
      <c r="Q317" s="1148"/>
      <c r="R317" s="1148"/>
      <c r="S317" s="1148"/>
      <c r="T317" s="1148"/>
      <c r="U317" s="1148"/>
      <c r="V317" s="1148"/>
      <c r="W317" s="1148"/>
      <c r="X317" s="1148"/>
      <c r="Y317" s="1148"/>
      <c r="Z317" s="1148"/>
      <c r="AA317" s="1148"/>
      <c r="AB317" s="1148"/>
      <c r="AC317" s="1148"/>
      <c r="AD317" s="1148"/>
      <c r="AE317" s="1148"/>
      <c r="AF317" s="1149"/>
      <c r="AG317" s="1166"/>
      <c r="AH317" s="1167"/>
      <c r="AI317" s="468"/>
      <c r="AJ317" s="467"/>
      <c r="AK317" s="466"/>
      <c r="AL317" s="466"/>
      <c r="AM317" s="466"/>
      <c r="AN317" s="465"/>
    </row>
    <row r="318" spans="1:40" ht="16" thickBot="1" x14ac:dyDescent="0.4">
      <c r="A318" s="1147"/>
      <c r="B318" s="1148"/>
      <c r="C318" s="1148"/>
      <c r="D318" s="1148"/>
      <c r="E318" s="1148"/>
      <c r="F318" s="1148"/>
      <c r="G318" s="1148"/>
      <c r="H318" s="1148"/>
      <c r="I318" s="1148"/>
      <c r="J318" s="1148"/>
      <c r="K318" s="1148"/>
      <c r="L318" s="1148"/>
      <c r="M318" s="1148"/>
      <c r="N318" s="1148"/>
      <c r="O318" s="1148"/>
      <c r="P318" s="1148"/>
      <c r="Q318" s="1148"/>
      <c r="R318" s="1148"/>
      <c r="S318" s="1148"/>
      <c r="T318" s="1148"/>
      <c r="U318" s="1148"/>
      <c r="V318" s="1148"/>
      <c r="W318" s="1148"/>
      <c r="X318" s="1148"/>
      <c r="Y318" s="1148"/>
      <c r="Z318" s="1148"/>
      <c r="AA318" s="1148"/>
      <c r="AB318" s="1148"/>
      <c r="AC318" s="1148"/>
      <c r="AD318" s="1148"/>
      <c r="AE318" s="1148"/>
      <c r="AF318" s="1149"/>
      <c r="AG318" s="1185"/>
      <c r="AH318" s="1186"/>
      <c r="AI318" s="464"/>
      <c r="AJ318" s="463"/>
      <c r="AK318" s="463"/>
      <c r="AL318" s="463"/>
      <c r="AM318" s="463"/>
      <c r="AN318" s="462"/>
    </row>
    <row r="319" spans="1:40" ht="15.5" x14ac:dyDescent="0.35">
      <c r="A319" s="1147"/>
      <c r="B319" s="1148"/>
      <c r="C319" s="1148"/>
      <c r="D319" s="1148"/>
      <c r="E319" s="1148"/>
      <c r="F319" s="1148"/>
      <c r="G319" s="1148"/>
      <c r="H319" s="1148"/>
      <c r="I319" s="1148"/>
      <c r="J319" s="1148"/>
      <c r="K319" s="1148"/>
      <c r="L319" s="1148"/>
      <c r="M319" s="1148"/>
      <c r="N319" s="1148"/>
      <c r="O319" s="1148"/>
      <c r="P319" s="1148"/>
      <c r="Q319" s="1148"/>
      <c r="R319" s="1148"/>
      <c r="S319" s="1148"/>
      <c r="T319" s="1148"/>
      <c r="U319" s="1148"/>
      <c r="V319" s="1148"/>
      <c r="W319" s="1148"/>
      <c r="X319" s="1148"/>
      <c r="Y319" s="1148"/>
      <c r="Z319" s="1148"/>
      <c r="AA319" s="1148"/>
      <c r="AB319" s="1148"/>
      <c r="AC319" s="1148"/>
      <c r="AD319" s="1148"/>
      <c r="AE319" s="1148"/>
      <c r="AF319" s="1149"/>
      <c r="AG319" s="1187" t="s">
        <v>416</v>
      </c>
      <c r="AH319" s="1188"/>
      <c r="AI319" s="1188"/>
      <c r="AJ319" s="1188"/>
      <c r="AK319" s="1188"/>
      <c r="AL319" s="1188"/>
      <c r="AM319" s="1189"/>
      <c r="AN319" s="461">
        <f>SUM(AN288:AN318)</f>
        <v>8.8999999999999986</v>
      </c>
    </row>
    <row r="320" spans="1:40" ht="15.5" x14ac:dyDescent="0.35">
      <c r="A320" s="1147"/>
      <c r="B320" s="1148"/>
      <c r="C320" s="1148"/>
      <c r="D320" s="1148"/>
      <c r="E320" s="1148"/>
      <c r="F320" s="1148"/>
      <c r="G320" s="1148"/>
      <c r="H320" s="1148"/>
      <c r="I320" s="1148"/>
      <c r="J320" s="1148"/>
      <c r="K320" s="1148"/>
      <c r="L320" s="1148"/>
      <c r="M320" s="1148"/>
      <c r="N320" s="1148"/>
      <c r="O320" s="1148"/>
      <c r="P320" s="1148"/>
      <c r="Q320" s="1148"/>
      <c r="R320" s="1148"/>
      <c r="S320" s="1148"/>
      <c r="T320" s="1148"/>
      <c r="U320" s="1148"/>
      <c r="V320" s="1148"/>
      <c r="W320" s="1148"/>
      <c r="X320" s="1148"/>
      <c r="Y320" s="1148"/>
      <c r="Z320" s="1148"/>
      <c r="AA320" s="1148"/>
      <c r="AB320" s="1148"/>
      <c r="AC320" s="1148"/>
      <c r="AD320" s="1148"/>
      <c r="AE320" s="1148"/>
      <c r="AF320" s="1149"/>
      <c r="AG320" s="1190"/>
      <c r="AH320" s="1191"/>
      <c r="AI320" s="1191"/>
      <c r="AJ320" s="1191"/>
      <c r="AK320" s="1191"/>
      <c r="AL320" s="1191"/>
      <c r="AM320" s="1192"/>
      <c r="AN320" s="460"/>
    </row>
    <row r="321" spans="1:40" ht="18.5" thickBot="1" x14ac:dyDescent="0.45">
      <c r="A321" s="1150"/>
      <c r="B321" s="1151"/>
      <c r="C321" s="1151"/>
      <c r="D321" s="1151"/>
      <c r="E321" s="1151"/>
      <c r="F321" s="1151"/>
      <c r="G321" s="1151"/>
      <c r="H321" s="1151"/>
      <c r="I321" s="1151"/>
      <c r="J321" s="1151"/>
      <c r="K321" s="1151"/>
      <c r="L321" s="1151"/>
      <c r="M321" s="1151"/>
      <c r="N321" s="1151"/>
      <c r="O321" s="1151"/>
      <c r="P321" s="1151"/>
      <c r="Q321" s="1151"/>
      <c r="R321" s="1151"/>
      <c r="S321" s="1151"/>
      <c r="T321" s="1151"/>
      <c r="U321" s="1151"/>
      <c r="V321" s="1151"/>
      <c r="W321" s="1151"/>
      <c r="X321" s="1151"/>
      <c r="Y321" s="1151"/>
      <c r="Z321" s="1151"/>
      <c r="AA321" s="1151"/>
      <c r="AB321" s="1151"/>
      <c r="AC321" s="1151"/>
      <c r="AD321" s="1151"/>
      <c r="AE321" s="1151"/>
      <c r="AF321" s="1152"/>
      <c r="AG321" s="1193" t="s">
        <v>415</v>
      </c>
      <c r="AH321" s="1194"/>
      <c r="AI321" s="1194"/>
      <c r="AJ321" s="1194"/>
      <c r="AK321" s="1194"/>
      <c r="AL321" s="1194"/>
      <c r="AM321" s="1195"/>
      <c r="AN321" s="459">
        <f>AN319-AN320</f>
        <v>8.8999999999999986</v>
      </c>
    </row>
    <row r="322" spans="1:40" ht="15.5" x14ac:dyDescent="0.35">
      <c r="A322" s="458"/>
      <c r="B322" s="457"/>
      <c r="C322" s="453"/>
      <c r="D322" s="453"/>
      <c r="E322" s="453"/>
      <c r="F322" s="453"/>
      <c r="G322" s="453"/>
      <c r="H322" s="454"/>
      <c r="I322" s="453"/>
      <c r="J322" s="453"/>
      <c r="K322" s="453"/>
      <c r="L322" s="453"/>
      <c r="M322" s="453"/>
      <c r="N322" s="453"/>
      <c r="O322" s="453"/>
      <c r="P322" s="453"/>
      <c r="Q322" s="453"/>
      <c r="R322" s="453"/>
      <c r="S322" s="1170"/>
      <c r="T322" s="1170"/>
      <c r="U322" s="1170"/>
      <c r="V322" s="1170"/>
      <c r="W322" s="1170"/>
      <c r="X322" s="1170"/>
      <c r="Y322" s="1170"/>
      <c r="Z322" s="1170"/>
      <c r="AA322" s="1170"/>
      <c r="AB322" s="1170"/>
      <c r="AC322" s="1170"/>
      <c r="AD322" s="1170"/>
      <c r="AE322" s="1170"/>
      <c r="AF322" s="1170"/>
      <c r="AG322" s="1170"/>
      <c r="AH322" s="1170"/>
      <c r="AI322" s="456"/>
      <c r="AJ322" s="455"/>
      <c r="AK322" s="454"/>
      <c r="AL322" s="453"/>
      <c r="AM322" s="453"/>
      <c r="AN322" s="452"/>
    </row>
    <row r="323" spans="1:40" ht="15.5" x14ac:dyDescent="0.35">
      <c r="A323" s="448"/>
      <c r="B323" s="447"/>
      <c r="H323" s="446"/>
      <c r="S323" s="1171"/>
      <c r="T323" s="1171"/>
      <c r="U323" s="1171"/>
      <c r="V323" s="1171"/>
      <c r="W323" s="1171"/>
      <c r="X323" s="1171"/>
      <c r="Y323" s="1171"/>
      <c r="Z323" s="1171"/>
      <c r="AA323" s="1171"/>
      <c r="AB323" s="1171"/>
      <c r="AC323" s="1171"/>
      <c r="AD323" s="1171"/>
      <c r="AE323" s="1171"/>
      <c r="AF323" s="1171"/>
      <c r="AG323" s="1171"/>
      <c r="AH323" s="1171"/>
      <c r="AI323" s="451"/>
      <c r="AJ323" s="450"/>
      <c r="AK323" s="446"/>
      <c r="AN323" s="449"/>
    </row>
    <row r="324" spans="1:40" ht="15.5" x14ac:dyDescent="0.35">
      <c r="A324" s="448"/>
      <c r="B324" s="447"/>
      <c r="H324" s="446"/>
      <c r="S324" s="1171"/>
      <c r="T324" s="1171"/>
      <c r="U324" s="1171"/>
      <c r="V324" s="1171"/>
      <c r="W324" s="1171"/>
      <c r="X324" s="1171"/>
      <c r="Y324" s="1171"/>
      <c r="Z324" s="1171"/>
      <c r="AA324" s="1171"/>
      <c r="AB324" s="1171"/>
      <c r="AC324" s="1171"/>
      <c r="AD324" s="1171"/>
      <c r="AE324" s="1171"/>
      <c r="AF324" s="1171"/>
      <c r="AG324" s="1171"/>
      <c r="AH324" s="1171"/>
      <c r="AI324" s="451"/>
      <c r="AJ324" s="450"/>
      <c r="AK324" s="446"/>
      <c r="AN324" s="449"/>
    </row>
    <row r="325" spans="1:40" ht="15.5" x14ac:dyDescent="0.35">
      <c r="A325" s="448"/>
      <c r="B325" s="447"/>
      <c r="H325" s="446"/>
      <c r="S325" s="1171"/>
      <c r="T325" s="1171"/>
      <c r="U325" s="1171"/>
      <c r="V325" s="1171"/>
      <c r="W325" s="1171"/>
      <c r="X325" s="1171"/>
      <c r="Y325" s="1171"/>
      <c r="Z325" s="1171"/>
      <c r="AA325" s="1171"/>
      <c r="AB325" s="1171"/>
      <c r="AC325" s="1171"/>
      <c r="AD325" s="1171"/>
      <c r="AE325" s="1171"/>
      <c r="AF325" s="1171"/>
      <c r="AG325" s="1171"/>
      <c r="AH325" s="1171"/>
      <c r="AI325" s="451"/>
      <c r="AJ325" s="450"/>
      <c r="AK325" s="446"/>
      <c r="AN325" s="449"/>
    </row>
    <row r="326" spans="1:40" ht="15.5" x14ac:dyDescent="0.35">
      <c r="A326" s="448"/>
      <c r="B326" s="447"/>
      <c r="H326" s="446"/>
      <c r="S326" s="1171"/>
      <c r="T326" s="1171"/>
      <c r="U326" s="1171"/>
      <c r="V326" s="1171"/>
      <c r="W326" s="1171"/>
      <c r="X326" s="1171"/>
      <c r="Y326" s="1171"/>
      <c r="Z326" s="1171"/>
      <c r="AA326" s="1171"/>
      <c r="AB326" s="1171"/>
      <c r="AC326" s="1171"/>
      <c r="AD326" s="1171"/>
      <c r="AE326" s="1171"/>
      <c r="AF326" s="1171"/>
      <c r="AG326" s="1171"/>
      <c r="AH326" s="1171"/>
      <c r="AI326" s="451"/>
      <c r="AJ326" s="450"/>
      <c r="AK326" s="446"/>
      <c r="AN326" s="449"/>
    </row>
    <row r="327" spans="1:40" ht="15.5" x14ac:dyDescent="0.35">
      <c r="A327" s="448"/>
      <c r="B327" s="447"/>
      <c r="H327" s="446"/>
      <c r="S327" s="1171"/>
      <c r="T327" s="1171"/>
      <c r="U327" s="1171"/>
      <c r="V327" s="1171"/>
      <c r="W327" s="1171"/>
      <c r="X327" s="1171"/>
      <c r="Y327" s="1171"/>
      <c r="Z327" s="1171"/>
      <c r="AA327" s="1171"/>
      <c r="AB327" s="1171"/>
      <c r="AC327" s="1171"/>
      <c r="AD327" s="1171"/>
      <c r="AE327" s="1171"/>
      <c r="AF327" s="1171"/>
      <c r="AG327" s="1171"/>
      <c r="AH327" s="1171"/>
      <c r="AI327" s="451"/>
      <c r="AJ327" s="450"/>
      <c r="AK327" s="446"/>
      <c r="AN327" s="449"/>
    </row>
    <row r="328" spans="1:40" ht="15.5" x14ac:dyDescent="0.35">
      <c r="A328" s="448"/>
      <c r="B328" s="447"/>
      <c r="H328" s="446"/>
      <c r="S328" s="1171"/>
      <c r="T328" s="1171"/>
      <c r="U328" s="1171"/>
      <c r="V328" s="1171"/>
      <c r="W328" s="1171"/>
      <c r="X328" s="1171"/>
      <c r="Y328" s="1171"/>
      <c r="Z328" s="1171"/>
      <c r="AA328" s="1171"/>
      <c r="AB328" s="1171"/>
      <c r="AC328" s="1171"/>
      <c r="AD328" s="1171"/>
      <c r="AE328" s="1171"/>
      <c r="AF328" s="1171"/>
      <c r="AG328" s="1171"/>
      <c r="AH328" s="1171"/>
      <c r="AI328" s="1173" t="s">
        <v>541</v>
      </c>
      <c r="AJ328" s="1174"/>
      <c r="AK328" s="1174"/>
      <c r="AL328" s="1174"/>
      <c r="AM328" s="1174"/>
      <c r="AN328" s="1175"/>
    </row>
    <row r="329" spans="1:40" ht="13" x14ac:dyDescent="0.3">
      <c r="A329" s="1176"/>
      <c r="B329" s="1177"/>
      <c r="C329" s="1177"/>
      <c r="D329" s="1177"/>
      <c r="E329" s="1177"/>
      <c r="F329" s="1177"/>
      <c r="G329" s="1177"/>
      <c r="H329" s="1177"/>
      <c r="I329" s="1177"/>
      <c r="J329" s="1177"/>
      <c r="K329" s="1177"/>
      <c r="L329" s="1177"/>
      <c r="M329" s="1177"/>
      <c r="N329" s="1177"/>
      <c r="O329" s="1177"/>
      <c r="P329" s="1177"/>
      <c r="Q329" s="1177"/>
      <c r="R329" s="1177"/>
      <c r="S329" s="1171"/>
      <c r="T329" s="1171"/>
      <c r="U329" s="1171"/>
      <c r="V329" s="1171"/>
      <c r="W329" s="1171"/>
      <c r="X329" s="1171"/>
      <c r="Y329" s="1171"/>
      <c r="Z329" s="1171"/>
      <c r="AA329" s="1171"/>
      <c r="AB329" s="1171"/>
      <c r="AC329" s="1171"/>
      <c r="AD329" s="1171"/>
      <c r="AE329" s="1171"/>
      <c r="AF329" s="1171"/>
      <c r="AG329" s="1171"/>
      <c r="AH329" s="1171"/>
      <c r="AI329" s="1173" t="s">
        <v>542</v>
      </c>
      <c r="AJ329" s="1174"/>
      <c r="AK329" s="1174"/>
      <c r="AL329" s="1174"/>
      <c r="AM329" s="1174"/>
      <c r="AN329" s="1175"/>
    </row>
    <row r="330" spans="1:40" ht="13" x14ac:dyDescent="0.3">
      <c r="A330" s="1176"/>
      <c r="B330" s="1177"/>
      <c r="C330" s="1177"/>
      <c r="D330" s="1177"/>
      <c r="E330" s="1177"/>
      <c r="F330" s="1177"/>
      <c r="G330" s="1177"/>
      <c r="H330" s="1177"/>
      <c r="I330" s="1177"/>
      <c r="J330" s="1177"/>
      <c r="K330" s="1177"/>
      <c r="L330" s="1177"/>
      <c r="M330" s="1177"/>
      <c r="N330" s="1177"/>
      <c r="O330" s="1177"/>
      <c r="P330" s="1177"/>
      <c r="Q330" s="1177"/>
      <c r="R330" s="1177"/>
      <c r="S330" s="1171"/>
      <c r="T330" s="1171"/>
      <c r="U330" s="1171"/>
      <c r="V330" s="1171"/>
      <c r="W330" s="1171"/>
      <c r="X330" s="1171"/>
      <c r="Y330" s="1171"/>
      <c r="Z330" s="1171"/>
      <c r="AA330" s="1171"/>
      <c r="AB330" s="1171"/>
      <c r="AC330" s="1171"/>
      <c r="AD330" s="1171"/>
      <c r="AE330" s="1171"/>
      <c r="AF330" s="1171"/>
      <c r="AG330" s="1171"/>
      <c r="AH330" s="1171"/>
      <c r="AI330" s="1173" t="s">
        <v>543</v>
      </c>
      <c r="AJ330" s="1174"/>
      <c r="AK330" s="1174"/>
      <c r="AL330" s="1174"/>
      <c r="AM330" s="1174"/>
      <c r="AN330" s="1175"/>
    </row>
    <row r="331" spans="1:40" ht="13.5" thickBot="1" x14ac:dyDescent="0.35">
      <c r="A331" s="1179"/>
      <c r="B331" s="1180"/>
      <c r="C331" s="1180"/>
      <c r="D331" s="1180"/>
      <c r="E331" s="1180"/>
      <c r="F331" s="1180"/>
      <c r="G331" s="1180"/>
      <c r="H331" s="1180"/>
      <c r="I331" s="1180"/>
      <c r="J331" s="1180"/>
      <c r="K331" s="1180"/>
      <c r="L331" s="1180"/>
      <c r="M331" s="1180"/>
      <c r="N331" s="1180"/>
      <c r="O331" s="1180"/>
      <c r="P331" s="1180"/>
      <c r="Q331" s="1180"/>
      <c r="R331" s="1180"/>
      <c r="S331" s="1172"/>
      <c r="T331" s="1172"/>
      <c r="U331" s="1172"/>
      <c r="V331" s="1172"/>
      <c r="W331" s="1172"/>
      <c r="X331" s="1172"/>
      <c r="Y331" s="1172"/>
      <c r="Z331" s="1172"/>
      <c r="AA331" s="1172"/>
      <c r="AB331" s="1172"/>
      <c r="AC331" s="1172"/>
      <c r="AD331" s="1172"/>
      <c r="AE331" s="1172"/>
      <c r="AF331" s="1172"/>
      <c r="AG331" s="1172"/>
      <c r="AH331" s="1172"/>
      <c r="AI331" s="1182"/>
      <c r="AJ331" s="1183"/>
      <c r="AK331" s="1183"/>
      <c r="AL331" s="1183"/>
      <c r="AM331" s="1183"/>
      <c r="AN331" s="1184"/>
    </row>
  </sheetData>
  <mergeCells count="428">
    <mergeCell ref="AG263:AM263"/>
    <mergeCell ref="AG264:AM264"/>
    <mergeCell ref="S265:AH274"/>
    <mergeCell ref="AI271:AN271"/>
    <mergeCell ref="A272:R272"/>
    <mergeCell ref="AI272:AN272"/>
    <mergeCell ref="A273:R273"/>
    <mergeCell ref="AI273:AN273"/>
    <mergeCell ref="A274:R274"/>
    <mergeCell ref="AI274:AN274"/>
    <mergeCell ref="AG253:AH253"/>
    <mergeCell ref="AG254:AH254"/>
    <mergeCell ref="AG256:AH256"/>
    <mergeCell ref="AG257:AH257"/>
    <mergeCell ref="AG258:AH258"/>
    <mergeCell ref="AG259:AH259"/>
    <mergeCell ref="AG260:AH260"/>
    <mergeCell ref="AG261:AH261"/>
    <mergeCell ref="AG262:AM262"/>
    <mergeCell ref="A228:G228"/>
    <mergeCell ref="H228:T228"/>
    <mergeCell ref="U228:AD228"/>
    <mergeCell ref="AE228:AI228"/>
    <mergeCell ref="AM228:AN228"/>
    <mergeCell ref="A229:AF264"/>
    <mergeCell ref="AG229:AH230"/>
    <mergeCell ref="AI229:AI230"/>
    <mergeCell ref="AJ229:AL229"/>
    <mergeCell ref="AM229:AM230"/>
    <mergeCell ref="AN229:AN230"/>
    <mergeCell ref="AG231:AH231"/>
    <mergeCell ref="AG232:AH232"/>
    <mergeCell ref="AG233:AH233"/>
    <mergeCell ref="AG234:AH234"/>
    <mergeCell ref="AG235:AH235"/>
    <mergeCell ref="AG236:AH236"/>
    <mergeCell ref="AG237:AH237"/>
    <mergeCell ref="AG238:AH238"/>
    <mergeCell ref="AG239:AH239"/>
    <mergeCell ref="AG240:AH240"/>
    <mergeCell ref="AG243:AH243"/>
    <mergeCell ref="AG244:AH244"/>
    <mergeCell ref="AG252:AH252"/>
    <mergeCell ref="A224:H224"/>
    <mergeCell ref="I224:AN224"/>
    <mergeCell ref="A225:H225"/>
    <mergeCell ref="I225:AD225"/>
    <mergeCell ref="AE225:AH225"/>
    <mergeCell ref="AJ225:AL225"/>
    <mergeCell ref="AM225:AN225"/>
    <mergeCell ref="A226:H226"/>
    <mergeCell ref="I226:AD226"/>
    <mergeCell ref="AE226:AH226"/>
    <mergeCell ref="AJ226:AL226"/>
    <mergeCell ref="AM226:AN226"/>
    <mergeCell ref="A220:H222"/>
    <mergeCell ref="I220:AK221"/>
    <mergeCell ref="AL220:AN220"/>
    <mergeCell ref="AL221:AN221"/>
    <mergeCell ref="I222:AK222"/>
    <mergeCell ref="AL222:AN222"/>
    <mergeCell ref="A223:E223"/>
    <mergeCell ref="F223:G223"/>
    <mergeCell ref="H223:I223"/>
    <mergeCell ref="J223:K223"/>
    <mergeCell ref="L223:M223"/>
    <mergeCell ref="N223:O223"/>
    <mergeCell ref="P223:Q223"/>
    <mergeCell ref="U223:Y223"/>
    <mergeCell ref="Z223:AF223"/>
    <mergeCell ref="AG223:AI223"/>
    <mergeCell ref="AJ223:AN223"/>
    <mergeCell ref="AG208:AM208"/>
    <mergeCell ref="AG209:AM209"/>
    <mergeCell ref="S210:AH219"/>
    <mergeCell ref="AI216:AN216"/>
    <mergeCell ref="A217:R217"/>
    <mergeCell ref="AI217:AN217"/>
    <mergeCell ref="A218:R218"/>
    <mergeCell ref="AI218:AN218"/>
    <mergeCell ref="A219:R219"/>
    <mergeCell ref="AI219:AN219"/>
    <mergeCell ref="AG198:AH198"/>
    <mergeCell ref="AG199:AH199"/>
    <mergeCell ref="AG201:AH201"/>
    <mergeCell ref="AG202:AH202"/>
    <mergeCell ref="AG203:AH203"/>
    <mergeCell ref="AG204:AH204"/>
    <mergeCell ref="AG205:AH205"/>
    <mergeCell ref="AG206:AH206"/>
    <mergeCell ref="AG207:AM207"/>
    <mergeCell ref="A173:G173"/>
    <mergeCell ref="H173:T173"/>
    <mergeCell ref="U173:AD173"/>
    <mergeCell ref="AE173:AI173"/>
    <mergeCell ref="AM173:AN173"/>
    <mergeCell ref="A174:AF209"/>
    <mergeCell ref="AG174:AH175"/>
    <mergeCell ref="AI174:AI175"/>
    <mergeCell ref="AJ174:AL174"/>
    <mergeCell ref="AM174:AM175"/>
    <mergeCell ref="AN174:AN175"/>
    <mergeCell ref="AG176:AH176"/>
    <mergeCell ref="AG177:AH177"/>
    <mergeCell ref="AG178:AH178"/>
    <mergeCell ref="AG179:AH179"/>
    <mergeCell ref="AG180:AH180"/>
    <mergeCell ref="AG181:AH181"/>
    <mergeCell ref="AG182:AH182"/>
    <mergeCell ref="AG183:AH183"/>
    <mergeCell ref="AG184:AH184"/>
    <mergeCell ref="AG185:AH185"/>
    <mergeCell ref="AG188:AH188"/>
    <mergeCell ref="AG189:AH189"/>
    <mergeCell ref="AG197:AH197"/>
    <mergeCell ref="A170:H170"/>
    <mergeCell ref="I170:AD170"/>
    <mergeCell ref="AE170:AH170"/>
    <mergeCell ref="AJ170:AL170"/>
    <mergeCell ref="AM170:AN170"/>
    <mergeCell ref="A171:H171"/>
    <mergeCell ref="I171:AD171"/>
    <mergeCell ref="AE171:AH171"/>
    <mergeCell ref="AJ171:AL171"/>
    <mergeCell ref="AM171:AN171"/>
    <mergeCell ref="L168:M168"/>
    <mergeCell ref="N168:O168"/>
    <mergeCell ref="P168:Q168"/>
    <mergeCell ref="U168:Y168"/>
    <mergeCell ref="Z168:AF168"/>
    <mergeCell ref="AG168:AI168"/>
    <mergeCell ref="AJ168:AN168"/>
    <mergeCell ref="A169:H169"/>
    <mergeCell ref="I169:AN169"/>
    <mergeCell ref="AP10:AU10"/>
    <mergeCell ref="AP11:AP12"/>
    <mergeCell ref="AQ11:AS11"/>
    <mergeCell ref="AT11:AT12"/>
    <mergeCell ref="AU11:AU12"/>
    <mergeCell ref="A165:H167"/>
    <mergeCell ref="I165:AK166"/>
    <mergeCell ref="AL165:AN165"/>
    <mergeCell ref="AL166:AN166"/>
    <mergeCell ref="I167:AK167"/>
    <mergeCell ref="AL167:AN167"/>
    <mergeCell ref="AG49:AM49"/>
    <mergeCell ref="S50:AH56"/>
    <mergeCell ref="AI53:AN53"/>
    <mergeCell ref="A54:R54"/>
    <mergeCell ref="AI54:AN54"/>
    <mergeCell ref="A55:R55"/>
    <mergeCell ref="AI55:AN55"/>
    <mergeCell ref="A56:R56"/>
    <mergeCell ref="AI56:AN56"/>
    <mergeCell ref="A9:AF49"/>
    <mergeCell ref="AG48:AM48"/>
    <mergeCell ref="AG24:AH24"/>
    <mergeCell ref="AG42:AH42"/>
    <mergeCell ref="AG43:AH43"/>
    <mergeCell ref="AG44:AH44"/>
    <mergeCell ref="AG47:AM47"/>
    <mergeCell ref="A8:G8"/>
    <mergeCell ref="H8:T8"/>
    <mergeCell ref="U8:AD8"/>
    <mergeCell ref="AE8:AI8"/>
    <mergeCell ref="AM8:AN8"/>
    <mergeCell ref="AG23:AH23"/>
    <mergeCell ref="AN9:AN10"/>
    <mergeCell ref="AG11:AH11"/>
    <mergeCell ref="AG12:AH12"/>
    <mergeCell ref="AG13:AH13"/>
    <mergeCell ref="AG14:AH14"/>
    <mergeCell ref="AG15:AH15"/>
    <mergeCell ref="AG9:AH10"/>
    <mergeCell ref="AI9:AI10"/>
    <mergeCell ref="AJ9:AL9"/>
    <mergeCell ref="AM9:AM10"/>
    <mergeCell ref="AG16:AH16"/>
    <mergeCell ref="AG17:AH17"/>
    <mergeCell ref="AG18:AH18"/>
    <mergeCell ref="AG19:AH19"/>
    <mergeCell ref="AG20:AH20"/>
    <mergeCell ref="AJ4:AN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57:H59"/>
    <mergeCell ref="I57:AK58"/>
    <mergeCell ref="AL57:AN57"/>
    <mergeCell ref="AL58:AN58"/>
    <mergeCell ref="I59:AK59"/>
    <mergeCell ref="AL59:AN59"/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60:AN60"/>
    <mergeCell ref="A61:H61"/>
    <mergeCell ref="I61:AN61"/>
    <mergeCell ref="A62:H62"/>
    <mergeCell ref="I62:AD62"/>
    <mergeCell ref="AE62:AH62"/>
    <mergeCell ref="AJ62:AL62"/>
    <mergeCell ref="AM62:AN62"/>
    <mergeCell ref="N60:O60"/>
    <mergeCell ref="P60:Q60"/>
    <mergeCell ref="U60:Y60"/>
    <mergeCell ref="Z60:AF60"/>
    <mergeCell ref="AG60:AI60"/>
    <mergeCell ref="A60:E60"/>
    <mergeCell ref="F60:G60"/>
    <mergeCell ref="H60:I60"/>
    <mergeCell ref="J60:K60"/>
    <mergeCell ref="L60:M60"/>
    <mergeCell ref="A65:G65"/>
    <mergeCell ref="H65:T65"/>
    <mergeCell ref="U65:AD65"/>
    <mergeCell ref="AE65:AI65"/>
    <mergeCell ref="AM65:AN65"/>
    <mergeCell ref="A63:H63"/>
    <mergeCell ref="I63:AD63"/>
    <mergeCell ref="AE63:AH63"/>
    <mergeCell ref="AJ63:AL63"/>
    <mergeCell ref="AM63:AN63"/>
    <mergeCell ref="AN66:AN67"/>
    <mergeCell ref="AG68:AH68"/>
    <mergeCell ref="AG69:AH69"/>
    <mergeCell ref="AG70:AH70"/>
    <mergeCell ref="AG71:AH71"/>
    <mergeCell ref="A66:AF101"/>
    <mergeCell ref="AG66:AH67"/>
    <mergeCell ref="AI66:AI67"/>
    <mergeCell ref="AJ66:AL66"/>
    <mergeCell ref="AM66:AM67"/>
    <mergeCell ref="AG72:AH72"/>
    <mergeCell ref="AG73:AH73"/>
    <mergeCell ref="AG74:AH74"/>
    <mergeCell ref="AG75:AH75"/>
    <mergeCell ref="AG76:AH76"/>
    <mergeCell ref="AG77:AH77"/>
    <mergeCell ref="AG80:AH80"/>
    <mergeCell ref="AG81:AH81"/>
    <mergeCell ref="AG89:AH89"/>
    <mergeCell ref="AG90:AH90"/>
    <mergeCell ref="AG91:AH91"/>
    <mergeCell ref="AG98:AH98"/>
    <mergeCell ref="AG99:AM99"/>
    <mergeCell ref="AG100:AM100"/>
    <mergeCell ref="AG101:AM101"/>
    <mergeCell ref="S102:AH109"/>
    <mergeCell ref="AI106:AN106"/>
    <mergeCell ref="AG93:AH93"/>
    <mergeCell ref="AG94:AH94"/>
    <mergeCell ref="AG95:AH95"/>
    <mergeCell ref="AG96:AH96"/>
    <mergeCell ref="AG97:AH97"/>
    <mergeCell ref="A110:H112"/>
    <mergeCell ref="I110:AK111"/>
    <mergeCell ref="AL110:AN110"/>
    <mergeCell ref="AL111:AN111"/>
    <mergeCell ref="I112:AK112"/>
    <mergeCell ref="AL112:AN112"/>
    <mergeCell ref="A107:R107"/>
    <mergeCell ref="AI107:AN107"/>
    <mergeCell ref="A108:R108"/>
    <mergeCell ref="AI108:AN108"/>
    <mergeCell ref="A109:R109"/>
    <mergeCell ref="AI109:AN109"/>
    <mergeCell ref="AJ113:AN113"/>
    <mergeCell ref="A114:H114"/>
    <mergeCell ref="I114:AN114"/>
    <mergeCell ref="A115:H115"/>
    <mergeCell ref="I115:AD115"/>
    <mergeCell ref="AE115:AH115"/>
    <mergeCell ref="AJ115:AL115"/>
    <mergeCell ref="AM115:AN115"/>
    <mergeCell ref="N113:O113"/>
    <mergeCell ref="P113:Q113"/>
    <mergeCell ref="U113:Y113"/>
    <mergeCell ref="Z113:AF113"/>
    <mergeCell ref="AG113:AI113"/>
    <mergeCell ref="A113:E113"/>
    <mergeCell ref="F113:G113"/>
    <mergeCell ref="H113:I113"/>
    <mergeCell ref="J113:K113"/>
    <mergeCell ref="L113:M113"/>
    <mergeCell ref="A118:G118"/>
    <mergeCell ref="H118:T118"/>
    <mergeCell ref="U118:AD118"/>
    <mergeCell ref="AE118:AI118"/>
    <mergeCell ref="AM118:AN118"/>
    <mergeCell ref="A116:H116"/>
    <mergeCell ref="I116:AD116"/>
    <mergeCell ref="AE116:AH116"/>
    <mergeCell ref="AJ116:AL116"/>
    <mergeCell ref="AM116:AN116"/>
    <mergeCell ref="AN119:AN120"/>
    <mergeCell ref="AG121:AH121"/>
    <mergeCell ref="AG122:AH122"/>
    <mergeCell ref="AG123:AH123"/>
    <mergeCell ref="AG124:AH124"/>
    <mergeCell ref="A119:AF154"/>
    <mergeCell ref="AG119:AH120"/>
    <mergeCell ref="AI119:AI120"/>
    <mergeCell ref="AJ119:AL119"/>
    <mergeCell ref="AM119:AM120"/>
    <mergeCell ref="AG125:AH125"/>
    <mergeCell ref="AG126:AH126"/>
    <mergeCell ref="AG127:AH127"/>
    <mergeCell ref="AG128:AH128"/>
    <mergeCell ref="AG129:AH129"/>
    <mergeCell ref="AG130:AH130"/>
    <mergeCell ref="AG133:AH133"/>
    <mergeCell ref="AG134:AH134"/>
    <mergeCell ref="AG142:AH142"/>
    <mergeCell ref="AG143:AH143"/>
    <mergeCell ref="AG144:AH144"/>
    <mergeCell ref="AG151:AH151"/>
    <mergeCell ref="AG152:AM152"/>
    <mergeCell ref="AG153:AM153"/>
    <mergeCell ref="AG154:AM154"/>
    <mergeCell ref="S155:AH164"/>
    <mergeCell ref="AI161:AN161"/>
    <mergeCell ref="AG146:AH146"/>
    <mergeCell ref="AG147:AH147"/>
    <mergeCell ref="AG148:AH148"/>
    <mergeCell ref="AG149:AH149"/>
    <mergeCell ref="AG150:AH150"/>
    <mergeCell ref="A275:H277"/>
    <mergeCell ref="I275:AK276"/>
    <mergeCell ref="AL275:AN275"/>
    <mergeCell ref="AL276:AN276"/>
    <mergeCell ref="I277:AK277"/>
    <mergeCell ref="AL277:AN277"/>
    <mergeCell ref="A162:R162"/>
    <mergeCell ref="AI162:AN162"/>
    <mergeCell ref="A163:R163"/>
    <mergeCell ref="AI163:AN163"/>
    <mergeCell ref="A164:R164"/>
    <mergeCell ref="AI164:AN164"/>
    <mergeCell ref="A168:E168"/>
    <mergeCell ref="F168:G168"/>
    <mergeCell ref="H168:I168"/>
    <mergeCell ref="J168:K168"/>
    <mergeCell ref="AJ278:AN278"/>
    <mergeCell ref="A279:H279"/>
    <mergeCell ref="I279:AN279"/>
    <mergeCell ref="A280:H280"/>
    <mergeCell ref="I280:AD280"/>
    <mergeCell ref="AE280:AH280"/>
    <mergeCell ref="AJ280:AL280"/>
    <mergeCell ref="AM280:AN280"/>
    <mergeCell ref="N278:O278"/>
    <mergeCell ref="P278:Q278"/>
    <mergeCell ref="U278:Y278"/>
    <mergeCell ref="Z278:AF278"/>
    <mergeCell ref="AG278:AI278"/>
    <mergeCell ref="A278:E278"/>
    <mergeCell ref="F278:G278"/>
    <mergeCell ref="H278:I278"/>
    <mergeCell ref="J278:K278"/>
    <mergeCell ref="L278:M278"/>
    <mergeCell ref="A283:G283"/>
    <mergeCell ref="H283:T283"/>
    <mergeCell ref="U283:AD283"/>
    <mergeCell ref="AE283:AI283"/>
    <mergeCell ref="AG284:AH285"/>
    <mergeCell ref="AI284:AI285"/>
    <mergeCell ref="AM283:AN283"/>
    <mergeCell ref="A281:H281"/>
    <mergeCell ref="I281:AD281"/>
    <mergeCell ref="AE281:AH281"/>
    <mergeCell ref="AJ281:AL281"/>
    <mergeCell ref="AM281:AN281"/>
    <mergeCell ref="AG291:AH291"/>
    <mergeCell ref="AG292:AH292"/>
    <mergeCell ref="AG293:AH293"/>
    <mergeCell ref="AG294:AH294"/>
    <mergeCell ref="A329:R329"/>
    <mergeCell ref="AI329:AN329"/>
    <mergeCell ref="AG295:AH295"/>
    <mergeCell ref="AG298:AH298"/>
    <mergeCell ref="AG299:AH299"/>
    <mergeCell ref="A330:R330"/>
    <mergeCell ref="AI330:AN330"/>
    <mergeCell ref="A331:R331"/>
    <mergeCell ref="AI331:AN331"/>
    <mergeCell ref="AG318:AH318"/>
    <mergeCell ref="AG319:AM319"/>
    <mergeCell ref="AG320:AM320"/>
    <mergeCell ref="AG321:AM321"/>
    <mergeCell ref="S322:AH331"/>
    <mergeCell ref="AI328:AN328"/>
    <mergeCell ref="A284:AF321"/>
    <mergeCell ref="AG313:AH313"/>
    <mergeCell ref="AG314:AH314"/>
    <mergeCell ref="AG315:AH315"/>
    <mergeCell ref="AG316:AH316"/>
    <mergeCell ref="AG317:AH317"/>
    <mergeCell ref="AN284:AN285"/>
    <mergeCell ref="AG286:AH286"/>
    <mergeCell ref="AG287:AH287"/>
    <mergeCell ref="AG288:AH288"/>
    <mergeCell ref="AG289:AH289"/>
    <mergeCell ref="AJ284:AL284"/>
    <mergeCell ref="AM284:AM285"/>
    <mergeCell ref="AG290:AH290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  <rowBreaks count="5" manualBreakCount="5">
    <brk id="56" max="39" man="1"/>
    <brk id="109" max="39" man="1"/>
    <brk id="164" max="39" man="1"/>
    <brk id="219" max="39" man="1"/>
    <brk id="274" max="39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8917-51DE-4F06-A6C4-48E6396160E9}">
  <sheetPr>
    <tabColor theme="8" tint="0.59999389629810485"/>
  </sheetPr>
  <dimension ref="A1:AP169"/>
  <sheetViews>
    <sheetView view="pageBreakPreview" topLeftCell="A13" zoomScale="60" zoomScaleNormal="55" workbookViewId="0">
      <selection activeCell="AJ163" sqref="AJ163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2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2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2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2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2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2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2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2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2" ht="39.75" customHeight="1" thickBot="1" x14ac:dyDescent="0.3">
      <c r="A9" s="1246" t="s">
        <v>94</v>
      </c>
      <c r="B9" s="1247"/>
      <c r="C9" s="1247"/>
      <c r="D9" s="1247"/>
      <c r="E9" s="1247"/>
      <c r="F9" s="1247"/>
      <c r="G9" s="1247"/>
      <c r="H9" s="1248" t="s">
        <v>101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532</v>
      </c>
      <c r="AF9" s="1197"/>
      <c r="AG9" s="1198"/>
      <c r="AH9" s="1198"/>
      <c r="AI9" s="1199"/>
      <c r="AJ9" s="478" t="s">
        <v>427</v>
      </c>
      <c r="AK9" s="477" t="s">
        <v>507</v>
      </c>
      <c r="AL9" s="476" t="s">
        <v>426</v>
      </c>
      <c r="AM9" s="1200" t="s">
        <v>425</v>
      </c>
      <c r="AN9" s="1201"/>
    </row>
    <row r="10" spans="1:42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2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418</v>
      </c>
      <c r="AL11" s="475" t="s">
        <v>417</v>
      </c>
      <c r="AM11" s="1158"/>
      <c r="AN11" s="1163"/>
    </row>
    <row r="12" spans="1:42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 t="s">
        <v>544</v>
      </c>
      <c r="AJ12" s="467"/>
      <c r="AK12" s="466"/>
      <c r="AL12" s="466"/>
      <c r="AM12" s="470"/>
      <c r="AN12" s="465"/>
    </row>
    <row r="13" spans="1:42" ht="34.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462</v>
      </c>
      <c r="AJ13" s="467"/>
      <c r="AK13" s="466"/>
      <c r="AL13" s="466"/>
      <c r="AM13" s="470">
        <v>1</v>
      </c>
      <c r="AN13" s="465">
        <f>AM13</f>
        <v>1</v>
      </c>
    </row>
    <row r="14" spans="1:42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589</v>
      </c>
      <c r="AJ14" s="467"/>
      <c r="AK14" s="466"/>
      <c r="AL14" s="466"/>
      <c r="AM14" s="470">
        <v>1</v>
      </c>
      <c r="AN14" s="465">
        <f t="shared" ref="AN14:AN22" si="0">AM14</f>
        <v>1</v>
      </c>
    </row>
    <row r="15" spans="1:42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545</v>
      </c>
      <c r="AJ15" s="467"/>
      <c r="AK15" s="466"/>
      <c r="AL15" s="466"/>
      <c r="AM15" s="470">
        <v>1</v>
      </c>
      <c r="AN15" s="465">
        <f t="shared" si="0"/>
        <v>1</v>
      </c>
      <c r="AP15" s="474"/>
    </row>
    <row r="16" spans="1:42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590</v>
      </c>
      <c r="AJ16" s="467"/>
      <c r="AK16" s="466"/>
      <c r="AL16" s="466"/>
      <c r="AM16" s="470">
        <v>1</v>
      </c>
      <c r="AN16" s="465">
        <f t="shared" si="0"/>
        <v>1</v>
      </c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547</v>
      </c>
      <c r="AJ17" s="467"/>
      <c r="AK17" s="466"/>
      <c r="AL17" s="466"/>
      <c r="AM17" s="470">
        <v>1</v>
      </c>
      <c r="AN17" s="465">
        <f t="shared" si="0"/>
        <v>1</v>
      </c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 t="s">
        <v>548</v>
      </c>
      <c r="AJ18" s="467"/>
      <c r="AK18" s="467"/>
      <c r="AL18" s="466"/>
      <c r="AM18" s="466">
        <v>1</v>
      </c>
      <c r="AN18" s="465">
        <f t="shared" si="0"/>
        <v>1</v>
      </c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 t="s">
        <v>549</v>
      </c>
      <c r="AJ19" s="467"/>
      <c r="AK19" s="467"/>
      <c r="AL19" s="466"/>
      <c r="AM19" s="466">
        <v>1</v>
      </c>
      <c r="AN19" s="465">
        <f t="shared" si="0"/>
        <v>1</v>
      </c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8" t="s">
        <v>591</v>
      </c>
      <c r="AJ20" s="467"/>
      <c r="AK20" s="467"/>
      <c r="AL20" s="466"/>
      <c r="AM20" s="466">
        <v>1</v>
      </c>
      <c r="AN20" s="465">
        <f t="shared" si="0"/>
        <v>1</v>
      </c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545"/>
      <c r="AH21" s="546"/>
      <c r="AI21" s="468" t="s">
        <v>550</v>
      </c>
      <c r="AJ21" s="467"/>
      <c r="AK21" s="467"/>
      <c r="AL21" s="466"/>
      <c r="AM21" s="466">
        <v>1</v>
      </c>
      <c r="AN21" s="465">
        <f t="shared" si="0"/>
        <v>1</v>
      </c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545"/>
      <c r="AH22" s="546"/>
      <c r="AI22" s="468" t="s">
        <v>565</v>
      </c>
      <c r="AJ22" s="467"/>
      <c r="AK22" s="467"/>
      <c r="AL22" s="466"/>
      <c r="AM22" s="466">
        <v>1</v>
      </c>
      <c r="AN22" s="465">
        <f t="shared" si="0"/>
        <v>1</v>
      </c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545"/>
      <c r="AH23" s="546"/>
      <c r="AI23" s="468" t="s">
        <v>727</v>
      </c>
      <c r="AJ23" s="467"/>
      <c r="AK23" s="467"/>
      <c r="AL23" s="466"/>
      <c r="AM23" s="466">
        <v>1</v>
      </c>
      <c r="AN23" s="465">
        <f t="shared" ref="AN23" si="1">AM23</f>
        <v>1</v>
      </c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545"/>
      <c r="AH24" s="546"/>
      <c r="AI24" s="468"/>
      <c r="AJ24" s="467"/>
      <c r="AK24" s="467"/>
      <c r="AL24" s="466"/>
      <c r="AM24" s="466"/>
      <c r="AN24" s="465"/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545"/>
      <c r="AH25" s="546"/>
      <c r="AI25" s="469" t="s">
        <v>558</v>
      </c>
      <c r="AJ25" s="467"/>
      <c r="AK25" s="467"/>
      <c r="AL25" s="466"/>
      <c r="AM25" s="466"/>
      <c r="AN25" s="465"/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545"/>
      <c r="AH26" s="546"/>
      <c r="AI26" s="468"/>
      <c r="AJ26" s="467"/>
      <c r="AK26" s="467"/>
      <c r="AL26" s="466"/>
      <c r="AM26" s="466"/>
      <c r="AN26" s="465"/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545"/>
      <c r="AH27" s="546"/>
      <c r="AI27" s="468" t="s">
        <v>592</v>
      </c>
      <c r="AJ27" s="467"/>
      <c r="AK27" s="467"/>
      <c r="AL27" s="466"/>
      <c r="AM27" s="466">
        <v>1</v>
      </c>
      <c r="AN27" s="465">
        <f t="shared" ref="AN27:AN32" si="2">AM27</f>
        <v>1</v>
      </c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545"/>
      <c r="AH28" s="546"/>
      <c r="AI28" s="468" t="s">
        <v>593</v>
      </c>
      <c r="AJ28" s="467"/>
      <c r="AK28" s="467"/>
      <c r="AL28" s="466"/>
      <c r="AM28" s="466">
        <v>1</v>
      </c>
      <c r="AN28" s="465">
        <f t="shared" si="2"/>
        <v>1</v>
      </c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545"/>
      <c r="AH29" s="546"/>
      <c r="AI29" s="468" t="s">
        <v>594</v>
      </c>
      <c r="AJ29" s="467"/>
      <c r="AK29" s="467"/>
      <c r="AL29" s="466"/>
      <c r="AM29" s="466">
        <v>1</v>
      </c>
      <c r="AN29" s="465">
        <f t="shared" si="2"/>
        <v>1</v>
      </c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1166"/>
      <c r="AH30" s="1167"/>
      <c r="AI30" s="468" t="s">
        <v>595</v>
      </c>
      <c r="AJ30" s="467"/>
      <c r="AK30" s="467"/>
      <c r="AL30" s="466"/>
      <c r="AM30" s="466">
        <v>1</v>
      </c>
      <c r="AN30" s="465">
        <f t="shared" si="2"/>
        <v>1</v>
      </c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1166"/>
      <c r="AH31" s="1167"/>
      <c r="AI31" s="468" t="s">
        <v>596</v>
      </c>
      <c r="AJ31" s="467"/>
      <c r="AK31" s="467"/>
      <c r="AL31" s="466"/>
      <c r="AM31" s="466">
        <v>1</v>
      </c>
      <c r="AN31" s="465">
        <f t="shared" si="2"/>
        <v>1</v>
      </c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1166"/>
      <c r="AH32" s="1167"/>
      <c r="AI32" s="468" t="s">
        <v>597</v>
      </c>
      <c r="AJ32" s="467"/>
      <c r="AK32" s="467"/>
      <c r="AL32" s="466"/>
      <c r="AM32" s="466">
        <v>1</v>
      </c>
      <c r="AN32" s="465">
        <f t="shared" si="2"/>
        <v>1</v>
      </c>
    </row>
    <row r="33" spans="1:40" ht="15.75" customHeight="1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1166"/>
      <c r="AH33" s="1167"/>
      <c r="AI33" s="468"/>
      <c r="AJ33" s="467"/>
      <c r="AK33" s="467"/>
      <c r="AL33" s="466"/>
      <c r="AM33" s="466"/>
      <c r="AN33" s="465"/>
    </row>
    <row r="34" spans="1:40" ht="15.7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1166"/>
      <c r="AH34" s="1167"/>
      <c r="AI34" s="468"/>
      <c r="AJ34" s="467"/>
      <c r="AK34" s="467"/>
      <c r="AL34" s="466"/>
      <c r="AM34" s="466"/>
      <c r="AN34" s="465"/>
    </row>
    <row r="35" spans="1:40" ht="15.7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1168"/>
      <c r="AH35" s="1169"/>
      <c r="AI35" s="551"/>
      <c r="AJ35" s="547"/>
      <c r="AK35" s="548"/>
      <c r="AL35" s="548"/>
      <c r="AM35" s="549"/>
      <c r="AN35" s="550"/>
    </row>
    <row r="36" spans="1:40" ht="15.75" customHeight="1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472"/>
      <c r="AH36" s="471"/>
      <c r="AI36" s="468"/>
      <c r="AJ36" s="467"/>
      <c r="AK36" s="466"/>
      <c r="AL36" s="466"/>
      <c r="AM36" s="470"/>
      <c r="AN36" s="465"/>
    </row>
    <row r="37" spans="1:40" ht="15.75" customHeight="1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1168"/>
      <c r="AH37" s="1169"/>
      <c r="AI37" s="469"/>
      <c r="AJ37" s="467"/>
      <c r="AK37" s="467"/>
      <c r="AL37" s="466"/>
      <c r="AM37" s="466"/>
      <c r="AN37" s="465"/>
    </row>
    <row r="38" spans="1:40" ht="15.75" customHeight="1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1168"/>
      <c r="AH38" s="1169"/>
      <c r="AI38" s="468"/>
      <c r="AJ38" s="547"/>
      <c r="AK38" s="548"/>
      <c r="AL38" s="548"/>
      <c r="AM38" s="549"/>
      <c r="AN38" s="550"/>
    </row>
    <row r="39" spans="1:40" ht="15.75" customHeight="1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1168"/>
      <c r="AH39" s="1169"/>
      <c r="AI39" s="468"/>
      <c r="AJ39" s="467"/>
      <c r="AK39" s="466"/>
      <c r="AL39" s="466"/>
      <c r="AM39" s="470"/>
      <c r="AN39" s="465"/>
    </row>
    <row r="40" spans="1:40" ht="15.75" customHeight="1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1168"/>
      <c r="AH40" s="1169"/>
      <c r="AI40" s="468"/>
      <c r="AJ40" s="547"/>
      <c r="AK40" s="548"/>
      <c r="AL40" s="548"/>
      <c r="AM40" s="549"/>
      <c r="AN40" s="550"/>
    </row>
    <row r="41" spans="1:40" ht="15.75" customHeight="1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1166"/>
      <c r="AH41" s="1167"/>
      <c r="AI41" s="468"/>
      <c r="AJ41" s="467"/>
      <c r="AK41" s="466"/>
      <c r="AL41" s="466"/>
      <c r="AM41" s="466"/>
      <c r="AN41" s="465"/>
    </row>
    <row r="42" spans="1:40" ht="16.5" customHeight="1" thickBot="1" x14ac:dyDescent="0.4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1185"/>
      <c r="AH42" s="1186"/>
      <c r="AI42" s="464"/>
      <c r="AJ42" s="463"/>
      <c r="AK42" s="463"/>
      <c r="AL42" s="463"/>
      <c r="AM42" s="463"/>
      <c r="AN42" s="462"/>
    </row>
    <row r="43" spans="1:40" ht="15" customHeight="1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1187" t="s">
        <v>416</v>
      </c>
      <c r="AH43" s="1188"/>
      <c r="AI43" s="1188"/>
      <c r="AJ43" s="1188"/>
      <c r="AK43" s="1188"/>
      <c r="AL43" s="1188"/>
      <c r="AM43" s="1189"/>
      <c r="AN43" s="461">
        <f>SUM(AN12:AN42)</f>
        <v>17</v>
      </c>
    </row>
    <row r="44" spans="1:40" ht="15" customHeight="1" x14ac:dyDescent="0.35">
      <c r="A44" s="1147"/>
      <c r="B44" s="1148"/>
      <c r="C44" s="1148"/>
      <c r="D44" s="1148"/>
      <c r="E44" s="1148"/>
      <c r="F44" s="1148"/>
      <c r="G44" s="1148"/>
      <c r="H44" s="1148"/>
      <c r="I44" s="1148"/>
      <c r="J44" s="1148"/>
      <c r="K44" s="1148"/>
      <c r="L44" s="1148"/>
      <c r="M44" s="1148"/>
      <c r="N44" s="1148"/>
      <c r="O44" s="1148"/>
      <c r="P44" s="1148"/>
      <c r="Q44" s="1148"/>
      <c r="R44" s="1148"/>
      <c r="S44" s="1148"/>
      <c r="T44" s="1148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9"/>
      <c r="AG44" s="1190"/>
      <c r="AH44" s="1191"/>
      <c r="AI44" s="1191"/>
      <c r="AJ44" s="1191"/>
      <c r="AK44" s="1191"/>
      <c r="AL44" s="1191"/>
      <c r="AM44" s="1192"/>
      <c r="AN44" s="460"/>
    </row>
    <row r="45" spans="1:40" ht="18.5" thickBot="1" x14ac:dyDescent="0.45">
      <c r="A45" s="1150"/>
      <c r="B45" s="1151"/>
      <c r="C45" s="1151"/>
      <c r="D45" s="1151"/>
      <c r="E45" s="1151"/>
      <c r="F45" s="1151"/>
      <c r="G45" s="1151"/>
      <c r="H45" s="1151"/>
      <c r="I45" s="1151"/>
      <c r="J45" s="1151"/>
      <c r="K45" s="1151"/>
      <c r="L45" s="1151"/>
      <c r="M45" s="1151"/>
      <c r="N45" s="1151"/>
      <c r="O45" s="1151"/>
      <c r="P45" s="1151"/>
      <c r="Q45" s="1151"/>
      <c r="R45" s="1151"/>
      <c r="S45" s="1151"/>
      <c r="T45" s="1151"/>
      <c r="U45" s="1151"/>
      <c r="V45" s="1151"/>
      <c r="W45" s="1151"/>
      <c r="X45" s="1151"/>
      <c r="Y45" s="1151"/>
      <c r="Z45" s="1151"/>
      <c r="AA45" s="1151"/>
      <c r="AB45" s="1151"/>
      <c r="AC45" s="1151"/>
      <c r="AD45" s="1151"/>
      <c r="AE45" s="1151"/>
      <c r="AF45" s="1152"/>
      <c r="AG45" s="1193" t="s">
        <v>415</v>
      </c>
      <c r="AH45" s="1194"/>
      <c r="AI45" s="1194"/>
      <c r="AJ45" s="1194"/>
      <c r="AK45" s="1194"/>
      <c r="AL45" s="1194"/>
      <c r="AM45" s="1195"/>
      <c r="AN45" s="459">
        <f>AN43-AN44</f>
        <v>17</v>
      </c>
    </row>
    <row r="46" spans="1:40" ht="15.75" customHeight="1" x14ac:dyDescent="0.35">
      <c r="A46" s="458"/>
      <c r="B46" s="457"/>
      <c r="C46" s="453"/>
      <c r="D46" s="453"/>
      <c r="E46" s="453"/>
      <c r="F46" s="453"/>
      <c r="G46" s="453"/>
      <c r="H46" s="454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1170"/>
      <c r="T46" s="1170"/>
      <c r="U46" s="1170"/>
      <c r="V46" s="1170"/>
      <c r="W46" s="1170"/>
      <c r="X46" s="1170"/>
      <c r="Y46" s="1170"/>
      <c r="Z46" s="1170"/>
      <c r="AA46" s="1170"/>
      <c r="AB46" s="1170"/>
      <c r="AC46" s="1170"/>
      <c r="AD46" s="1170"/>
      <c r="AE46" s="1170"/>
      <c r="AF46" s="1170"/>
      <c r="AG46" s="1170"/>
      <c r="AH46" s="1170"/>
      <c r="AI46" s="456"/>
      <c r="AJ46" s="455"/>
      <c r="AK46" s="454"/>
      <c r="AL46" s="453"/>
      <c r="AM46" s="453"/>
      <c r="AN46" s="452"/>
    </row>
    <row r="47" spans="1:40" ht="15.75" customHeight="1" x14ac:dyDescent="0.35">
      <c r="A47" s="448"/>
      <c r="B47" s="447"/>
      <c r="H47" s="446"/>
      <c r="S47" s="1171"/>
      <c r="T47" s="1171"/>
      <c r="U47" s="1171"/>
      <c r="V47" s="1171"/>
      <c r="W47" s="1171"/>
      <c r="X47" s="1171"/>
      <c r="Y47" s="1171"/>
      <c r="Z47" s="1171"/>
      <c r="AA47" s="1171"/>
      <c r="AB47" s="1171"/>
      <c r="AC47" s="1171"/>
      <c r="AD47" s="1171"/>
      <c r="AE47" s="1171"/>
      <c r="AF47" s="1171"/>
      <c r="AG47" s="1171"/>
      <c r="AH47" s="1171"/>
      <c r="AI47" s="451"/>
      <c r="AJ47" s="450"/>
      <c r="AK47" s="446"/>
      <c r="AN47" s="449"/>
    </row>
    <row r="48" spans="1:40" ht="15" customHeight="1" x14ac:dyDescent="0.35">
      <c r="A48" s="448"/>
      <c r="B48" s="447"/>
      <c r="H48" s="446"/>
      <c r="S48" s="1171"/>
      <c r="T48" s="1171"/>
      <c r="U48" s="1171"/>
      <c r="V48" s="1171"/>
      <c r="W48" s="1171"/>
      <c r="X48" s="1171"/>
      <c r="Y48" s="1171"/>
      <c r="Z48" s="1171"/>
      <c r="AA48" s="1171"/>
      <c r="AB48" s="1171"/>
      <c r="AC48" s="1171"/>
      <c r="AD48" s="1171"/>
      <c r="AE48" s="1171"/>
      <c r="AF48" s="1171"/>
      <c r="AG48" s="1171"/>
      <c r="AH48" s="1171"/>
      <c r="AI48" s="451"/>
      <c r="AJ48" s="450"/>
      <c r="AK48" s="446"/>
      <c r="AN48" s="449"/>
    </row>
    <row r="49" spans="1:40" ht="15" customHeight="1" x14ac:dyDescent="0.35">
      <c r="A49" s="448"/>
      <c r="B49" s="447"/>
      <c r="H49" s="446"/>
      <c r="S49" s="1171"/>
      <c r="T49" s="1171"/>
      <c r="U49" s="1171"/>
      <c r="V49" s="1171"/>
      <c r="W49" s="1171"/>
      <c r="X49" s="1171"/>
      <c r="Y49" s="1171"/>
      <c r="Z49" s="1171"/>
      <c r="AA49" s="1171"/>
      <c r="AB49" s="1171"/>
      <c r="AC49" s="1171"/>
      <c r="AD49" s="1171"/>
      <c r="AE49" s="1171"/>
      <c r="AF49" s="1171"/>
      <c r="AG49" s="1171"/>
      <c r="AH49" s="1171"/>
      <c r="AI49" s="451"/>
      <c r="AJ49" s="450"/>
      <c r="AK49" s="446"/>
      <c r="AN49" s="449"/>
    </row>
    <row r="50" spans="1:40" ht="15" customHeight="1" x14ac:dyDescent="0.35">
      <c r="A50" s="448"/>
      <c r="B50" s="447"/>
      <c r="H50" s="446"/>
      <c r="S50" s="1171"/>
      <c r="T50" s="1171"/>
      <c r="U50" s="1171"/>
      <c r="V50" s="1171"/>
      <c r="W50" s="1171"/>
      <c r="X50" s="1171"/>
      <c r="Y50" s="1171"/>
      <c r="Z50" s="1171"/>
      <c r="AA50" s="1171"/>
      <c r="AB50" s="1171"/>
      <c r="AC50" s="1171"/>
      <c r="AD50" s="1171"/>
      <c r="AE50" s="1171"/>
      <c r="AF50" s="1171"/>
      <c r="AG50" s="1171"/>
      <c r="AH50" s="1171"/>
      <c r="AI50" s="451"/>
      <c r="AJ50" s="450"/>
      <c r="AK50" s="446"/>
      <c r="AN50" s="449"/>
    </row>
    <row r="51" spans="1:40" ht="13.15" customHeight="1" x14ac:dyDescent="0.35">
      <c r="A51" s="448"/>
      <c r="B51" s="447"/>
      <c r="H51" s="446"/>
      <c r="S51" s="1171"/>
      <c r="T51" s="1171"/>
      <c r="U51" s="1171"/>
      <c r="V51" s="1171"/>
      <c r="W51" s="1171"/>
      <c r="X51" s="1171"/>
      <c r="Y51" s="1171"/>
      <c r="Z51" s="1171"/>
      <c r="AA51" s="1171"/>
      <c r="AB51" s="1171"/>
      <c r="AC51" s="1171"/>
      <c r="AD51" s="1171"/>
      <c r="AE51" s="1171"/>
      <c r="AF51" s="1171"/>
      <c r="AG51" s="1171"/>
      <c r="AH51" s="1171"/>
      <c r="AI51" s="451"/>
      <c r="AJ51" s="450"/>
      <c r="AK51" s="446"/>
      <c r="AN51" s="449"/>
    </row>
    <row r="52" spans="1:40" ht="13.15" customHeight="1" x14ac:dyDescent="0.35">
      <c r="A52" s="448"/>
      <c r="B52" s="447"/>
      <c r="H52" s="446"/>
      <c r="S52" s="1171"/>
      <c r="T52" s="1171"/>
      <c r="U52" s="1171"/>
      <c r="V52" s="1171"/>
      <c r="W52" s="1171"/>
      <c r="X52" s="1171"/>
      <c r="Y52" s="1171"/>
      <c r="Z52" s="1171"/>
      <c r="AA52" s="1171"/>
      <c r="AB52" s="1171"/>
      <c r="AC52" s="1171"/>
      <c r="AD52" s="1171"/>
      <c r="AE52" s="1171"/>
      <c r="AF52" s="1171"/>
      <c r="AG52" s="1171"/>
      <c r="AH52" s="1171"/>
      <c r="AI52" s="1173" t="s">
        <v>541</v>
      </c>
      <c r="AJ52" s="1174"/>
      <c r="AK52" s="1174"/>
      <c r="AL52" s="1174"/>
      <c r="AM52" s="1174"/>
      <c r="AN52" s="1175"/>
    </row>
    <row r="53" spans="1:40" ht="13.15" customHeight="1" x14ac:dyDescent="0.3">
      <c r="A53" s="1176"/>
      <c r="B53" s="1177"/>
      <c r="C53" s="1177"/>
      <c r="D53" s="1177"/>
      <c r="E53" s="1177"/>
      <c r="F53" s="1177"/>
      <c r="G53" s="1177"/>
      <c r="H53" s="1177"/>
      <c r="I53" s="1177"/>
      <c r="J53" s="1177"/>
      <c r="K53" s="1177"/>
      <c r="L53" s="1177"/>
      <c r="M53" s="1177"/>
      <c r="N53" s="1177"/>
      <c r="O53" s="1177"/>
      <c r="P53" s="1177"/>
      <c r="Q53" s="1177"/>
      <c r="R53" s="1177"/>
      <c r="S53" s="1171"/>
      <c r="T53" s="1171"/>
      <c r="U53" s="1171"/>
      <c r="V53" s="1171"/>
      <c r="W53" s="1171"/>
      <c r="X53" s="1171"/>
      <c r="Y53" s="1171"/>
      <c r="Z53" s="1171"/>
      <c r="AA53" s="1171"/>
      <c r="AB53" s="1171"/>
      <c r="AC53" s="1171"/>
      <c r="AD53" s="1171"/>
      <c r="AE53" s="1171"/>
      <c r="AF53" s="1171"/>
      <c r="AG53" s="1171"/>
      <c r="AH53" s="1171"/>
      <c r="AI53" s="1173" t="s">
        <v>542</v>
      </c>
      <c r="AJ53" s="1174"/>
      <c r="AK53" s="1174"/>
      <c r="AL53" s="1174"/>
      <c r="AM53" s="1174"/>
      <c r="AN53" s="1175"/>
    </row>
    <row r="54" spans="1:40" ht="13" x14ac:dyDescent="0.3">
      <c r="A54" s="1176"/>
      <c r="B54" s="1177"/>
      <c r="C54" s="1177"/>
      <c r="D54" s="1177"/>
      <c r="E54" s="1177"/>
      <c r="F54" s="1177"/>
      <c r="G54" s="1177"/>
      <c r="H54" s="1177"/>
      <c r="I54" s="1177"/>
      <c r="J54" s="1177"/>
      <c r="K54" s="1177"/>
      <c r="L54" s="1177"/>
      <c r="M54" s="1177"/>
      <c r="N54" s="1177"/>
      <c r="O54" s="1177"/>
      <c r="P54" s="1177"/>
      <c r="Q54" s="1177"/>
      <c r="R54" s="1177"/>
      <c r="S54" s="1171"/>
      <c r="T54" s="1171"/>
      <c r="U54" s="1171"/>
      <c r="V54" s="1171"/>
      <c r="W54" s="1171"/>
      <c r="X54" s="1171"/>
      <c r="Y54" s="1171"/>
      <c r="Z54" s="1171"/>
      <c r="AA54" s="1171"/>
      <c r="AB54" s="1171"/>
      <c r="AC54" s="1171"/>
      <c r="AD54" s="1171"/>
      <c r="AE54" s="1171"/>
      <c r="AF54" s="1171"/>
      <c r="AG54" s="1171"/>
      <c r="AH54" s="1171"/>
      <c r="AI54" s="1173" t="s">
        <v>543</v>
      </c>
      <c r="AJ54" s="1174"/>
      <c r="AK54" s="1174"/>
      <c r="AL54" s="1174"/>
      <c r="AM54" s="1174"/>
      <c r="AN54" s="1175"/>
    </row>
    <row r="55" spans="1:40" ht="13.5" thickBot="1" x14ac:dyDescent="0.35">
      <c r="A55" s="1179"/>
      <c r="B55" s="1180"/>
      <c r="C55" s="1180"/>
      <c r="D55" s="1180"/>
      <c r="E55" s="1180"/>
      <c r="F55" s="1180"/>
      <c r="G55" s="1180"/>
      <c r="H55" s="1180"/>
      <c r="I55" s="1180"/>
      <c r="J55" s="1180"/>
      <c r="K55" s="1180"/>
      <c r="L55" s="1180"/>
      <c r="M55" s="1180"/>
      <c r="N55" s="1180"/>
      <c r="O55" s="1180"/>
      <c r="P55" s="1180"/>
      <c r="Q55" s="1180"/>
      <c r="R55" s="1180"/>
      <c r="S55" s="1172"/>
      <c r="T55" s="1172"/>
      <c r="U55" s="1172"/>
      <c r="V55" s="1172"/>
      <c r="W55" s="1172"/>
      <c r="X55" s="1172"/>
      <c r="Y55" s="1172"/>
      <c r="Z55" s="1172"/>
      <c r="AA55" s="1172"/>
      <c r="AB55" s="1172"/>
      <c r="AC55" s="1172"/>
      <c r="AD55" s="1172"/>
      <c r="AE55" s="1172"/>
      <c r="AF55" s="1172"/>
      <c r="AG55" s="1172"/>
      <c r="AH55" s="1172"/>
      <c r="AI55" s="1182"/>
      <c r="AJ55" s="1183"/>
      <c r="AK55" s="1183"/>
      <c r="AL55" s="1183"/>
      <c r="AM55" s="1183"/>
      <c r="AN55" s="1184"/>
    </row>
    <row r="56" spans="1:40" ht="23" x14ac:dyDescent="0.5">
      <c r="A56" s="1202"/>
      <c r="B56" s="1203"/>
      <c r="C56" s="1203"/>
      <c r="D56" s="1203"/>
      <c r="E56" s="1203"/>
      <c r="F56" s="1203"/>
      <c r="G56" s="1203"/>
      <c r="H56" s="1204"/>
      <c r="I56" s="1208" t="s">
        <v>443</v>
      </c>
      <c r="J56" s="1209"/>
      <c r="K56" s="1209"/>
      <c r="L56" s="1209"/>
      <c r="M56" s="1209"/>
      <c r="N56" s="1209"/>
      <c r="O56" s="1209"/>
      <c r="P56" s="1209"/>
      <c r="Q56" s="1209"/>
      <c r="R56" s="1209"/>
      <c r="S56" s="1209"/>
      <c r="T56" s="1209"/>
      <c r="U56" s="1209"/>
      <c r="V56" s="1209"/>
      <c r="W56" s="1209"/>
      <c r="X56" s="1209"/>
      <c r="Y56" s="1209"/>
      <c r="Z56" s="1209"/>
      <c r="AA56" s="1209"/>
      <c r="AB56" s="1209"/>
      <c r="AC56" s="1209"/>
      <c r="AD56" s="1209"/>
      <c r="AE56" s="1209"/>
      <c r="AF56" s="1209"/>
      <c r="AG56" s="1209"/>
      <c r="AH56" s="1209"/>
      <c r="AI56" s="1209"/>
      <c r="AJ56" s="1209"/>
      <c r="AK56" s="1210"/>
      <c r="AL56" s="1214" t="s">
        <v>442</v>
      </c>
      <c r="AM56" s="1215"/>
      <c r="AN56" s="1216"/>
    </row>
    <row r="57" spans="1:40" ht="23" x14ac:dyDescent="0.5">
      <c r="A57" s="1205"/>
      <c r="B57" s="1206"/>
      <c r="C57" s="1206"/>
      <c r="D57" s="1206"/>
      <c r="E57" s="1206"/>
      <c r="F57" s="1206"/>
      <c r="G57" s="1206"/>
      <c r="H57" s="1207"/>
      <c r="I57" s="1211"/>
      <c r="J57" s="1212"/>
      <c r="K57" s="1212"/>
      <c r="L57" s="1212"/>
      <c r="M57" s="1212"/>
      <c r="N57" s="1212"/>
      <c r="O57" s="1212"/>
      <c r="P57" s="1212"/>
      <c r="Q57" s="1212"/>
      <c r="R57" s="1212"/>
      <c r="S57" s="1212"/>
      <c r="T57" s="1212"/>
      <c r="U57" s="1212"/>
      <c r="V57" s="1212"/>
      <c r="W57" s="1212"/>
      <c r="X57" s="1212"/>
      <c r="Y57" s="1212"/>
      <c r="Z57" s="1212"/>
      <c r="AA57" s="1212"/>
      <c r="AB57" s="1212"/>
      <c r="AC57" s="1212"/>
      <c r="AD57" s="1212"/>
      <c r="AE57" s="1212"/>
      <c r="AF57" s="1212"/>
      <c r="AG57" s="1212"/>
      <c r="AH57" s="1212"/>
      <c r="AI57" s="1212"/>
      <c r="AJ57" s="1212"/>
      <c r="AK57" s="1213"/>
      <c r="AL57" s="1217" t="s">
        <v>441</v>
      </c>
      <c r="AM57" s="1218"/>
      <c r="AN57" s="1219"/>
    </row>
    <row r="58" spans="1:40" ht="23" x14ac:dyDescent="0.5">
      <c r="A58" s="1205"/>
      <c r="B58" s="1206"/>
      <c r="C58" s="1206"/>
      <c r="D58" s="1206"/>
      <c r="E58" s="1206"/>
      <c r="F58" s="1206"/>
      <c r="G58" s="1206"/>
      <c r="H58" s="1207"/>
      <c r="I58" s="1220" t="s">
        <v>440</v>
      </c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221"/>
      <c r="AF58" s="1221"/>
      <c r="AG58" s="1221"/>
      <c r="AH58" s="1221"/>
      <c r="AI58" s="1221"/>
      <c r="AJ58" s="1221"/>
      <c r="AK58" s="1222"/>
      <c r="AL58" s="1223" t="s">
        <v>439</v>
      </c>
      <c r="AM58" s="1224"/>
      <c r="AN58" s="1225"/>
    </row>
    <row r="59" spans="1:40" ht="14" x14ac:dyDescent="0.25">
      <c r="A59" s="1226" t="s">
        <v>438</v>
      </c>
      <c r="B59" s="1227"/>
      <c r="C59" s="1227"/>
      <c r="D59" s="1227"/>
      <c r="E59" s="1227"/>
      <c r="F59" s="1227" t="s">
        <v>437</v>
      </c>
      <c r="G59" s="1227"/>
      <c r="H59" s="1230">
        <v>15</v>
      </c>
      <c r="I59" s="1230"/>
      <c r="J59" s="1227" t="s">
        <v>436</v>
      </c>
      <c r="K59" s="1227"/>
      <c r="L59" s="1230">
        <v>6</v>
      </c>
      <c r="M59" s="1230"/>
      <c r="N59" s="1227" t="s">
        <v>8</v>
      </c>
      <c r="O59" s="1227"/>
      <c r="P59" s="1230">
        <v>2025</v>
      </c>
      <c r="Q59" s="1230"/>
      <c r="R59" s="482"/>
      <c r="S59" s="482"/>
      <c r="T59" s="482"/>
      <c r="U59" s="1227" t="s">
        <v>435</v>
      </c>
      <c r="V59" s="1227"/>
      <c r="W59" s="1227"/>
      <c r="X59" s="1227"/>
      <c r="Y59" s="1227"/>
      <c r="Z59" s="1231"/>
      <c r="AA59" s="1231"/>
      <c r="AB59" s="1231"/>
      <c r="AC59" s="1231"/>
      <c r="AD59" s="1231"/>
      <c r="AE59" s="1231"/>
      <c r="AF59" s="1231"/>
      <c r="AG59" s="1227" t="s">
        <v>434</v>
      </c>
      <c r="AH59" s="1227"/>
      <c r="AI59" s="1227"/>
      <c r="AJ59" s="1142" t="s">
        <v>541</v>
      </c>
      <c r="AK59" s="1142"/>
      <c r="AL59" s="1142"/>
      <c r="AM59" s="1142"/>
      <c r="AN59" s="1143"/>
    </row>
    <row r="60" spans="1:40" ht="17.649999999999999" customHeight="1" x14ac:dyDescent="0.25">
      <c r="A60" s="1232" t="s">
        <v>433</v>
      </c>
      <c r="B60" s="1233"/>
      <c r="C60" s="1233"/>
      <c r="D60" s="1233"/>
      <c r="E60" s="1233"/>
      <c r="F60" s="1233"/>
      <c r="G60" s="1233"/>
      <c r="H60" s="1233"/>
      <c r="I60" s="1234" t="s">
        <v>540</v>
      </c>
      <c r="J60" s="1235"/>
      <c r="K60" s="1235"/>
      <c r="L60" s="1235"/>
      <c r="M60" s="1235"/>
      <c r="N60" s="1235"/>
      <c r="O60" s="1235"/>
      <c r="P60" s="1235"/>
      <c r="Q60" s="1235"/>
      <c r="R60" s="1235"/>
      <c r="S60" s="1235"/>
      <c r="T60" s="1235"/>
      <c r="U60" s="1235"/>
      <c r="V60" s="1235"/>
      <c r="W60" s="1235"/>
      <c r="X60" s="1235"/>
      <c r="Y60" s="1235"/>
      <c r="Z60" s="1235"/>
      <c r="AA60" s="1235"/>
      <c r="AB60" s="1235"/>
      <c r="AC60" s="1235"/>
      <c r="AD60" s="1235"/>
      <c r="AE60" s="1235"/>
      <c r="AF60" s="1235"/>
      <c r="AG60" s="1235"/>
      <c r="AH60" s="1235"/>
      <c r="AI60" s="1235"/>
      <c r="AJ60" s="1235"/>
      <c r="AK60" s="1235"/>
      <c r="AL60" s="1235"/>
      <c r="AM60" s="1235"/>
      <c r="AN60" s="1236"/>
    </row>
    <row r="61" spans="1:40" ht="20" x14ac:dyDescent="0.4">
      <c r="A61" s="1226" t="s">
        <v>432</v>
      </c>
      <c r="B61" s="1227"/>
      <c r="C61" s="1227"/>
      <c r="D61" s="1227"/>
      <c r="E61" s="1227"/>
      <c r="F61" s="1227"/>
      <c r="G61" s="1227"/>
      <c r="H61" s="1227"/>
      <c r="I61" s="1237"/>
      <c r="J61" s="1237"/>
      <c r="K61" s="1237"/>
      <c r="L61" s="1237"/>
      <c r="M61" s="1237"/>
      <c r="N61" s="1237"/>
      <c r="O61" s="1237"/>
      <c r="P61" s="1237"/>
      <c r="Q61" s="1237"/>
      <c r="R61" s="1237"/>
      <c r="S61" s="1237"/>
      <c r="T61" s="1237"/>
      <c r="U61" s="1237"/>
      <c r="V61" s="1237"/>
      <c r="W61" s="1237"/>
      <c r="X61" s="1237"/>
      <c r="Y61" s="1237"/>
      <c r="Z61" s="1237"/>
      <c r="AA61" s="1237"/>
      <c r="AB61" s="1237"/>
      <c r="AC61" s="1237"/>
      <c r="AD61" s="1237"/>
      <c r="AE61" s="1238" t="s">
        <v>429</v>
      </c>
      <c r="AF61" s="1239"/>
      <c r="AG61" s="1239"/>
      <c r="AH61" s="1240"/>
      <c r="AI61" s="484"/>
      <c r="AJ61" s="1241" t="s">
        <v>431</v>
      </c>
      <c r="AK61" s="1242"/>
      <c r="AL61" s="1243"/>
      <c r="AM61" s="1244"/>
      <c r="AN61" s="1245"/>
    </row>
    <row r="62" spans="1:40" ht="20" x14ac:dyDescent="0.4">
      <c r="A62" s="1226" t="s">
        <v>430</v>
      </c>
      <c r="B62" s="1227"/>
      <c r="C62" s="1227"/>
      <c r="D62" s="1227"/>
      <c r="E62" s="1227"/>
      <c r="F62" s="1227"/>
      <c r="G62" s="1227"/>
      <c r="H62" s="1227"/>
      <c r="I62" s="1237"/>
      <c r="J62" s="1237"/>
      <c r="K62" s="1237"/>
      <c r="L62" s="1237"/>
      <c r="M62" s="1237"/>
      <c r="N62" s="1237"/>
      <c r="O62" s="1237"/>
      <c r="P62" s="1237"/>
      <c r="Q62" s="1237"/>
      <c r="R62" s="1237"/>
      <c r="S62" s="1237"/>
      <c r="T62" s="1237"/>
      <c r="U62" s="1237"/>
      <c r="V62" s="1237"/>
      <c r="W62" s="1237"/>
      <c r="X62" s="1237"/>
      <c r="Y62" s="1237"/>
      <c r="Z62" s="1237"/>
      <c r="AA62" s="1237"/>
      <c r="AB62" s="1237"/>
      <c r="AC62" s="1237"/>
      <c r="AD62" s="1237"/>
      <c r="AE62" s="1238" t="s">
        <v>429</v>
      </c>
      <c r="AF62" s="1239"/>
      <c r="AG62" s="1239"/>
      <c r="AH62" s="1240"/>
      <c r="AI62" s="484"/>
      <c r="AJ62" s="1238" t="s">
        <v>428</v>
      </c>
      <c r="AK62" s="1239"/>
      <c r="AL62" s="1240"/>
      <c r="AM62" s="1244"/>
      <c r="AN62" s="1245"/>
    </row>
    <row r="63" spans="1:40" ht="16" thickBot="1" x14ac:dyDescent="0.3">
      <c r="A63" s="483"/>
      <c r="B63" s="482"/>
      <c r="C63" s="482"/>
      <c r="D63" s="482"/>
      <c r="E63" s="482"/>
      <c r="F63" s="482"/>
      <c r="G63" s="482"/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/>
      <c r="U63" s="482"/>
      <c r="V63" s="482"/>
      <c r="W63" s="482"/>
      <c r="X63" s="482"/>
      <c r="Y63" s="482"/>
      <c r="Z63" s="482"/>
      <c r="AA63" s="482"/>
      <c r="AB63" s="482"/>
      <c r="AC63" s="482"/>
      <c r="AD63" s="482"/>
      <c r="AE63" s="482"/>
      <c r="AF63" s="482"/>
      <c r="AG63" s="482"/>
      <c r="AH63" s="482"/>
      <c r="AI63" s="481"/>
      <c r="AJ63" s="481"/>
      <c r="AK63" s="481"/>
      <c r="AL63" s="481"/>
      <c r="AM63" s="480"/>
      <c r="AN63" s="479"/>
    </row>
    <row r="64" spans="1:40" ht="54" customHeight="1" thickBot="1" x14ac:dyDescent="0.3">
      <c r="A64" s="1246" t="s">
        <v>517</v>
      </c>
      <c r="B64" s="1247"/>
      <c r="C64" s="1247"/>
      <c r="D64" s="1247"/>
      <c r="E64" s="1247"/>
      <c r="F64" s="1247"/>
      <c r="G64" s="1247"/>
      <c r="H64" s="1248" t="s">
        <v>101</v>
      </c>
      <c r="I64" s="1249"/>
      <c r="J64" s="1249"/>
      <c r="K64" s="1249"/>
      <c r="L64" s="1249"/>
      <c r="M64" s="1249"/>
      <c r="N64" s="1249"/>
      <c r="O64" s="1249"/>
      <c r="P64" s="1249"/>
      <c r="Q64" s="1249"/>
      <c r="R64" s="1249"/>
      <c r="S64" s="1249"/>
      <c r="T64" s="1250"/>
      <c r="U64" s="1247" t="s">
        <v>20</v>
      </c>
      <c r="V64" s="1247"/>
      <c r="W64" s="1247"/>
      <c r="X64" s="1247"/>
      <c r="Y64" s="1247"/>
      <c r="Z64" s="1247"/>
      <c r="AA64" s="1247"/>
      <c r="AB64" s="1247"/>
      <c r="AC64" s="1247"/>
      <c r="AD64" s="1247"/>
      <c r="AE64" s="1196" t="s">
        <v>533</v>
      </c>
      <c r="AF64" s="1197"/>
      <c r="AG64" s="1198"/>
      <c r="AH64" s="1198"/>
      <c r="AI64" s="1199"/>
      <c r="AJ64" s="478" t="s">
        <v>427</v>
      </c>
      <c r="AK64" s="477" t="s">
        <v>507</v>
      </c>
      <c r="AL64" s="476" t="s">
        <v>426</v>
      </c>
      <c r="AM64" s="1200" t="s">
        <v>425</v>
      </c>
      <c r="AN64" s="1201"/>
    </row>
    <row r="65" spans="1:40" ht="13" x14ac:dyDescent="0.3">
      <c r="A65" s="1144"/>
      <c r="B65" s="1145"/>
      <c r="C65" s="1145"/>
      <c r="D65" s="1145"/>
      <c r="E65" s="1145"/>
      <c r="F65" s="1145"/>
      <c r="G65" s="1145"/>
      <c r="H65" s="1145"/>
      <c r="I65" s="1145"/>
      <c r="J65" s="1145"/>
      <c r="K65" s="1145"/>
      <c r="L65" s="1145"/>
      <c r="M65" s="1145"/>
      <c r="N65" s="1145"/>
      <c r="O65" s="1145"/>
      <c r="P65" s="1145"/>
      <c r="Q65" s="1145"/>
      <c r="R65" s="1145"/>
      <c r="S65" s="1145"/>
      <c r="T65" s="1145"/>
      <c r="U65" s="1145"/>
      <c r="V65" s="1145"/>
      <c r="W65" s="1145"/>
      <c r="X65" s="1145"/>
      <c r="Y65" s="1145"/>
      <c r="Z65" s="1145"/>
      <c r="AA65" s="1145"/>
      <c r="AB65" s="1145"/>
      <c r="AC65" s="1145"/>
      <c r="AD65" s="1145"/>
      <c r="AE65" s="1145"/>
      <c r="AF65" s="1146"/>
      <c r="AG65" s="1153" t="s">
        <v>424</v>
      </c>
      <c r="AH65" s="1154"/>
      <c r="AI65" s="1157" t="s">
        <v>423</v>
      </c>
      <c r="AJ65" s="1159" t="s">
        <v>422</v>
      </c>
      <c r="AK65" s="1161"/>
      <c r="AL65" s="1161"/>
      <c r="AM65" s="1157" t="s">
        <v>421</v>
      </c>
      <c r="AN65" s="1162" t="s">
        <v>420</v>
      </c>
    </row>
    <row r="66" spans="1:40" ht="13.5" thickBot="1" x14ac:dyDescent="0.35">
      <c r="A66" s="1147"/>
      <c r="B66" s="1148"/>
      <c r="C66" s="1148"/>
      <c r="D66" s="1148"/>
      <c r="E66" s="1148"/>
      <c r="F66" s="1148"/>
      <c r="G66" s="1148"/>
      <c r="H66" s="1148"/>
      <c r="I66" s="1148"/>
      <c r="J66" s="1148"/>
      <c r="K66" s="1148"/>
      <c r="L66" s="1148"/>
      <c r="M66" s="1148"/>
      <c r="N66" s="1148"/>
      <c r="O66" s="1148"/>
      <c r="P66" s="1148"/>
      <c r="Q66" s="1148"/>
      <c r="R66" s="1148"/>
      <c r="S66" s="1148"/>
      <c r="T66" s="1148"/>
      <c r="U66" s="1148"/>
      <c r="V66" s="1148"/>
      <c r="W66" s="1148"/>
      <c r="X66" s="1148"/>
      <c r="Y66" s="1148"/>
      <c r="Z66" s="1148"/>
      <c r="AA66" s="1148"/>
      <c r="AB66" s="1148"/>
      <c r="AC66" s="1148"/>
      <c r="AD66" s="1148"/>
      <c r="AE66" s="1148"/>
      <c r="AF66" s="1149"/>
      <c r="AG66" s="1155"/>
      <c r="AH66" s="1156"/>
      <c r="AI66" s="1158"/>
      <c r="AJ66" s="475" t="s">
        <v>419</v>
      </c>
      <c r="AK66" s="475" t="s">
        <v>418</v>
      </c>
      <c r="AL66" s="475" t="s">
        <v>417</v>
      </c>
      <c r="AM66" s="1158"/>
      <c r="AN66" s="1163"/>
    </row>
    <row r="67" spans="1:40" ht="15.5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1164"/>
      <c r="AH67" s="1165"/>
      <c r="AI67" s="469" t="s">
        <v>544</v>
      </c>
      <c r="AJ67" s="467"/>
      <c r="AK67" s="466"/>
      <c r="AL67" s="466"/>
      <c r="AM67" s="470"/>
      <c r="AN67" s="465"/>
    </row>
    <row r="68" spans="1:40" ht="15.5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1166"/>
      <c r="AH68" s="1167"/>
      <c r="AI68" s="468"/>
      <c r="AJ68" s="467"/>
      <c r="AK68" s="466"/>
      <c r="AL68" s="466"/>
      <c r="AM68" s="470"/>
      <c r="AN68" s="465"/>
    </row>
    <row r="69" spans="1:40" ht="15.5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1166"/>
      <c r="AH69" s="1167"/>
      <c r="AI69" s="468" t="s">
        <v>731</v>
      </c>
      <c r="AJ69" s="467"/>
      <c r="AK69" s="466"/>
      <c r="AL69" s="466"/>
      <c r="AM69" s="470">
        <v>1</v>
      </c>
      <c r="AN69" s="465">
        <f t="shared" ref="AN69:AN70" si="3">AM69</f>
        <v>1</v>
      </c>
    </row>
    <row r="70" spans="1:40" ht="31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1166"/>
      <c r="AH70" s="1167"/>
      <c r="AI70" s="468" t="s">
        <v>774</v>
      </c>
      <c r="AJ70" s="467"/>
      <c r="AK70" s="466"/>
      <c r="AL70" s="466"/>
      <c r="AM70" s="470">
        <v>1</v>
      </c>
      <c r="AN70" s="465">
        <f t="shared" si="3"/>
        <v>1</v>
      </c>
    </row>
    <row r="71" spans="1:40" ht="15.5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1166"/>
      <c r="AH71" s="1167"/>
      <c r="AI71" s="469"/>
      <c r="AJ71" s="467"/>
      <c r="AK71" s="466"/>
      <c r="AL71" s="466"/>
      <c r="AM71" s="470"/>
      <c r="AN71" s="465"/>
    </row>
    <row r="72" spans="1:40" ht="15.5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1166"/>
      <c r="AH72" s="1167"/>
      <c r="AI72" s="469" t="s">
        <v>558</v>
      </c>
      <c r="AJ72" s="467"/>
      <c r="AK72" s="466"/>
      <c r="AL72" s="466"/>
      <c r="AM72" s="470"/>
      <c r="AN72" s="465"/>
    </row>
    <row r="73" spans="1:40" ht="31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8" t="s">
        <v>599</v>
      </c>
      <c r="AJ73" s="467"/>
      <c r="AK73" s="466"/>
      <c r="AL73" s="466"/>
      <c r="AM73" s="470">
        <v>1</v>
      </c>
      <c r="AN73" s="465">
        <f t="shared" ref="AN73" si="4">AM73</f>
        <v>1</v>
      </c>
    </row>
    <row r="74" spans="1:40" ht="15.5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9"/>
      <c r="AJ74" s="467"/>
      <c r="AK74" s="466"/>
      <c r="AL74" s="466"/>
      <c r="AM74" s="470"/>
      <c r="AN74" s="465"/>
    </row>
    <row r="75" spans="1:40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1166"/>
      <c r="AH75" s="1167"/>
      <c r="AI75" s="468"/>
      <c r="AJ75" s="467"/>
      <c r="AK75" s="466"/>
      <c r="AL75" s="466"/>
      <c r="AM75" s="470"/>
      <c r="AN75" s="465"/>
    </row>
    <row r="76" spans="1:40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1166"/>
      <c r="AH76" s="1167"/>
      <c r="AI76" s="468"/>
      <c r="AJ76" s="467"/>
      <c r="AK76" s="466"/>
      <c r="AL76" s="466"/>
      <c r="AM76" s="470"/>
      <c r="AN76" s="465"/>
    </row>
    <row r="77" spans="1:40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545"/>
      <c r="AH77" s="546"/>
      <c r="AI77" s="468"/>
      <c r="AJ77" s="467"/>
      <c r="AK77" s="467"/>
      <c r="AL77" s="466"/>
      <c r="AM77" s="466"/>
      <c r="AN77" s="465"/>
    </row>
    <row r="78" spans="1:40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545"/>
      <c r="AH78" s="546"/>
      <c r="AI78" s="468"/>
      <c r="AJ78" s="467"/>
      <c r="AK78" s="467"/>
      <c r="AL78" s="466"/>
      <c r="AM78" s="466"/>
      <c r="AN78" s="465"/>
    </row>
    <row r="79" spans="1:40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545"/>
      <c r="AH79" s="546"/>
      <c r="AI79" s="468"/>
      <c r="AJ79" s="467"/>
      <c r="AK79" s="467"/>
      <c r="AL79" s="466"/>
      <c r="AM79" s="466"/>
      <c r="AN79" s="465"/>
    </row>
    <row r="80" spans="1:40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545"/>
      <c r="AH80" s="546"/>
      <c r="AI80" s="468"/>
      <c r="AJ80" s="467"/>
      <c r="AK80" s="467"/>
      <c r="AL80" s="466"/>
      <c r="AM80" s="466"/>
      <c r="AN80" s="465"/>
    </row>
    <row r="81" spans="1:40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1166"/>
      <c r="AH81" s="1167"/>
      <c r="AI81" s="468"/>
      <c r="AJ81" s="467"/>
      <c r="AK81" s="467"/>
      <c r="AL81" s="466"/>
      <c r="AM81" s="466"/>
      <c r="AN81" s="465"/>
    </row>
    <row r="82" spans="1:40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1166"/>
      <c r="AH82" s="1167"/>
      <c r="AI82" s="468"/>
      <c r="AJ82" s="467"/>
      <c r="AK82" s="467"/>
      <c r="AL82" s="466"/>
      <c r="AM82" s="466"/>
      <c r="AN82" s="465"/>
    </row>
    <row r="83" spans="1:40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545"/>
      <c r="AH83" s="546"/>
      <c r="AI83" s="468"/>
      <c r="AJ83" s="467"/>
      <c r="AK83" s="467"/>
      <c r="AL83" s="466"/>
      <c r="AM83" s="466"/>
      <c r="AN83" s="465"/>
    </row>
    <row r="84" spans="1:40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545"/>
      <c r="AH84" s="546"/>
      <c r="AI84" s="468"/>
      <c r="AJ84" s="467"/>
      <c r="AK84" s="467"/>
      <c r="AL84" s="466"/>
      <c r="AM84" s="466"/>
      <c r="AN84" s="465"/>
    </row>
    <row r="85" spans="1:40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545"/>
      <c r="AH85" s="546"/>
      <c r="AI85" s="468"/>
      <c r="AJ85" s="467"/>
      <c r="AK85" s="467"/>
      <c r="AL85" s="466"/>
      <c r="AM85" s="466"/>
      <c r="AN85" s="465"/>
    </row>
    <row r="86" spans="1:40" ht="15.5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545"/>
      <c r="AH86" s="546"/>
      <c r="AI86" s="468"/>
      <c r="AJ86" s="467"/>
      <c r="AK86" s="467"/>
      <c r="AL86" s="466"/>
      <c r="AM86" s="466"/>
      <c r="AN86" s="465"/>
    </row>
    <row r="87" spans="1:40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545"/>
      <c r="AH87" s="546"/>
      <c r="AI87" s="468"/>
      <c r="AJ87" s="467"/>
      <c r="AK87" s="467"/>
      <c r="AL87" s="466"/>
      <c r="AM87" s="466"/>
      <c r="AN87" s="465"/>
    </row>
    <row r="88" spans="1:40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545"/>
      <c r="AH88" s="546"/>
      <c r="AI88" s="468"/>
      <c r="AJ88" s="467"/>
      <c r="AK88" s="467"/>
      <c r="AL88" s="466"/>
      <c r="AM88" s="466"/>
      <c r="AN88" s="465"/>
    </row>
    <row r="89" spans="1:40" ht="15.5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545"/>
      <c r="AH89" s="546"/>
      <c r="AI89" s="468"/>
      <c r="AJ89" s="467"/>
      <c r="AK89" s="467"/>
      <c r="AL89" s="466"/>
      <c r="AM89" s="466"/>
      <c r="AN89" s="465"/>
    </row>
    <row r="90" spans="1:40" ht="15.5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1166"/>
      <c r="AH90" s="1167"/>
      <c r="AI90" s="468"/>
      <c r="AJ90" s="467"/>
      <c r="AK90" s="467"/>
      <c r="AL90" s="466"/>
      <c r="AM90" s="466"/>
      <c r="AN90" s="465"/>
    </row>
    <row r="91" spans="1:40" ht="15.5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1166"/>
      <c r="AH91" s="1167"/>
      <c r="AI91" s="468"/>
      <c r="AJ91" s="467"/>
      <c r="AK91" s="467"/>
      <c r="AL91" s="466"/>
      <c r="AM91" s="466"/>
      <c r="AN91" s="465"/>
    </row>
    <row r="92" spans="1:40" ht="15.5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1168"/>
      <c r="AH92" s="1169"/>
      <c r="AI92" s="551"/>
      <c r="AJ92" s="547"/>
      <c r="AK92" s="548"/>
      <c r="AL92" s="548"/>
      <c r="AM92" s="549"/>
      <c r="AN92" s="550"/>
    </row>
    <row r="93" spans="1:40" ht="15.5" x14ac:dyDescent="0.35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472"/>
      <c r="AH93" s="471"/>
      <c r="AI93" s="468"/>
      <c r="AJ93" s="467"/>
      <c r="AK93" s="466"/>
      <c r="AL93" s="466"/>
      <c r="AM93" s="470"/>
      <c r="AN93" s="465"/>
    </row>
    <row r="94" spans="1:40" ht="15.5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1168"/>
      <c r="AH94" s="1169"/>
      <c r="AI94" s="469"/>
      <c r="AJ94" s="467"/>
      <c r="AK94" s="467"/>
      <c r="AL94" s="466"/>
      <c r="AM94" s="466"/>
      <c r="AN94" s="465"/>
    </row>
    <row r="95" spans="1:40" ht="15.5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68"/>
      <c r="AH95" s="1169"/>
      <c r="AI95" s="468"/>
      <c r="AJ95" s="547"/>
      <c r="AK95" s="548"/>
      <c r="AL95" s="548"/>
      <c r="AM95" s="549"/>
      <c r="AN95" s="550"/>
    </row>
    <row r="96" spans="1:40" ht="15.5" x14ac:dyDescent="0.35">
      <c r="A96" s="1147"/>
      <c r="B96" s="1148"/>
      <c r="C96" s="1148"/>
      <c r="D96" s="1148"/>
      <c r="E96" s="1148"/>
      <c r="F96" s="1148"/>
      <c r="G96" s="1148"/>
      <c r="H96" s="1148"/>
      <c r="I96" s="1148"/>
      <c r="J96" s="1148"/>
      <c r="K96" s="1148"/>
      <c r="L96" s="1148"/>
      <c r="M96" s="1148"/>
      <c r="N96" s="1148"/>
      <c r="O96" s="1148"/>
      <c r="P96" s="1148"/>
      <c r="Q96" s="1148"/>
      <c r="R96" s="1148"/>
      <c r="S96" s="1148"/>
      <c r="T96" s="1148"/>
      <c r="U96" s="1148"/>
      <c r="V96" s="1148"/>
      <c r="W96" s="1148"/>
      <c r="X96" s="1148"/>
      <c r="Y96" s="1148"/>
      <c r="Z96" s="1148"/>
      <c r="AA96" s="1148"/>
      <c r="AB96" s="1148"/>
      <c r="AC96" s="1148"/>
      <c r="AD96" s="1148"/>
      <c r="AE96" s="1148"/>
      <c r="AF96" s="1149"/>
      <c r="AG96" s="1168"/>
      <c r="AH96" s="1169"/>
      <c r="AI96" s="468"/>
      <c r="AJ96" s="467"/>
      <c r="AK96" s="466"/>
      <c r="AL96" s="466"/>
      <c r="AM96" s="470"/>
      <c r="AN96" s="465"/>
    </row>
    <row r="97" spans="1:40" ht="15.5" x14ac:dyDescent="0.35">
      <c r="A97" s="1147"/>
      <c r="B97" s="1148"/>
      <c r="C97" s="1148"/>
      <c r="D97" s="1148"/>
      <c r="E97" s="1148"/>
      <c r="F97" s="1148"/>
      <c r="G97" s="1148"/>
      <c r="H97" s="1148"/>
      <c r="I97" s="1148"/>
      <c r="J97" s="1148"/>
      <c r="K97" s="1148"/>
      <c r="L97" s="1148"/>
      <c r="M97" s="1148"/>
      <c r="N97" s="1148"/>
      <c r="O97" s="1148"/>
      <c r="P97" s="1148"/>
      <c r="Q97" s="1148"/>
      <c r="R97" s="1148"/>
      <c r="S97" s="1148"/>
      <c r="T97" s="1148"/>
      <c r="U97" s="1148"/>
      <c r="V97" s="1148"/>
      <c r="W97" s="1148"/>
      <c r="X97" s="1148"/>
      <c r="Y97" s="1148"/>
      <c r="Z97" s="1148"/>
      <c r="AA97" s="1148"/>
      <c r="AB97" s="1148"/>
      <c r="AC97" s="1148"/>
      <c r="AD97" s="1148"/>
      <c r="AE97" s="1148"/>
      <c r="AF97" s="1149"/>
      <c r="AG97" s="1168"/>
      <c r="AH97" s="1169"/>
      <c r="AI97" s="468"/>
      <c r="AJ97" s="547"/>
      <c r="AK97" s="548"/>
      <c r="AL97" s="548"/>
      <c r="AM97" s="549"/>
      <c r="AN97" s="550"/>
    </row>
    <row r="98" spans="1:40" ht="15.5" x14ac:dyDescent="0.35">
      <c r="A98" s="1147"/>
      <c r="B98" s="1148"/>
      <c r="C98" s="1148"/>
      <c r="D98" s="1148"/>
      <c r="E98" s="1148"/>
      <c r="F98" s="1148"/>
      <c r="G98" s="1148"/>
      <c r="H98" s="1148"/>
      <c r="I98" s="1148"/>
      <c r="J98" s="1148"/>
      <c r="K98" s="1148"/>
      <c r="L98" s="1148"/>
      <c r="M98" s="1148"/>
      <c r="N98" s="1148"/>
      <c r="O98" s="1148"/>
      <c r="P98" s="1148"/>
      <c r="Q98" s="1148"/>
      <c r="R98" s="1148"/>
      <c r="S98" s="1148"/>
      <c r="T98" s="1148"/>
      <c r="U98" s="1148"/>
      <c r="V98" s="1148"/>
      <c r="W98" s="1148"/>
      <c r="X98" s="1148"/>
      <c r="Y98" s="1148"/>
      <c r="Z98" s="1148"/>
      <c r="AA98" s="1148"/>
      <c r="AB98" s="1148"/>
      <c r="AC98" s="1148"/>
      <c r="AD98" s="1148"/>
      <c r="AE98" s="1148"/>
      <c r="AF98" s="1149"/>
      <c r="AG98" s="1166"/>
      <c r="AH98" s="1167"/>
      <c r="AI98" s="468"/>
      <c r="AJ98" s="467"/>
      <c r="AK98" s="466"/>
      <c r="AL98" s="466"/>
      <c r="AM98" s="466"/>
      <c r="AN98" s="465"/>
    </row>
    <row r="99" spans="1:40" ht="16" thickBot="1" x14ac:dyDescent="0.4">
      <c r="A99" s="1147"/>
      <c r="B99" s="1148"/>
      <c r="C99" s="1148"/>
      <c r="D99" s="1148"/>
      <c r="E99" s="1148"/>
      <c r="F99" s="1148"/>
      <c r="G99" s="1148"/>
      <c r="H99" s="1148"/>
      <c r="I99" s="1148"/>
      <c r="J99" s="1148"/>
      <c r="K99" s="1148"/>
      <c r="L99" s="1148"/>
      <c r="M99" s="1148"/>
      <c r="N99" s="1148"/>
      <c r="O99" s="1148"/>
      <c r="P99" s="1148"/>
      <c r="Q99" s="1148"/>
      <c r="R99" s="1148"/>
      <c r="S99" s="1148"/>
      <c r="T99" s="1148"/>
      <c r="U99" s="1148"/>
      <c r="V99" s="1148"/>
      <c r="W99" s="1148"/>
      <c r="X99" s="1148"/>
      <c r="Y99" s="1148"/>
      <c r="Z99" s="1148"/>
      <c r="AA99" s="1148"/>
      <c r="AB99" s="1148"/>
      <c r="AC99" s="1148"/>
      <c r="AD99" s="1148"/>
      <c r="AE99" s="1148"/>
      <c r="AF99" s="1149"/>
      <c r="AG99" s="1185"/>
      <c r="AH99" s="1186"/>
      <c r="AI99" s="464"/>
      <c r="AJ99" s="463"/>
      <c r="AK99" s="463"/>
      <c r="AL99" s="463"/>
      <c r="AM99" s="463"/>
      <c r="AN99" s="462"/>
    </row>
    <row r="100" spans="1:40" ht="15.5" x14ac:dyDescent="0.35">
      <c r="A100" s="1147"/>
      <c r="B100" s="1148"/>
      <c r="C100" s="1148"/>
      <c r="D100" s="1148"/>
      <c r="E100" s="1148"/>
      <c r="F100" s="1148"/>
      <c r="G100" s="1148"/>
      <c r="H100" s="1148"/>
      <c r="I100" s="1148"/>
      <c r="J100" s="1148"/>
      <c r="K100" s="1148"/>
      <c r="L100" s="1148"/>
      <c r="M100" s="1148"/>
      <c r="N100" s="1148"/>
      <c r="O100" s="1148"/>
      <c r="P100" s="1148"/>
      <c r="Q100" s="1148"/>
      <c r="R100" s="1148"/>
      <c r="S100" s="1148"/>
      <c r="T100" s="1148"/>
      <c r="U100" s="1148"/>
      <c r="V100" s="1148"/>
      <c r="W100" s="1148"/>
      <c r="X100" s="1148"/>
      <c r="Y100" s="1148"/>
      <c r="Z100" s="1148"/>
      <c r="AA100" s="1148"/>
      <c r="AB100" s="1148"/>
      <c r="AC100" s="1148"/>
      <c r="AD100" s="1148"/>
      <c r="AE100" s="1148"/>
      <c r="AF100" s="1149"/>
      <c r="AG100" s="1187" t="s">
        <v>416</v>
      </c>
      <c r="AH100" s="1188"/>
      <c r="AI100" s="1188"/>
      <c r="AJ100" s="1188"/>
      <c r="AK100" s="1188"/>
      <c r="AL100" s="1188"/>
      <c r="AM100" s="1189"/>
      <c r="AN100" s="461">
        <f>SUM(AN67:AN99)</f>
        <v>3</v>
      </c>
    </row>
    <row r="101" spans="1:40" ht="15.5" x14ac:dyDescent="0.35">
      <c r="A101" s="1147"/>
      <c r="B101" s="1148"/>
      <c r="C101" s="1148"/>
      <c r="D101" s="1148"/>
      <c r="E101" s="1148"/>
      <c r="F101" s="1148"/>
      <c r="G101" s="1148"/>
      <c r="H101" s="1148"/>
      <c r="I101" s="1148"/>
      <c r="J101" s="1148"/>
      <c r="K101" s="1148"/>
      <c r="L101" s="1148"/>
      <c r="M101" s="1148"/>
      <c r="N101" s="1148"/>
      <c r="O101" s="1148"/>
      <c r="P101" s="1148"/>
      <c r="Q101" s="1148"/>
      <c r="R101" s="1148"/>
      <c r="S101" s="1148"/>
      <c r="T101" s="1148"/>
      <c r="U101" s="1148"/>
      <c r="V101" s="1148"/>
      <c r="W101" s="1148"/>
      <c r="X101" s="1148"/>
      <c r="Y101" s="1148"/>
      <c r="Z101" s="1148"/>
      <c r="AA101" s="1148"/>
      <c r="AB101" s="1148"/>
      <c r="AC101" s="1148"/>
      <c r="AD101" s="1148"/>
      <c r="AE101" s="1148"/>
      <c r="AF101" s="1149"/>
      <c r="AG101" s="1190"/>
      <c r="AH101" s="1191"/>
      <c r="AI101" s="1191"/>
      <c r="AJ101" s="1191"/>
      <c r="AK101" s="1191"/>
      <c r="AL101" s="1191"/>
      <c r="AM101" s="1192"/>
      <c r="AN101" s="460"/>
    </row>
    <row r="102" spans="1:40" ht="18.5" thickBot="1" x14ac:dyDescent="0.45">
      <c r="A102" s="1150"/>
      <c r="B102" s="1151"/>
      <c r="C102" s="1151"/>
      <c r="D102" s="1151"/>
      <c r="E102" s="1151"/>
      <c r="F102" s="1151"/>
      <c r="G102" s="1151"/>
      <c r="H102" s="1151"/>
      <c r="I102" s="1151"/>
      <c r="J102" s="1151"/>
      <c r="K102" s="1151"/>
      <c r="L102" s="1151"/>
      <c r="M102" s="1151"/>
      <c r="N102" s="1151"/>
      <c r="O102" s="1151"/>
      <c r="P102" s="1151"/>
      <c r="Q102" s="1151"/>
      <c r="R102" s="1151"/>
      <c r="S102" s="1151"/>
      <c r="T102" s="1151"/>
      <c r="U102" s="1151"/>
      <c r="V102" s="1151"/>
      <c r="W102" s="1151"/>
      <c r="X102" s="1151"/>
      <c r="Y102" s="1151"/>
      <c r="Z102" s="1151"/>
      <c r="AA102" s="1151"/>
      <c r="AB102" s="1151"/>
      <c r="AC102" s="1151"/>
      <c r="AD102" s="1151"/>
      <c r="AE102" s="1151"/>
      <c r="AF102" s="1152"/>
      <c r="AG102" s="1193" t="s">
        <v>415</v>
      </c>
      <c r="AH102" s="1194"/>
      <c r="AI102" s="1194"/>
      <c r="AJ102" s="1194"/>
      <c r="AK102" s="1194"/>
      <c r="AL102" s="1194"/>
      <c r="AM102" s="1195"/>
      <c r="AN102" s="459">
        <f>AN100-AN101</f>
        <v>3</v>
      </c>
    </row>
    <row r="103" spans="1:40" ht="15.5" x14ac:dyDescent="0.35">
      <c r="A103" s="458"/>
      <c r="B103" s="457"/>
      <c r="C103" s="453"/>
      <c r="D103" s="453"/>
      <c r="E103" s="453"/>
      <c r="F103" s="453"/>
      <c r="G103" s="453"/>
      <c r="H103" s="454"/>
      <c r="I103" s="453"/>
      <c r="J103" s="453"/>
      <c r="K103" s="453"/>
      <c r="L103" s="453"/>
      <c r="M103" s="453"/>
      <c r="N103" s="453"/>
      <c r="O103" s="453"/>
      <c r="P103" s="453"/>
      <c r="Q103" s="453"/>
      <c r="R103" s="453"/>
      <c r="S103" s="1170"/>
      <c r="T103" s="1170"/>
      <c r="U103" s="1170"/>
      <c r="V103" s="1170"/>
      <c r="W103" s="1170"/>
      <c r="X103" s="1170"/>
      <c r="Y103" s="1170"/>
      <c r="Z103" s="1170"/>
      <c r="AA103" s="1170"/>
      <c r="AB103" s="1170"/>
      <c r="AC103" s="1170"/>
      <c r="AD103" s="1170"/>
      <c r="AE103" s="1170"/>
      <c r="AF103" s="1170"/>
      <c r="AG103" s="1170"/>
      <c r="AH103" s="1170"/>
      <c r="AI103" s="456"/>
      <c r="AJ103" s="455"/>
      <c r="AK103" s="454"/>
      <c r="AL103" s="453"/>
      <c r="AM103" s="453"/>
      <c r="AN103" s="452"/>
    </row>
    <row r="104" spans="1:40" ht="15.5" x14ac:dyDescent="0.35">
      <c r="A104" s="448"/>
      <c r="B104" s="447"/>
      <c r="H104" s="446"/>
      <c r="S104" s="1171"/>
      <c r="T104" s="1171"/>
      <c r="U104" s="1171"/>
      <c r="V104" s="1171"/>
      <c r="W104" s="1171"/>
      <c r="X104" s="1171"/>
      <c r="Y104" s="1171"/>
      <c r="Z104" s="1171"/>
      <c r="AA104" s="1171"/>
      <c r="AB104" s="1171"/>
      <c r="AC104" s="1171"/>
      <c r="AD104" s="1171"/>
      <c r="AE104" s="1171"/>
      <c r="AF104" s="1171"/>
      <c r="AG104" s="1171"/>
      <c r="AH104" s="1171"/>
      <c r="AI104" s="451"/>
      <c r="AJ104" s="450"/>
      <c r="AK104" s="446"/>
      <c r="AN104" s="449"/>
    </row>
    <row r="105" spans="1:40" ht="15.5" x14ac:dyDescent="0.35">
      <c r="A105" s="448"/>
      <c r="B105" s="447"/>
      <c r="H105" s="446"/>
      <c r="S105" s="1171"/>
      <c r="T105" s="1171"/>
      <c r="U105" s="1171"/>
      <c r="V105" s="1171"/>
      <c r="W105" s="1171"/>
      <c r="X105" s="1171"/>
      <c r="Y105" s="1171"/>
      <c r="Z105" s="1171"/>
      <c r="AA105" s="1171"/>
      <c r="AB105" s="1171"/>
      <c r="AC105" s="1171"/>
      <c r="AD105" s="1171"/>
      <c r="AE105" s="1171"/>
      <c r="AF105" s="1171"/>
      <c r="AG105" s="1171"/>
      <c r="AH105" s="1171"/>
      <c r="AI105" s="451"/>
      <c r="AJ105" s="450"/>
      <c r="AK105" s="446"/>
      <c r="AN105" s="449"/>
    </row>
    <row r="106" spans="1:40" ht="15.5" x14ac:dyDescent="0.35">
      <c r="A106" s="448"/>
      <c r="B106" s="447"/>
      <c r="H106" s="446"/>
      <c r="S106" s="1171"/>
      <c r="T106" s="1171"/>
      <c r="U106" s="1171"/>
      <c r="V106" s="1171"/>
      <c r="W106" s="1171"/>
      <c r="X106" s="1171"/>
      <c r="Y106" s="1171"/>
      <c r="Z106" s="1171"/>
      <c r="AA106" s="1171"/>
      <c r="AB106" s="1171"/>
      <c r="AC106" s="1171"/>
      <c r="AD106" s="1171"/>
      <c r="AE106" s="1171"/>
      <c r="AF106" s="1171"/>
      <c r="AG106" s="1171"/>
      <c r="AH106" s="1171"/>
      <c r="AI106" s="451"/>
      <c r="AJ106" s="450"/>
      <c r="AK106" s="446"/>
      <c r="AN106" s="449"/>
    </row>
    <row r="107" spans="1:40" ht="15.5" x14ac:dyDescent="0.35">
      <c r="A107" s="448"/>
      <c r="B107" s="447"/>
      <c r="H107" s="446"/>
      <c r="S107" s="1171"/>
      <c r="T107" s="1171"/>
      <c r="U107" s="1171"/>
      <c r="V107" s="1171"/>
      <c r="W107" s="1171"/>
      <c r="X107" s="1171"/>
      <c r="Y107" s="1171"/>
      <c r="Z107" s="1171"/>
      <c r="AA107" s="1171"/>
      <c r="AB107" s="1171"/>
      <c r="AC107" s="1171"/>
      <c r="AD107" s="1171"/>
      <c r="AE107" s="1171"/>
      <c r="AF107" s="1171"/>
      <c r="AG107" s="1171"/>
      <c r="AH107" s="1171"/>
      <c r="AI107" s="451"/>
      <c r="AJ107" s="450"/>
      <c r="AK107" s="446"/>
      <c r="AN107" s="449"/>
    </row>
    <row r="108" spans="1:40" ht="15.5" x14ac:dyDescent="0.35">
      <c r="A108" s="448"/>
      <c r="B108" s="447"/>
      <c r="H108" s="446"/>
      <c r="S108" s="1171"/>
      <c r="T108" s="1171"/>
      <c r="U108" s="1171"/>
      <c r="V108" s="1171"/>
      <c r="W108" s="1171"/>
      <c r="X108" s="1171"/>
      <c r="Y108" s="1171"/>
      <c r="Z108" s="1171"/>
      <c r="AA108" s="1171"/>
      <c r="AB108" s="1171"/>
      <c r="AC108" s="1171"/>
      <c r="AD108" s="1171"/>
      <c r="AE108" s="1171"/>
      <c r="AF108" s="1171"/>
      <c r="AG108" s="1171"/>
      <c r="AH108" s="1171"/>
      <c r="AI108" s="451"/>
      <c r="AJ108" s="450"/>
      <c r="AK108" s="446"/>
      <c r="AN108" s="449"/>
    </row>
    <row r="109" spans="1:40" ht="15.5" x14ac:dyDescent="0.35">
      <c r="A109" s="448"/>
      <c r="B109" s="447"/>
      <c r="H109" s="446"/>
      <c r="S109" s="1171"/>
      <c r="T109" s="1171"/>
      <c r="U109" s="1171"/>
      <c r="V109" s="1171"/>
      <c r="W109" s="1171"/>
      <c r="X109" s="1171"/>
      <c r="Y109" s="1171"/>
      <c r="Z109" s="1171"/>
      <c r="AA109" s="1171"/>
      <c r="AB109" s="1171"/>
      <c r="AC109" s="1171"/>
      <c r="AD109" s="1171"/>
      <c r="AE109" s="1171"/>
      <c r="AF109" s="1171"/>
      <c r="AG109" s="1171"/>
      <c r="AH109" s="1171"/>
      <c r="AI109" s="1173" t="s">
        <v>541</v>
      </c>
      <c r="AJ109" s="1174"/>
      <c r="AK109" s="1174"/>
      <c r="AL109" s="1174"/>
      <c r="AM109" s="1174"/>
      <c r="AN109" s="1175"/>
    </row>
    <row r="110" spans="1:40" ht="13" x14ac:dyDescent="0.3">
      <c r="A110" s="1176"/>
      <c r="B110" s="1177"/>
      <c r="C110" s="1177"/>
      <c r="D110" s="1177"/>
      <c r="E110" s="1177"/>
      <c r="F110" s="1177"/>
      <c r="G110" s="1177"/>
      <c r="H110" s="1177"/>
      <c r="I110" s="1177"/>
      <c r="J110" s="1177"/>
      <c r="K110" s="1177"/>
      <c r="L110" s="1177"/>
      <c r="M110" s="1177"/>
      <c r="N110" s="1177"/>
      <c r="O110" s="1177"/>
      <c r="P110" s="1177"/>
      <c r="Q110" s="1177"/>
      <c r="R110" s="1177"/>
      <c r="S110" s="1171"/>
      <c r="T110" s="1171"/>
      <c r="U110" s="1171"/>
      <c r="V110" s="1171"/>
      <c r="W110" s="1171"/>
      <c r="X110" s="1171"/>
      <c r="Y110" s="1171"/>
      <c r="Z110" s="1171"/>
      <c r="AA110" s="1171"/>
      <c r="AB110" s="1171"/>
      <c r="AC110" s="1171"/>
      <c r="AD110" s="1171"/>
      <c r="AE110" s="1171"/>
      <c r="AF110" s="1171"/>
      <c r="AG110" s="1171"/>
      <c r="AH110" s="1171"/>
      <c r="AI110" s="1173" t="s">
        <v>542</v>
      </c>
      <c r="AJ110" s="1174"/>
      <c r="AK110" s="1174"/>
      <c r="AL110" s="1174"/>
      <c r="AM110" s="1174"/>
      <c r="AN110" s="1175"/>
    </row>
    <row r="111" spans="1:40" ht="13" x14ac:dyDescent="0.3">
      <c r="A111" s="1176"/>
      <c r="B111" s="1177"/>
      <c r="C111" s="1177"/>
      <c r="D111" s="1177"/>
      <c r="E111" s="1177"/>
      <c r="F111" s="1177"/>
      <c r="G111" s="1177"/>
      <c r="H111" s="1177"/>
      <c r="I111" s="1177"/>
      <c r="J111" s="1177"/>
      <c r="K111" s="1177"/>
      <c r="L111" s="1177"/>
      <c r="M111" s="1177"/>
      <c r="N111" s="1177"/>
      <c r="O111" s="1177"/>
      <c r="P111" s="1177"/>
      <c r="Q111" s="1177"/>
      <c r="R111" s="1177"/>
      <c r="S111" s="1171"/>
      <c r="T111" s="1171"/>
      <c r="U111" s="1171"/>
      <c r="V111" s="1171"/>
      <c r="W111" s="1171"/>
      <c r="X111" s="1171"/>
      <c r="Y111" s="1171"/>
      <c r="Z111" s="1171"/>
      <c r="AA111" s="1171"/>
      <c r="AB111" s="1171"/>
      <c r="AC111" s="1171"/>
      <c r="AD111" s="1171"/>
      <c r="AE111" s="1171"/>
      <c r="AF111" s="1171"/>
      <c r="AG111" s="1171"/>
      <c r="AH111" s="1171"/>
      <c r="AI111" s="1173" t="s">
        <v>543</v>
      </c>
      <c r="AJ111" s="1174"/>
      <c r="AK111" s="1174"/>
      <c r="AL111" s="1174"/>
      <c r="AM111" s="1174"/>
      <c r="AN111" s="1175"/>
    </row>
    <row r="112" spans="1:40" ht="13.5" thickBot="1" x14ac:dyDescent="0.35">
      <c r="A112" s="1179"/>
      <c r="B112" s="1180"/>
      <c r="C112" s="1180"/>
      <c r="D112" s="1180"/>
      <c r="E112" s="1180"/>
      <c r="F112" s="1180"/>
      <c r="G112" s="1180"/>
      <c r="H112" s="1180"/>
      <c r="I112" s="1180"/>
      <c r="J112" s="1180"/>
      <c r="K112" s="1180"/>
      <c r="L112" s="1180"/>
      <c r="M112" s="1180"/>
      <c r="N112" s="1180"/>
      <c r="O112" s="1180"/>
      <c r="P112" s="1180"/>
      <c r="Q112" s="1180"/>
      <c r="R112" s="1180"/>
      <c r="S112" s="1172"/>
      <c r="T112" s="1172"/>
      <c r="U112" s="1172"/>
      <c r="V112" s="1172"/>
      <c r="W112" s="1172"/>
      <c r="X112" s="1172"/>
      <c r="Y112" s="1172"/>
      <c r="Z112" s="1172"/>
      <c r="AA112" s="1172"/>
      <c r="AB112" s="1172"/>
      <c r="AC112" s="1172"/>
      <c r="AD112" s="1172"/>
      <c r="AE112" s="1172"/>
      <c r="AF112" s="1172"/>
      <c r="AG112" s="1172"/>
      <c r="AH112" s="1172"/>
      <c r="AI112" s="1182"/>
      <c r="AJ112" s="1183"/>
      <c r="AK112" s="1183"/>
      <c r="AL112" s="1183"/>
      <c r="AM112" s="1183"/>
      <c r="AN112" s="1184"/>
    </row>
    <row r="113" spans="1:40" ht="23" x14ac:dyDescent="0.5">
      <c r="A113" s="1202"/>
      <c r="B113" s="1203"/>
      <c r="C113" s="1203"/>
      <c r="D113" s="1203"/>
      <c r="E113" s="1203"/>
      <c r="F113" s="1203"/>
      <c r="G113" s="1203"/>
      <c r="H113" s="1204"/>
      <c r="I113" s="1208" t="s">
        <v>443</v>
      </c>
      <c r="J113" s="1209"/>
      <c r="K113" s="1209"/>
      <c r="L113" s="1209"/>
      <c r="M113" s="1209"/>
      <c r="N113" s="1209"/>
      <c r="O113" s="1209"/>
      <c r="P113" s="1209"/>
      <c r="Q113" s="1209"/>
      <c r="R113" s="1209"/>
      <c r="S113" s="1209"/>
      <c r="T113" s="1209"/>
      <c r="U113" s="1209"/>
      <c r="V113" s="1209"/>
      <c r="W113" s="1209"/>
      <c r="X113" s="1209"/>
      <c r="Y113" s="1209"/>
      <c r="Z113" s="1209"/>
      <c r="AA113" s="1209"/>
      <c r="AB113" s="1209"/>
      <c r="AC113" s="1209"/>
      <c r="AD113" s="1209"/>
      <c r="AE113" s="1209"/>
      <c r="AF113" s="1209"/>
      <c r="AG113" s="1209"/>
      <c r="AH113" s="1209"/>
      <c r="AI113" s="1209"/>
      <c r="AJ113" s="1209"/>
      <c r="AK113" s="1210"/>
      <c r="AL113" s="1214" t="s">
        <v>442</v>
      </c>
      <c r="AM113" s="1215"/>
      <c r="AN113" s="1216"/>
    </row>
    <row r="114" spans="1:40" ht="23" x14ac:dyDescent="0.5">
      <c r="A114" s="1205"/>
      <c r="B114" s="1206"/>
      <c r="C114" s="1206"/>
      <c r="D114" s="1206"/>
      <c r="E114" s="1206"/>
      <c r="F114" s="1206"/>
      <c r="G114" s="1206"/>
      <c r="H114" s="1207"/>
      <c r="I114" s="1211"/>
      <c r="J114" s="1212"/>
      <c r="K114" s="1212"/>
      <c r="L114" s="1212"/>
      <c r="M114" s="1212"/>
      <c r="N114" s="1212"/>
      <c r="O114" s="1212"/>
      <c r="P114" s="1212"/>
      <c r="Q114" s="1212"/>
      <c r="R114" s="1212"/>
      <c r="S114" s="1212"/>
      <c r="T114" s="1212"/>
      <c r="U114" s="1212"/>
      <c r="V114" s="1212"/>
      <c r="W114" s="1212"/>
      <c r="X114" s="1212"/>
      <c r="Y114" s="1212"/>
      <c r="Z114" s="1212"/>
      <c r="AA114" s="1212"/>
      <c r="AB114" s="1212"/>
      <c r="AC114" s="1212"/>
      <c r="AD114" s="1212"/>
      <c r="AE114" s="1212"/>
      <c r="AF114" s="1212"/>
      <c r="AG114" s="1212"/>
      <c r="AH114" s="1212"/>
      <c r="AI114" s="1212"/>
      <c r="AJ114" s="1212"/>
      <c r="AK114" s="1213"/>
      <c r="AL114" s="1217" t="s">
        <v>441</v>
      </c>
      <c r="AM114" s="1218"/>
      <c r="AN114" s="1219"/>
    </row>
    <row r="115" spans="1:40" ht="23" x14ac:dyDescent="0.5">
      <c r="A115" s="1205"/>
      <c r="B115" s="1206"/>
      <c r="C115" s="1206"/>
      <c r="D115" s="1206"/>
      <c r="E115" s="1206"/>
      <c r="F115" s="1206"/>
      <c r="G115" s="1206"/>
      <c r="H115" s="1207"/>
      <c r="I115" s="1220" t="s">
        <v>440</v>
      </c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221"/>
      <c r="AF115" s="1221"/>
      <c r="AG115" s="1221"/>
      <c r="AH115" s="1221"/>
      <c r="AI115" s="1221"/>
      <c r="AJ115" s="1221"/>
      <c r="AK115" s="1222"/>
      <c r="AL115" s="1223" t="s">
        <v>439</v>
      </c>
      <c r="AM115" s="1224"/>
      <c r="AN115" s="1225"/>
    </row>
    <row r="116" spans="1:40" ht="14" x14ac:dyDescent="0.25">
      <c r="A116" s="1226" t="s">
        <v>438</v>
      </c>
      <c r="B116" s="1227"/>
      <c r="C116" s="1227"/>
      <c r="D116" s="1227"/>
      <c r="E116" s="1227"/>
      <c r="F116" s="1227" t="s">
        <v>437</v>
      </c>
      <c r="G116" s="1227"/>
      <c r="H116" s="1230">
        <v>15</v>
      </c>
      <c r="I116" s="1230"/>
      <c r="J116" s="1227" t="s">
        <v>436</v>
      </c>
      <c r="K116" s="1227"/>
      <c r="L116" s="1230">
        <v>6</v>
      </c>
      <c r="M116" s="1230"/>
      <c r="N116" s="1227" t="s">
        <v>8</v>
      </c>
      <c r="O116" s="1227"/>
      <c r="P116" s="1230">
        <v>2025</v>
      </c>
      <c r="Q116" s="1230"/>
      <c r="R116" s="482"/>
      <c r="S116" s="482"/>
      <c r="T116" s="482"/>
      <c r="U116" s="1227" t="s">
        <v>435</v>
      </c>
      <c r="V116" s="1227"/>
      <c r="W116" s="1227"/>
      <c r="X116" s="1227"/>
      <c r="Y116" s="1227"/>
      <c r="Z116" s="1231"/>
      <c r="AA116" s="1231"/>
      <c r="AB116" s="1231"/>
      <c r="AC116" s="1231"/>
      <c r="AD116" s="1231"/>
      <c r="AE116" s="1231"/>
      <c r="AF116" s="1231"/>
      <c r="AG116" s="1227" t="s">
        <v>434</v>
      </c>
      <c r="AH116" s="1227"/>
      <c r="AI116" s="1227"/>
      <c r="AJ116" s="1142" t="s">
        <v>541</v>
      </c>
      <c r="AK116" s="1142"/>
      <c r="AL116" s="1142"/>
      <c r="AM116" s="1142"/>
      <c r="AN116" s="1143"/>
    </row>
    <row r="117" spans="1:40" ht="17.649999999999999" customHeight="1" x14ac:dyDescent="0.25">
      <c r="A117" s="1232" t="s">
        <v>433</v>
      </c>
      <c r="B117" s="1233"/>
      <c r="C117" s="1233"/>
      <c r="D117" s="1233"/>
      <c r="E117" s="1233"/>
      <c r="F117" s="1233"/>
      <c r="G117" s="1233"/>
      <c r="H117" s="1233"/>
      <c r="I117" s="1234" t="s">
        <v>540</v>
      </c>
      <c r="J117" s="1235"/>
      <c r="K117" s="1235"/>
      <c r="L117" s="1235"/>
      <c r="M117" s="1235"/>
      <c r="N117" s="1235"/>
      <c r="O117" s="1235"/>
      <c r="P117" s="1235"/>
      <c r="Q117" s="1235"/>
      <c r="R117" s="1235"/>
      <c r="S117" s="1235"/>
      <c r="T117" s="1235"/>
      <c r="U117" s="1235"/>
      <c r="V117" s="1235"/>
      <c r="W117" s="1235"/>
      <c r="X117" s="1235"/>
      <c r="Y117" s="1235"/>
      <c r="Z117" s="1235"/>
      <c r="AA117" s="1235"/>
      <c r="AB117" s="1235"/>
      <c r="AC117" s="1235"/>
      <c r="AD117" s="1235"/>
      <c r="AE117" s="1235"/>
      <c r="AF117" s="1235"/>
      <c r="AG117" s="1235"/>
      <c r="AH117" s="1235"/>
      <c r="AI117" s="1235"/>
      <c r="AJ117" s="1235"/>
      <c r="AK117" s="1235"/>
      <c r="AL117" s="1235"/>
      <c r="AM117" s="1235"/>
      <c r="AN117" s="1236"/>
    </row>
    <row r="118" spans="1:40" ht="20" x14ac:dyDescent="0.4">
      <c r="A118" s="1226" t="s">
        <v>432</v>
      </c>
      <c r="B118" s="1227"/>
      <c r="C118" s="1227"/>
      <c r="D118" s="1227"/>
      <c r="E118" s="1227"/>
      <c r="F118" s="1227"/>
      <c r="G118" s="1227"/>
      <c r="H118" s="1227"/>
      <c r="I118" s="1237"/>
      <c r="J118" s="1237"/>
      <c r="K118" s="1237"/>
      <c r="L118" s="1237"/>
      <c r="M118" s="1237"/>
      <c r="N118" s="1237"/>
      <c r="O118" s="1237"/>
      <c r="P118" s="1237"/>
      <c r="Q118" s="1237"/>
      <c r="R118" s="1237"/>
      <c r="S118" s="1237"/>
      <c r="T118" s="1237"/>
      <c r="U118" s="1237"/>
      <c r="V118" s="1237"/>
      <c r="W118" s="1237"/>
      <c r="X118" s="1237"/>
      <c r="Y118" s="1237"/>
      <c r="Z118" s="1237"/>
      <c r="AA118" s="1237"/>
      <c r="AB118" s="1237"/>
      <c r="AC118" s="1237"/>
      <c r="AD118" s="1237"/>
      <c r="AE118" s="1238" t="s">
        <v>429</v>
      </c>
      <c r="AF118" s="1239"/>
      <c r="AG118" s="1239"/>
      <c r="AH118" s="1240"/>
      <c r="AI118" s="484"/>
      <c r="AJ118" s="1241" t="s">
        <v>431</v>
      </c>
      <c r="AK118" s="1242"/>
      <c r="AL118" s="1243"/>
      <c r="AM118" s="1244"/>
      <c r="AN118" s="1245"/>
    </row>
    <row r="119" spans="1:40" ht="20" x14ac:dyDescent="0.4">
      <c r="A119" s="1226" t="s">
        <v>430</v>
      </c>
      <c r="B119" s="1227"/>
      <c r="C119" s="1227"/>
      <c r="D119" s="1227"/>
      <c r="E119" s="1227"/>
      <c r="F119" s="1227"/>
      <c r="G119" s="1227"/>
      <c r="H119" s="1227"/>
      <c r="I119" s="1237"/>
      <c r="J119" s="1237"/>
      <c r="K119" s="1237"/>
      <c r="L119" s="1237"/>
      <c r="M119" s="1237"/>
      <c r="N119" s="1237"/>
      <c r="O119" s="1237"/>
      <c r="P119" s="1237"/>
      <c r="Q119" s="1237"/>
      <c r="R119" s="1237"/>
      <c r="S119" s="1237"/>
      <c r="T119" s="1237"/>
      <c r="U119" s="1237"/>
      <c r="V119" s="1237"/>
      <c r="W119" s="1237"/>
      <c r="X119" s="1237"/>
      <c r="Y119" s="1237"/>
      <c r="Z119" s="1237"/>
      <c r="AA119" s="1237"/>
      <c r="AB119" s="1237"/>
      <c r="AC119" s="1237"/>
      <c r="AD119" s="1237"/>
      <c r="AE119" s="1238" t="s">
        <v>429</v>
      </c>
      <c r="AF119" s="1239"/>
      <c r="AG119" s="1239"/>
      <c r="AH119" s="1240"/>
      <c r="AI119" s="484"/>
      <c r="AJ119" s="1238" t="s">
        <v>428</v>
      </c>
      <c r="AK119" s="1239"/>
      <c r="AL119" s="1240"/>
      <c r="AM119" s="1244"/>
      <c r="AN119" s="1245"/>
    </row>
    <row r="120" spans="1:40" ht="16" thickBot="1" x14ac:dyDescent="0.3">
      <c r="A120" s="483"/>
      <c r="B120" s="482"/>
      <c r="C120" s="482"/>
      <c r="D120" s="482"/>
      <c r="E120" s="482"/>
      <c r="F120" s="482"/>
      <c r="G120" s="482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482"/>
      <c r="V120" s="482"/>
      <c r="W120" s="482"/>
      <c r="X120" s="482"/>
      <c r="Y120" s="482"/>
      <c r="Z120" s="482"/>
      <c r="AA120" s="482"/>
      <c r="AB120" s="482"/>
      <c r="AC120" s="482"/>
      <c r="AD120" s="482"/>
      <c r="AE120" s="482"/>
      <c r="AF120" s="482"/>
      <c r="AG120" s="482"/>
      <c r="AH120" s="482"/>
      <c r="AI120" s="481"/>
      <c r="AJ120" s="481"/>
      <c r="AK120" s="481"/>
      <c r="AL120" s="481"/>
      <c r="AM120" s="480"/>
      <c r="AN120" s="479"/>
    </row>
    <row r="121" spans="1:40" ht="39" customHeight="1" thickBot="1" x14ac:dyDescent="0.3">
      <c r="A121" s="1246" t="s">
        <v>519</v>
      </c>
      <c r="B121" s="1247"/>
      <c r="C121" s="1247"/>
      <c r="D121" s="1247"/>
      <c r="E121" s="1247"/>
      <c r="F121" s="1247"/>
      <c r="G121" s="1247"/>
      <c r="H121" s="1248" t="s">
        <v>101</v>
      </c>
      <c r="I121" s="1249"/>
      <c r="J121" s="1249"/>
      <c r="K121" s="1249"/>
      <c r="L121" s="1249"/>
      <c r="M121" s="1249"/>
      <c r="N121" s="1249"/>
      <c r="O121" s="1249"/>
      <c r="P121" s="1249"/>
      <c r="Q121" s="1249"/>
      <c r="R121" s="1249"/>
      <c r="S121" s="1249"/>
      <c r="T121" s="1250"/>
      <c r="U121" s="1247" t="s">
        <v>20</v>
      </c>
      <c r="V121" s="1247"/>
      <c r="W121" s="1247"/>
      <c r="X121" s="1247"/>
      <c r="Y121" s="1247"/>
      <c r="Z121" s="1247"/>
      <c r="AA121" s="1247"/>
      <c r="AB121" s="1247"/>
      <c r="AC121" s="1247"/>
      <c r="AD121" s="1247"/>
      <c r="AE121" s="1196" t="s">
        <v>775</v>
      </c>
      <c r="AF121" s="1197"/>
      <c r="AG121" s="1198"/>
      <c r="AH121" s="1198"/>
      <c r="AI121" s="1199"/>
      <c r="AJ121" s="478" t="s">
        <v>427</v>
      </c>
      <c r="AK121" s="477" t="s">
        <v>36</v>
      </c>
      <c r="AL121" s="476" t="s">
        <v>426</v>
      </c>
      <c r="AM121" s="1200" t="s">
        <v>425</v>
      </c>
      <c r="AN121" s="1201"/>
    </row>
    <row r="122" spans="1:40" ht="13" x14ac:dyDescent="0.3">
      <c r="A122" s="1144"/>
      <c r="B122" s="1145"/>
      <c r="C122" s="1145"/>
      <c r="D122" s="1145"/>
      <c r="E122" s="1145"/>
      <c r="F122" s="1145"/>
      <c r="G122" s="1145"/>
      <c r="H122" s="1145"/>
      <c r="I122" s="1145"/>
      <c r="J122" s="1145"/>
      <c r="K122" s="1145"/>
      <c r="L122" s="1145"/>
      <c r="M122" s="1145"/>
      <c r="N122" s="1145"/>
      <c r="O122" s="1145"/>
      <c r="P122" s="1145"/>
      <c r="Q122" s="1145"/>
      <c r="R122" s="1145"/>
      <c r="S122" s="1145"/>
      <c r="T122" s="1145"/>
      <c r="U122" s="1145"/>
      <c r="V122" s="1145"/>
      <c r="W122" s="1145"/>
      <c r="X122" s="1145"/>
      <c r="Y122" s="1145"/>
      <c r="Z122" s="1145"/>
      <c r="AA122" s="1145"/>
      <c r="AB122" s="1145"/>
      <c r="AC122" s="1145"/>
      <c r="AD122" s="1145"/>
      <c r="AE122" s="1145"/>
      <c r="AF122" s="1146"/>
      <c r="AG122" s="1153" t="s">
        <v>424</v>
      </c>
      <c r="AH122" s="1154"/>
      <c r="AI122" s="1157" t="s">
        <v>423</v>
      </c>
      <c r="AJ122" s="1159" t="s">
        <v>422</v>
      </c>
      <c r="AK122" s="1161"/>
      <c r="AL122" s="1161"/>
      <c r="AM122" s="1157" t="s">
        <v>421</v>
      </c>
      <c r="AN122" s="1162" t="s">
        <v>420</v>
      </c>
    </row>
    <row r="123" spans="1:40" ht="13.5" thickBot="1" x14ac:dyDescent="0.35">
      <c r="A123" s="1147"/>
      <c r="B123" s="1148"/>
      <c r="C123" s="1148"/>
      <c r="D123" s="1148"/>
      <c r="E123" s="1148"/>
      <c r="F123" s="1148"/>
      <c r="G123" s="1148"/>
      <c r="H123" s="1148"/>
      <c r="I123" s="1148"/>
      <c r="J123" s="1148"/>
      <c r="K123" s="1148"/>
      <c r="L123" s="1148"/>
      <c r="M123" s="1148"/>
      <c r="N123" s="1148"/>
      <c r="O123" s="1148"/>
      <c r="P123" s="1148"/>
      <c r="Q123" s="1148"/>
      <c r="R123" s="1148"/>
      <c r="S123" s="1148"/>
      <c r="T123" s="1148"/>
      <c r="U123" s="1148"/>
      <c r="V123" s="1148"/>
      <c r="W123" s="1148"/>
      <c r="X123" s="1148"/>
      <c r="Y123" s="1148"/>
      <c r="Z123" s="1148"/>
      <c r="AA123" s="1148"/>
      <c r="AB123" s="1148"/>
      <c r="AC123" s="1148"/>
      <c r="AD123" s="1148"/>
      <c r="AE123" s="1148"/>
      <c r="AF123" s="1149"/>
      <c r="AG123" s="1155"/>
      <c r="AH123" s="1156"/>
      <c r="AI123" s="1158"/>
      <c r="AJ123" s="475" t="s">
        <v>419</v>
      </c>
      <c r="AK123" s="475" t="s">
        <v>418</v>
      </c>
      <c r="AL123" s="475" t="s">
        <v>417</v>
      </c>
      <c r="AM123" s="1158"/>
      <c r="AN123" s="1163"/>
    </row>
    <row r="124" spans="1:40" ht="15.5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64"/>
      <c r="AH124" s="1165"/>
      <c r="AI124" s="469" t="s">
        <v>544</v>
      </c>
      <c r="AJ124" s="467"/>
      <c r="AK124" s="466"/>
      <c r="AL124" s="466"/>
      <c r="AM124" s="470"/>
      <c r="AN124" s="465"/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6"/>
      <c r="AH125" s="1167"/>
      <c r="AI125" s="468" t="s">
        <v>462</v>
      </c>
      <c r="AJ125" s="467">
        <v>1.5</v>
      </c>
      <c r="AK125" s="466">
        <v>1.3</v>
      </c>
      <c r="AL125" s="466"/>
      <c r="AM125" s="470">
        <v>1</v>
      </c>
      <c r="AN125" s="465">
        <f>AJ125*AK125*AM125</f>
        <v>1.9500000000000002</v>
      </c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1166"/>
      <c r="AH126" s="1167"/>
      <c r="AI126" s="468" t="s">
        <v>663</v>
      </c>
      <c r="AJ126" s="467">
        <v>0.5</v>
      </c>
      <c r="AK126" s="466">
        <v>1.3</v>
      </c>
      <c r="AL126" s="466"/>
      <c r="AM126" s="470">
        <v>2</v>
      </c>
      <c r="AN126" s="465">
        <f>AJ126*AK126*AM126</f>
        <v>1.3</v>
      </c>
    </row>
    <row r="127" spans="1:40" ht="31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I127" s="469" t="s">
        <v>733</v>
      </c>
      <c r="AJ127" s="467">
        <v>1.5</v>
      </c>
      <c r="AK127" s="466">
        <v>1.3</v>
      </c>
      <c r="AL127" s="466"/>
      <c r="AM127" s="466">
        <v>1</v>
      </c>
      <c r="AN127" s="465">
        <f t="shared" ref="AN127:AN133" si="5">AJ127*AK127*AM127</f>
        <v>1.9500000000000002</v>
      </c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1166"/>
      <c r="AH128" s="1167"/>
      <c r="AI128" s="468" t="s">
        <v>545</v>
      </c>
      <c r="AJ128" s="467">
        <v>1.5</v>
      </c>
      <c r="AK128" s="466">
        <v>1.3</v>
      </c>
      <c r="AL128" s="466"/>
      <c r="AM128" s="470">
        <v>1</v>
      </c>
      <c r="AN128" s="465">
        <f t="shared" si="5"/>
        <v>1.9500000000000002</v>
      </c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66"/>
      <c r="AH129" s="1167"/>
      <c r="AI129" s="468" t="s">
        <v>547</v>
      </c>
      <c r="AJ129" s="467">
        <v>1.5</v>
      </c>
      <c r="AK129" s="466">
        <v>1.3</v>
      </c>
      <c r="AL129" s="466"/>
      <c r="AM129" s="470">
        <v>1</v>
      </c>
      <c r="AN129" s="465">
        <f t="shared" si="5"/>
        <v>1.9500000000000002</v>
      </c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1166"/>
      <c r="AH130" s="1167"/>
      <c r="AI130" s="468" t="s">
        <v>548</v>
      </c>
      <c r="AJ130" s="467">
        <v>1.5</v>
      </c>
      <c r="AK130" s="466">
        <v>1.3</v>
      </c>
      <c r="AL130" s="466"/>
      <c r="AM130" s="470">
        <v>1</v>
      </c>
      <c r="AN130" s="465">
        <f t="shared" si="5"/>
        <v>1.9500000000000002</v>
      </c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1166"/>
      <c r="AH131" s="1167"/>
      <c r="AI131" s="468" t="s">
        <v>591</v>
      </c>
      <c r="AJ131" s="467">
        <v>0.7</v>
      </c>
      <c r="AK131" s="466">
        <v>0.5</v>
      </c>
      <c r="AL131" s="466"/>
      <c r="AM131" s="470">
        <v>1</v>
      </c>
      <c r="AN131" s="465">
        <f t="shared" si="5"/>
        <v>0.35</v>
      </c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1166"/>
      <c r="AH132" s="1167"/>
      <c r="AI132" s="468" t="s">
        <v>565</v>
      </c>
      <c r="AJ132" s="467">
        <v>1.2</v>
      </c>
      <c r="AK132" s="466">
        <v>0.5</v>
      </c>
      <c r="AL132" s="466"/>
      <c r="AM132" s="470">
        <v>1</v>
      </c>
      <c r="AN132" s="465">
        <f t="shared" si="5"/>
        <v>0.6</v>
      </c>
    </row>
    <row r="133" spans="1:40" ht="31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6"/>
      <c r="AH133" s="1167"/>
      <c r="AI133" s="469" t="s">
        <v>732</v>
      </c>
      <c r="AJ133" s="467">
        <v>0.7</v>
      </c>
      <c r="AK133" s="466">
        <v>0.5</v>
      </c>
      <c r="AL133" s="466"/>
      <c r="AM133" s="466">
        <v>1</v>
      </c>
      <c r="AN133" s="465">
        <f t="shared" si="5"/>
        <v>0.35</v>
      </c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545"/>
      <c r="AH134" s="546"/>
      <c r="AI134" s="469"/>
      <c r="AJ134" s="467"/>
      <c r="AK134" s="467"/>
      <c r="AL134" s="466"/>
      <c r="AM134" s="466"/>
      <c r="AN134" s="465"/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545"/>
      <c r="AH135" s="546"/>
      <c r="AI135" s="468"/>
      <c r="AJ135" s="467"/>
      <c r="AK135" s="467"/>
      <c r="AL135" s="466"/>
      <c r="AM135" s="466"/>
      <c r="AN135" s="465"/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545"/>
      <c r="AH136" s="546"/>
      <c r="AI136" s="468"/>
      <c r="AJ136" s="467"/>
      <c r="AK136" s="467"/>
      <c r="AL136" s="466"/>
      <c r="AM136" s="466"/>
      <c r="AN136" s="465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545"/>
      <c r="AH137" s="546"/>
      <c r="AI137" s="468"/>
      <c r="AJ137" s="467"/>
      <c r="AK137" s="467"/>
      <c r="AL137" s="466"/>
      <c r="AM137" s="466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1166"/>
      <c r="AH138" s="1167"/>
      <c r="AI138" s="468"/>
      <c r="AJ138" s="467"/>
      <c r="AK138" s="467"/>
      <c r="AL138" s="466"/>
      <c r="AM138" s="466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1166"/>
      <c r="AH139" s="1167"/>
      <c r="AI139" s="468"/>
      <c r="AJ139" s="467"/>
      <c r="AK139" s="467"/>
      <c r="AL139" s="466"/>
      <c r="AM139" s="466"/>
      <c r="AN139" s="465"/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545"/>
      <c r="AH140" s="546"/>
      <c r="AI140" s="468"/>
      <c r="AJ140" s="467"/>
      <c r="AK140" s="467"/>
      <c r="AL140" s="466"/>
      <c r="AM140" s="466"/>
      <c r="AN140" s="465"/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545"/>
      <c r="AH141" s="546"/>
      <c r="AI141" s="468"/>
      <c r="AJ141" s="467"/>
      <c r="AK141" s="467"/>
      <c r="AL141" s="466"/>
      <c r="AM141" s="466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545"/>
      <c r="AH142" s="546"/>
      <c r="AI142" s="468"/>
      <c r="AJ142" s="467"/>
      <c r="AK142" s="467"/>
      <c r="AL142" s="466"/>
      <c r="AM142" s="466"/>
      <c r="AN142" s="465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545"/>
      <c r="AH143" s="546"/>
      <c r="AI143" s="468"/>
      <c r="AJ143" s="467"/>
      <c r="AK143" s="467"/>
      <c r="AL143" s="466"/>
      <c r="AM143" s="466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545"/>
      <c r="AH144" s="546"/>
      <c r="AI144" s="468"/>
      <c r="AJ144" s="467"/>
      <c r="AK144" s="467"/>
      <c r="AL144" s="466"/>
      <c r="AM144" s="466"/>
      <c r="AN144" s="465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545"/>
      <c r="AH145" s="546"/>
      <c r="AI145" s="468"/>
      <c r="AJ145" s="467"/>
      <c r="AK145" s="467"/>
      <c r="AL145" s="466"/>
      <c r="AM145" s="466"/>
      <c r="AN145" s="465"/>
    </row>
    <row r="146" spans="1:40" ht="15.5" x14ac:dyDescent="0.35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545"/>
      <c r="AH146" s="546"/>
      <c r="AI146" s="468"/>
      <c r="AJ146" s="467"/>
      <c r="AK146" s="467"/>
      <c r="AL146" s="466"/>
      <c r="AM146" s="466"/>
      <c r="AN146" s="465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1166"/>
      <c r="AH147" s="1167"/>
      <c r="AI147" s="468"/>
      <c r="AJ147" s="467"/>
      <c r="AK147" s="467"/>
      <c r="AL147" s="466"/>
      <c r="AM147" s="466"/>
      <c r="AN147" s="465"/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1166"/>
      <c r="AH148" s="1167"/>
      <c r="AI148" s="468"/>
      <c r="AJ148" s="467"/>
      <c r="AK148" s="467"/>
      <c r="AL148" s="466"/>
      <c r="AM148" s="466"/>
      <c r="AN148" s="465"/>
    </row>
    <row r="149" spans="1:40" ht="15.5" x14ac:dyDescent="0.35">
      <c r="A149" s="1147"/>
      <c r="B149" s="1148"/>
      <c r="C149" s="1148"/>
      <c r="D149" s="1148"/>
      <c r="E149" s="1148"/>
      <c r="F149" s="1148"/>
      <c r="G149" s="1148"/>
      <c r="H149" s="1148"/>
      <c r="I149" s="1148"/>
      <c r="J149" s="1148"/>
      <c r="K149" s="1148"/>
      <c r="L149" s="1148"/>
      <c r="M149" s="1148"/>
      <c r="N149" s="1148"/>
      <c r="O149" s="1148"/>
      <c r="P149" s="1148"/>
      <c r="Q149" s="1148"/>
      <c r="R149" s="1148"/>
      <c r="S149" s="1148"/>
      <c r="T149" s="1148"/>
      <c r="U149" s="1148"/>
      <c r="V149" s="1148"/>
      <c r="W149" s="1148"/>
      <c r="X149" s="1148"/>
      <c r="Y149" s="1148"/>
      <c r="Z149" s="1148"/>
      <c r="AA149" s="1148"/>
      <c r="AB149" s="1148"/>
      <c r="AC149" s="1148"/>
      <c r="AD149" s="1148"/>
      <c r="AE149" s="1148"/>
      <c r="AF149" s="1149"/>
      <c r="AG149" s="1168"/>
      <c r="AH149" s="1169"/>
      <c r="AI149" s="551"/>
      <c r="AJ149" s="547"/>
      <c r="AK149" s="548"/>
      <c r="AL149" s="548"/>
      <c r="AM149" s="549"/>
      <c r="AN149" s="550"/>
    </row>
    <row r="150" spans="1:40" ht="15.5" x14ac:dyDescent="0.35">
      <c r="A150" s="1147"/>
      <c r="B150" s="1148"/>
      <c r="C150" s="1148"/>
      <c r="D150" s="1148"/>
      <c r="E150" s="1148"/>
      <c r="F150" s="1148"/>
      <c r="G150" s="1148"/>
      <c r="H150" s="1148"/>
      <c r="I150" s="1148"/>
      <c r="J150" s="1148"/>
      <c r="K150" s="1148"/>
      <c r="L150" s="1148"/>
      <c r="M150" s="1148"/>
      <c r="N150" s="1148"/>
      <c r="O150" s="1148"/>
      <c r="P150" s="1148"/>
      <c r="Q150" s="1148"/>
      <c r="R150" s="1148"/>
      <c r="S150" s="1148"/>
      <c r="T150" s="1148"/>
      <c r="U150" s="1148"/>
      <c r="V150" s="1148"/>
      <c r="W150" s="1148"/>
      <c r="X150" s="1148"/>
      <c r="Y150" s="1148"/>
      <c r="Z150" s="1148"/>
      <c r="AA150" s="1148"/>
      <c r="AB150" s="1148"/>
      <c r="AC150" s="1148"/>
      <c r="AD150" s="1148"/>
      <c r="AE150" s="1148"/>
      <c r="AF150" s="1149"/>
      <c r="AG150" s="472"/>
      <c r="AH150" s="471"/>
      <c r="AI150" s="468"/>
      <c r="AJ150" s="467"/>
      <c r="AK150" s="466"/>
      <c r="AL150" s="466"/>
      <c r="AM150" s="470"/>
      <c r="AN150" s="465"/>
    </row>
    <row r="151" spans="1:40" ht="15.5" x14ac:dyDescent="0.35">
      <c r="A151" s="1147"/>
      <c r="B151" s="1148"/>
      <c r="C151" s="1148"/>
      <c r="D151" s="1148"/>
      <c r="E151" s="1148"/>
      <c r="F151" s="1148"/>
      <c r="G151" s="1148"/>
      <c r="H151" s="1148"/>
      <c r="I151" s="1148"/>
      <c r="J151" s="1148"/>
      <c r="K151" s="1148"/>
      <c r="L151" s="1148"/>
      <c r="M151" s="1148"/>
      <c r="N151" s="1148"/>
      <c r="O151" s="1148"/>
      <c r="P151" s="1148"/>
      <c r="Q151" s="1148"/>
      <c r="R151" s="1148"/>
      <c r="S151" s="1148"/>
      <c r="T151" s="1148"/>
      <c r="U151" s="1148"/>
      <c r="V151" s="1148"/>
      <c r="W151" s="1148"/>
      <c r="X151" s="1148"/>
      <c r="Y151" s="1148"/>
      <c r="Z151" s="1148"/>
      <c r="AA151" s="1148"/>
      <c r="AB151" s="1148"/>
      <c r="AC151" s="1148"/>
      <c r="AD151" s="1148"/>
      <c r="AE151" s="1148"/>
      <c r="AF151" s="1149"/>
      <c r="AG151" s="1168"/>
      <c r="AH151" s="1169"/>
      <c r="AI151" s="469"/>
      <c r="AJ151" s="467"/>
      <c r="AK151" s="467"/>
      <c r="AL151" s="466"/>
      <c r="AM151" s="466"/>
      <c r="AN151" s="465"/>
    </row>
    <row r="152" spans="1:40" ht="15.5" x14ac:dyDescent="0.35">
      <c r="A152" s="1147"/>
      <c r="B152" s="1148"/>
      <c r="C152" s="1148"/>
      <c r="D152" s="1148"/>
      <c r="E152" s="1148"/>
      <c r="F152" s="1148"/>
      <c r="G152" s="1148"/>
      <c r="H152" s="1148"/>
      <c r="I152" s="1148"/>
      <c r="J152" s="1148"/>
      <c r="K152" s="1148"/>
      <c r="L152" s="1148"/>
      <c r="M152" s="1148"/>
      <c r="N152" s="1148"/>
      <c r="O152" s="1148"/>
      <c r="P152" s="1148"/>
      <c r="Q152" s="1148"/>
      <c r="R152" s="1148"/>
      <c r="S152" s="1148"/>
      <c r="T152" s="1148"/>
      <c r="U152" s="1148"/>
      <c r="V152" s="1148"/>
      <c r="W152" s="1148"/>
      <c r="X152" s="1148"/>
      <c r="Y152" s="1148"/>
      <c r="Z152" s="1148"/>
      <c r="AA152" s="1148"/>
      <c r="AB152" s="1148"/>
      <c r="AC152" s="1148"/>
      <c r="AD152" s="1148"/>
      <c r="AE152" s="1148"/>
      <c r="AF152" s="1149"/>
      <c r="AG152" s="1168"/>
      <c r="AH152" s="1169"/>
      <c r="AI152" s="468"/>
      <c r="AJ152" s="547"/>
      <c r="AK152" s="548"/>
      <c r="AL152" s="548"/>
      <c r="AM152" s="549"/>
      <c r="AN152" s="550"/>
    </row>
    <row r="153" spans="1:40" ht="15.5" x14ac:dyDescent="0.35">
      <c r="A153" s="1147"/>
      <c r="B153" s="1148"/>
      <c r="C153" s="1148"/>
      <c r="D153" s="1148"/>
      <c r="E153" s="1148"/>
      <c r="F153" s="1148"/>
      <c r="G153" s="1148"/>
      <c r="H153" s="1148"/>
      <c r="I153" s="1148"/>
      <c r="J153" s="1148"/>
      <c r="K153" s="1148"/>
      <c r="L153" s="1148"/>
      <c r="M153" s="1148"/>
      <c r="N153" s="1148"/>
      <c r="O153" s="1148"/>
      <c r="P153" s="1148"/>
      <c r="Q153" s="1148"/>
      <c r="R153" s="1148"/>
      <c r="S153" s="1148"/>
      <c r="T153" s="1148"/>
      <c r="U153" s="1148"/>
      <c r="V153" s="1148"/>
      <c r="W153" s="1148"/>
      <c r="X153" s="1148"/>
      <c r="Y153" s="1148"/>
      <c r="Z153" s="1148"/>
      <c r="AA153" s="1148"/>
      <c r="AB153" s="1148"/>
      <c r="AC153" s="1148"/>
      <c r="AD153" s="1148"/>
      <c r="AE153" s="1148"/>
      <c r="AF153" s="1149"/>
      <c r="AG153" s="1168"/>
      <c r="AH153" s="1169"/>
      <c r="AI153" s="468"/>
      <c r="AJ153" s="467"/>
      <c r="AK153" s="466"/>
      <c r="AL153" s="466"/>
      <c r="AM153" s="470"/>
      <c r="AN153" s="465"/>
    </row>
    <row r="154" spans="1:40" ht="15.5" x14ac:dyDescent="0.35">
      <c r="A154" s="1147"/>
      <c r="B154" s="1148"/>
      <c r="C154" s="1148"/>
      <c r="D154" s="1148"/>
      <c r="E154" s="1148"/>
      <c r="F154" s="1148"/>
      <c r="G154" s="1148"/>
      <c r="H154" s="1148"/>
      <c r="I154" s="1148"/>
      <c r="J154" s="1148"/>
      <c r="K154" s="1148"/>
      <c r="L154" s="1148"/>
      <c r="M154" s="1148"/>
      <c r="N154" s="1148"/>
      <c r="O154" s="1148"/>
      <c r="P154" s="1148"/>
      <c r="Q154" s="1148"/>
      <c r="R154" s="1148"/>
      <c r="S154" s="1148"/>
      <c r="T154" s="1148"/>
      <c r="U154" s="1148"/>
      <c r="V154" s="1148"/>
      <c r="W154" s="1148"/>
      <c r="X154" s="1148"/>
      <c r="Y154" s="1148"/>
      <c r="Z154" s="1148"/>
      <c r="AA154" s="1148"/>
      <c r="AB154" s="1148"/>
      <c r="AC154" s="1148"/>
      <c r="AD154" s="1148"/>
      <c r="AE154" s="1148"/>
      <c r="AF154" s="1149"/>
      <c r="AG154" s="1168"/>
      <c r="AH154" s="1169"/>
      <c r="AI154" s="468"/>
      <c r="AJ154" s="547"/>
      <c r="AK154" s="548"/>
      <c r="AL154" s="548"/>
      <c r="AM154" s="549"/>
      <c r="AN154" s="550"/>
    </row>
    <row r="155" spans="1:40" ht="15.5" x14ac:dyDescent="0.35">
      <c r="A155" s="1147"/>
      <c r="B155" s="1148"/>
      <c r="C155" s="1148"/>
      <c r="D155" s="1148"/>
      <c r="E155" s="1148"/>
      <c r="F155" s="1148"/>
      <c r="G155" s="1148"/>
      <c r="H155" s="1148"/>
      <c r="I155" s="1148"/>
      <c r="J155" s="1148"/>
      <c r="K155" s="1148"/>
      <c r="L155" s="1148"/>
      <c r="M155" s="1148"/>
      <c r="N155" s="1148"/>
      <c r="O155" s="1148"/>
      <c r="P155" s="1148"/>
      <c r="Q155" s="1148"/>
      <c r="R155" s="1148"/>
      <c r="S155" s="1148"/>
      <c r="T155" s="1148"/>
      <c r="U155" s="1148"/>
      <c r="V155" s="1148"/>
      <c r="W155" s="1148"/>
      <c r="X155" s="1148"/>
      <c r="Y155" s="1148"/>
      <c r="Z155" s="1148"/>
      <c r="AA155" s="1148"/>
      <c r="AB155" s="1148"/>
      <c r="AC155" s="1148"/>
      <c r="AD155" s="1148"/>
      <c r="AE155" s="1148"/>
      <c r="AF155" s="1149"/>
      <c r="AG155" s="1166"/>
      <c r="AH155" s="1167"/>
      <c r="AI155" s="468"/>
      <c r="AJ155" s="467"/>
      <c r="AK155" s="466"/>
      <c r="AL155" s="466"/>
      <c r="AM155" s="466"/>
      <c r="AN155" s="465"/>
    </row>
    <row r="156" spans="1:40" ht="16" thickBot="1" x14ac:dyDescent="0.4">
      <c r="A156" s="1147"/>
      <c r="B156" s="1148"/>
      <c r="C156" s="1148"/>
      <c r="D156" s="1148"/>
      <c r="E156" s="1148"/>
      <c r="F156" s="1148"/>
      <c r="G156" s="1148"/>
      <c r="H156" s="1148"/>
      <c r="I156" s="1148"/>
      <c r="J156" s="1148"/>
      <c r="K156" s="1148"/>
      <c r="L156" s="1148"/>
      <c r="M156" s="1148"/>
      <c r="N156" s="1148"/>
      <c r="O156" s="1148"/>
      <c r="P156" s="1148"/>
      <c r="Q156" s="1148"/>
      <c r="R156" s="1148"/>
      <c r="S156" s="1148"/>
      <c r="T156" s="1148"/>
      <c r="U156" s="1148"/>
      <c r="V156" s="1148"/>
      <c r="W156" s="1148"/>
      <c r="X156" s="1148"/>
      <c r="Y156" s="1148"/>
      <c r="Z156" s="1148"/>
      <c r="AA156" s="1148"/>
      <c r="AB156" s="1148"/>
      <c r="AC156" s="1148"/>
      <c r="AD156" s="1148"/>
      <c r="AE156" s="1148"/>
      <c r="AF156" s="1149"/>
      <c r="AG156" s="1185"/>
      <c r="AH156" s="1186"/>
      <c r="AI156" s="464"/>
      <c r="AJ156" s="463"/>
      <c r="AK156" s="463"/>
      <c r="AL156" s="463"/>
      <c r="AM156" s="463"/>
      <c r="AN156" s="462"/>
    </row>
    <row r="157" spans="1:40" ht="15.5" x14ac:dyDescent="0.35">
      <c r="A157" s="1147"/>
      <c r="B157" s="1148"/>
      <c r="C157" s="1148"/>
      <c r="D157" s="1148"/>
      <c r="E157" s="1148"/>
      <c r="F157" s="1148"/>
      <c r="G157" s="1148"/>
      <c r="H157" s="1148"/>
      <c r="I157" s="1148"/>
      <c r="J157" s="1148"/>
      <c r="K157" s="1148"/>
      <c r="L157" s="1148"/>
      <c r="M157" s="1148"/>
      <c r="N157" s="1148"/>
      <c r="O157" s="1148"/>
      <c r="P157" s="1148"/>
      <c r="Q157" s="1148"/>
      <c r="R157" s="1148"/>
      <c r="S157" s="1148"/>
      <c r="T157" s="1148"/>
      <c r="U157" s="1148"/>
      <c r="V157" s="1148"/>
      <c r="W157" s="1148"/>
      <c r="X157" s="1148"/>
      <c r="Y157" s="1148"/>
      <c r="Z157" s="1148"/>
      <c r="AA157" s="1148"/>
      <c r="AB157" s="1148"/>
      <c r="AC157" s="1148"/>
      <c r="AD157" s="1148"/>
      <c r="AE157" s="1148"/>
      <c r="AF157" s="1149"/>
      <c r="AG157" s="1187" t="s">
        <v>416</v>
      </c>
      <c r="AH157" s="1188"/>
      <c r="AI157" s="1188"/>
      <c r="AJ157" s="1188"/>
      <c r="AK157" s="1188"/>
      <c r="AL157" s="1188"/>
      <c r="AM157" s="1189"/>
      <c r="AN157" s="461">
        <f>SUM(AN124:AN156)</f>
        <v>12.35</v>
      </c>
    </row>
    <row r="158" spans="1:40" ht="15.5" x14ac:dyDescent="0.35">
      <c r="A158" s="1147"/>
      <c r="B158" s="1148"/>
      <c r="C158" s="1148"/>
      <c r="D158" s="1148"/>
      <c r="E158" s="1148"/>
      <c r="F158" s="1148"/>
      <c r="G158" s="1148"/>
      <c r="H158" s="1148"/>
      <c r="I158" s="1148"/>
      <c r="J158" s="1148"/>
      <c r="K158" s="1148"/>
      <c r="L158" s="1148"/>
      <c r="M158" s="1148"/>
      <c r="N158" s="1148"/>
      <c r="O158" s="1148"/>
      <c r="P158" s="1148"/>
      <c r="Q158" s="1148"/>
      <c r="R158" s="1148"/>
      <c r="S158" s="1148"/>
      <c r="T158" s="1148"/>
      <c r="U158" s="1148"/>
      <c r="V158" s="1148"/>
      <c r="W158" s="1148"/>
      <c r="X158" s="1148"/>
      <c r="Y158" s="1148"/>
      <c r="Z158" s="1148"/>
      <c r="AA158" s="1148"/>
      <c r="AB158" s="1148"/>
      <c r="AC158" s="1148"/>
      <c r="AD158" s="1148"/>
      <c r="AE158" s="1148"/>
      <c r="AF158" s="1149"/>
      <c r="AG158" s="1190"/>
      <c r="AH158" s="1191"/>
      <c r="AI158" s="1191"/>
      <c r="AJ158" s="1191"/>
      <c r="AK158" s="1191"/>
      <c r="AL158" s="1191"/>
      <c r="AM158" s="1192"/>
      <c r="AN158" s="460"/>
    </row>
    <row r="159" spans="1:40" ht="18.5" thickBot="1" x14ac:dyDescent="0.45">
      <c r="A159" s="1150"/>
      <c r="B159" s="1151"/>
      <c r="C159" s="1151"/>
      <c r="D159" s="1151"/>
      <c r="E159" s="1151"/>
      <c r="F159" s="1151"/>
      <c r="G159" s="1151"/>
      <c r="H159" s="1151"/>
      <c r="I159" s="1151"/>
      <c r="J159" s="1151"/>
      <c r="K159" s="1151"/>
      <c r="L159" s="1151"/>
      <c r="M159" s="1151"/>
      <c r="N159" s="1151"/>
      <c r="O159" s="1151"/>
      <c r="P159" s="1151"/>
      <c r="Q159" s="1151"/>
      <c r="R159" s="1151"/>
      <c r="S159" s="1151"/>
      <c r="T159" s="1151"/>
      <c r="U159" s="1151"/>
      <c r="V159" s="1151"/>
      <c r="W159" s="1151"/>
      <c r="X159" s="1151"/>
      <c r="Y159" s="1151"/>
      <c r="Z159" s="1151"/>
      <c r="AA159" s="1151"/>
      <c r="AB159" s="1151"/>
      <c r="AC159" s="1151"/>
      <c r="AD159" s="1151"/>
      <c r="AE159" s="1151"/>
      <c r="AF159" s="1152"/>
      <c r="AG159" s="1193" t="s">
        <v>415</v>
      </c>
      <c r="AH159" s="1194"/>
      <c r="AI159" s="1194"/>
      <c r="AJ159" s="1194"/>
      <c r="AK159" s="1194"/>
      <c r="AL159" s="1194"/>
      <c r="AM159" s="1195"/>
      <c r="AN159" s="459">
        <f>AN157-AN158</f>
        <v>12.35</v>
      </c>
    </row>
    <row r="160" spans="1:40" ht="15.5" x14ac:dyDescent="0.35">
      <c r="A160" s="458"/>
      <c r="B160" s="457"/>
      <c r="C160" s="453"/>
      <c r="D160" s="453"/>
      <c r="E160" s="453"/>
      <c r="F160" s="453"/>
      <c r="G160" s="453"/>
      <c r="H160" s="454"/>
      <c r="I160" s="453"/>
      <c r="J160" s="453"/>
      <c r="K160" s="453"/>
      <c r="L160" s="453"/>
      <c r="M160" s="453"/>
      <c r="N160" s="453"/>
      <c r="O160" s="453"/>
      <c r="P160" s="453"/>
      <c r="Q160" s="453"/>
      <c r="R160" s="453"/>
      <c r="S160" s="1170"/>
      <c r="T160" s="1170"/>
      <c r="U160" s="1170"/>
      <c r="V160" s="1170"/>
      <c r="W160" s="1170"/>
      <c r="X160" s="1170"/>
      <c r="Y160" s="1170"/>
      <c r="Z160" s="1170"/>
      <c r="AA160" s="1170"/>
      <c r="AB160" s="1170"/>
      <c r="AC160" s="1170"/>
      <c r="AD160" s="1170"/>
      <c r="AE160" s="1170"/>
      <c r="AF160" s="1170"/>
      <c r="AG160" s="1170"/>
      <c r="AH160" s="1170"/>
      <c r="AI160" s="456"/>
      <c r="AJ160" s="455"/>
      <c r="AK160" s="454"/>
      <c r="AL160" s="453"/>
      <c r="AM160" s="453"/>
      <c r="AN160" s="452"/>
    </row>
    <row r="161" spans="1:40" ht="15.5" x14ac:dyDescent="0.35">
      <c r="A161" s="448"/>
      <c r="B161" s="447"/>
      <c r="H161" s="446"/>
      <c r="S161" s="1171"/>
      <c r="T161" s="1171"/>
      <c r="U161" s="1171"/>
      <c r="V161" s="1171"/>
      <c r="W161" s="1171"/>
      <c r="X161" s="1171"/>
      <c r="Y161" s="1171"/>
      <c r="Z161" s="1171"/>
      <c r="AA161" s="1171"/>
      <c r="AB161" s="1171"/>
      <c r="AC161" s="1171"/>
      <c r="AD161" s="1171"/>
      <c r="AE161" s="1171"/>
      <c r="AF161" s="1171"/>
      <c r="AG161" s="1171"/>
      <c r="AH161" s="1171"/>
      <c r="AI161" s="451"/>
      <c r="AJ161" s="450"/>
      <c r="AK161" s="446"/>
      <c r="AN161" s="449"/>
    </row>
    <row r="162" spans="1:40" ht="15.5" x14ac:dyDescent="0.35">
      <c r="A162" s="448"/>
      <c r="B162" s="447"/>
      <c r="H162" s="446"/>
      <c r="S162" s="1171"/>
      <c r="T162" s="1171"/>
      <c r="U162" s="1171"/>
      <c r="V162" s="1171"/>
      <c r="W162" s="1171"/>
      <c r="X162" s="1171"/>
      <c r="Y162" s="1171"/>
      <c r="Z162" s="1171"/>
      <c r="AA162" s="1171"/>
      <c r="AB162" s="1171"/>
      <c r="AC162" s="1171"/>
      <c r="AD162" s="1171"/>
      <c r="AE162" s="1171"/>
      <c r="AF162" s="1171"/>
      <c r="AG162" s="1171"/>
      <c r="AH162" s="1171"/>
      <c r="AI162" s="451"/>
      <c r="AJ162" s="450"/>
      <c r="AK162" s="446"/>
      <c r="AN162" s="449"/>
    </row>
    <row r="163" spans="1:40" ht="15.5" x14ac:dyDescent="0.35">
      <c r="A163" s="448"/>
      <c r="B163" s="447"/>
      <c r="H163" s="446"/>
      <c r="S163" s="1171"/>
      <c r="T163" s="1171"/>
      <c r="U163" s="1171"/>
      <c r="V163" s="1171"/>
      <c r="W163" s="1171"/>
      <c r="X163" s="1171"/>
      <c r="Y163" s="1171"/>
      <c r="Z163" s="1171"/>
      <c r="AA163" s="1171"/>
      <c r="AB163" s="1171"/>
      <c r="AC163" s="1171"/>
      <c r="AD163" s="1171"/>
      <c r="AE163" s="1171"/>
      <c r="AF163" s="1171"/>
      <c r="AG163" s="1171"/>
      <c r="AH163" s="1171"/>
      <c r="AI163" s="451"/>
      <c r="AJ163" s="450"/>
      <c r="AK163" s="446"/>
      <c r="AN163" s="449"/>
    </row>
    <row r="164" spans="1:40" ht="15.5" x14ac:dyDescent="0.35">
      <c r="A164" s="448"/>
      <c r="B164" s="447"/>
      <c r="H164" s="446"/>
      <c r="S164" s="1171"/>
      <c r="T164" s="1171"/>
      <c r="U164" s="1171"/>
      <c r="V164" s="1171"/>
      <c r="W164" s="1171"/>
      <c r="X164" s="1171"/>
      <c r="Y164" s="1171"/>
      <c r="Z164" s="1171"/>
      <c r="AA164" s="1171"/>
      <c r="AB164" s="1171"/>
      <c r="AC164" s="1171"/>
      <c r="AD164" s="1171"/>
      <c r="AE164" s="1171"/>
      <c r="AF164" s="1171"/>
      <c r="AG164" s="1171"/>
      <c r="AH164" s="1171"/>
      <c r="AI164" s="451"/>
      <c r="AJ164" s="450"/>
      <c r="AK164" s="446"/>
      <c r="AN164" s="449"/>
    </row>
    <row r="165" spans="1:40" ht="15.5" x14ac:dyDescent="0.35">
      <c r="A165" s="448"/>
      <c r="B165" s="447"/>
      <c r="H165" s="446"/>
      <c r="S165" s="1171"/>
      <c r="T165" s="1171"/>
      <c r="U165" s="1171"/>
      <c r="V165" s="1171"/>
      <c r="W165" s="1171"/>
      <c r="X165" s="1171"/>
      <c r="Y165" s="1171"/>
      <c r="Z165" s="1171"/>
      <c r="AA165" s="1171"/>
      <c r="AB165" s="1171"/>
      <c r="AC165" s="1171"/>
      <c r="AD165" s="1171"/>
      <c r="AE165" s="1171"/>
      <c r="AF165" s="1171"/>
      <c r="AG165" s="1171"/>
      <c r="AH165" s="1171"/>
      <c r="AI165" s="451"/>
      <c r="AJ165" s="450"/>
      <c r="AK165" s="446"/>
      <c r="AN165" s="449"/>
    </row>
    <row r="166" spans="1:40" ht="15.5" x14ac:dyDescent="0.35">
      <c r="A166" s="448"/>
      <c r="B166" s="447"/>
      <c r="H166" s="446"/>
      <c r="S166" s="1171"/>
      <c r="T166" s="1171"/>
      <c r="U166" s="1171"/>
      <c r="V166" s="1171"/>
      <c r="W166" s="1171"/>
      <c r="X166" s="1171"/>
      <c r="Y166" s="1171"/>
      <c r="Z166" s="1171"/>
      <c r="AA166" s="1171"/>
      <c r="AB166" s="1171"/>
      <c r="AC166" s="1171"/>
      <c r="AD166" s="1171"/>
      <c r="AE166" s="1171"/>
      <c r="AF166" s="1171"/>
      <c r="AG166" s="1171"/>
      <c r="AH166" s="1171"/>
      <c r="AI166" s="1173" t="s">
        <v>541</v>
      </c>
      <c r="AJ166" s="1174"/>
      <c r="AK166" s="1174"/>
      <c r="AL166" s="1174"/>
      <c r="AM166" s="1174"/>
      <c r="AN166" s="1175"/>
    </row>
    <row r="167" spans="1:40" ht="13" x14ac:dyDescent="0.3">
      <c r="A167" s="1176"/>
      <c r="B167" s="1177"/>
      <c r="C167" s="1177"/>
      <c r="D167" s="1177"/>
      <c r="E167" s="1177"/>
      <c r="F167" s="1177"/>
      <c r="G167" s="1177"/>
      <c r="H167" s="1177"/>
      <c r="I167" s="1177"/>
      <c r="J167" s="1177"/>
      <c r="K167" s="1177"/>
      <c r="L167" s="1177"/>
      <c r="M167" s="1177"/>
      <c r="N167" s="1177"/>
      <c r="O167" s="1177"/>
      <c r="P167" s="1177"/>
      <c r="Q167" s="1177"/>
      <c r="R167" s="1177"/>
      <c r="S167" s="1171"/>
      <c r="T167" s="1171"/>
      <c r="U167" s="1171"/>
      <c r="V167" s="1171"/>
      <c r="W167" s="1171"/>
      <c r="X167" s="1171"/>
      <c r="Y167" s="1171"/>
      <c r="Z167" s="1171"/>
      <c r="AA167" s="1171"/>
      <c r="AB167" s="1171"/>
      <c r="AC167" s="1171"/>
      <c r="AD167" s="1171"/>
      <c r="AE167" s="1171"/>
      <c r="AF167" s="1171"/>
      <c r="AG167" s="1171"/>
      <c r="AH167" s="1171"/>
      <c r="AI167" s="1173" t="s">
        <v>542</v>
      </c>
      <c r="AJ167" s="1174"/>
      <c r="AK167" s="1174"/>
      <c r="AL167" s="1174"/>
      <c r="AM167" s="1174"/>
      <c r="AN167" s="1175"/>
    </row>
    <row r="168" spans="1:40" ht="13" x14ac:dyDescent="0.3">
      <c r="A168" s="1176"/>
      <c r="B168" s="1177"/>
      <c r="C168" s="1177"/>
      <c r="D168" s="1177"/>
      <c r="E168" s="1177"/>
      <c r="F168" s="1177"/>
      <c r="G168" s="1177"/>
      <c r="H168" s="1177"/>
      <c r="I168" s="1177"/>
      <c r="J168" s="1177"/>
      <c r="K168" s="1177"/>
      <c r="L168" s="1177"/>
      <c r="M168" s="1177"/>
      <c r="N168" s="1177"/>
      <c r="O168" s="1177"/>
      <c r="P168" s="1177"/>
      <c r="Q168" s="1177"/>
      <c r="R168" s="1177"/>
      <c r="S168" s="1171"/>
      <c r="T168" s="1171"/>
      <c r="U168" s="1171"/>
      <c r="V168" s="1171"/>
      <c r="W168" s="1171"/>
      <c r="X168" s="1171"/>
      <c r="Y168" s="1171"/>
      <c r="Z168" s="1171"/>
      <c r="AA168" s="1171"/>
      <c r="AB168" s="1171"/>
      <c r="AC168" s="1171"/>
      <c r="AD168" s="1171"/>
      <c r="AE168" s="1171"/>
      <c r="AF168" s="1171"/>
      <c r="AG168" s="1171"/>
      <c r="AH168" s="1171"/>
      <c r="AI168" s="1173" t="s">
        <v>543</v>
      </c>
      <c r="AJ168" s="1174"/>
      <c r="AK168" s="1174"/>
      <c r="AL168" s="1174"/>
      <c r="AM168" s="1174"/>
      <c r="AN168" s="1175"/>
    </row>
    <row r="169" spans="1:40" ht="13.5" thickBot="1" x14ac:dyDescent="0.35">
      <c r="A169" s="1179"/>
      <c r="B169" s="1180"/>
      <c r="C169" s="1180"/>
      <c r="D169" s="1180"/>
      <c r="E169" s="1180"/>
      <c r="F169" s="1180"/>
      <c r="G169" s="1180"/>
      <c r="H169" s="1180"/>
      <c r="I169" s="1180"/>
      <c r="J169" s="1180"/>
      <c r="K169" s="1180"/>
      <c r="L169" s="1180"/>
      <c r="M169" s="1180"/>
      <c r="N169" s="1180"/>
      <c r="O169" s="1180"/>
      <c r="P169" s="1180"/>
      <c r="Q169" s="1180"/>
      <c r="R169" s="1180"/>
      <c r="S169" s="1172"/>
      <c r="T169" s="1172"/>
      <c r="U169" s="1172"/>
      <c r="V169" s="1172"/>
      <c r="W169" s="1172"/>
      <c r="X169" s="1172"/>
      <c r="Y169" s="1172"/>
      <c r="Z169" s="1172"/>
      <c r="AA169" s="1172"/>
      <c r="AB169" s="1172"/>
      <c r="AC169" s="1172"/>
      <c r="AD169" s="1172"/>
      <c r="AE169" s="1172"/>
      <c r="AF169" s="1172"/>
      <c r="AG169" s="1172"/>
      <c r="AH169" s="1172"/>
      <c r="AI169" s="1182"/>
      <c r="AJ169" s="1183"/>
      <c r="AK169" s="1183"/>
      <c r="AL169" s="1183"/>
      <c r="AM169" s="1183"/>
      <c r="AN169" s="1184"/>
    </row>
  </sheetData>
  <mergeCells count="216">
    <mergeCell ref="A111:R111"/>
    <mergeCell ref="AI111:AN111"/>
    <mergeCell ref="A112:R112"/>
    <mergeCell ref="AI112:AN112"/>
    <mergeCell ref="AG99:AH99"/>
    <mergeCell ref="AG100:AM100"/>
    <mergeCell ref="AG101:AM101"/>
    <mergeCell ref="AG102:AM102"/>
    <mergeCell ref="S103:AH112"/>
    <mergeCell ref="AI109:AN109"/>
    <mergeCell ref="A65:AF102"/>
    <mergeCell ref="AG92:AH92"/>
    <mergeCell ref="AG94:AH94"/>
    <mergeCell ref="AG95:AH95"/>
    <mergeCell ref="AG96:AH96"/>
    <mergeCell ref="AG97:AH97"/>
    <mergeCell ref="AG98:AH98"/>
    <mergeCell ref="AN65:AN66"/>
    <mergeCell ref="AG67:AH67"/>
    <mergeCell ref="AG68:AH68"/>
    <mergeCell ref="AG69:AH69"/>
    <mergeCell ref="AG70:AH70"/>
    <mergeCell ref="AJ65:AL65"/>
    <mergeCell ref="AM65:AM66"/>
    <mergeCell ref="AG71:AH71"/>
    <mergeCell ref="AG72:AH72"/>
    <mergeCell ref="AG73:AH73"/>
    <mergeCell ref="AG74:AH74"/>
    <mergeCell ref="AG75:AH75"/>
    <mergeCell ref="A110:R110"/>
    <mergeCell ref="AI110:AN110"/>
    <mergeCell ref="AG76:AH76"/>
    <mergeCell ref="AG81:AH81"/>
    <mergeCell ref="AG82:AH82"/>
    <mergeCell ref="AG90:AH90"/>
    <mergeCell ref="AG91:AH91"/>
    <mergeCell ref="A64:G64"/>
    <mergeCell ref="H64:T64"/>
    <mergeCell ref="U64:AD64"/>
    <mergeCell ref="AE64:AI64"/>
    <mergeCell ref="AG65:AH66"/>
    <mergeCell ref="AI65:AI66"/>
    <mergeCell ref="AM64:AN64"/>
    <mergeCell ref="A62:H62"/>
    <mergeCell ref="I62:AD62"/>
    <mergeCell ref="AE62:AH62"/>
    <mergeCell ref="AJ62:AL62"/>
    <mergeCell ref="AM62:AN62"/>
    <mergeCell ref="AJ59:AN59"/>
    <mergeCell ref="A60:H60"/>
    <mergeCell ref="I60:AN60"/>
    <mergeCell ref="A61:H61"/>
    <mergeCell ref="I61:AD61"/>
    <mergeCell ref="AE61:AH61"/>
    <mergeCell ref="AJ61:AL61"/>
    <mergeCell ref="AM61:AN61"/>
    <mergeCell ref="N59:O59"/>
    <mergeCell ref="P59:Q59"/>
    <mergeCell ref="U59:Y59"/>
    <mergeCell ref="Z59:AF59"/>
    <mergeCell ref="AG59:AI59"/>
    <mergeCell ref="A59:E59"/>
    <mergeCell ref="F59:G59"/>
    <mergeCell ref="H59:I59"/>
    <mergeCell ref="J59:K59"/>
    <mergeCell ref="L59:M59"/>
    <mergeCell ref="A56:H58"/>
    <mergeCell ref="I56:AK57"/>
    <mergeCell ref="AL56:AN56"/>
    <mergeCell ref="AL57:AN57"/>
    <mergeCell ref="I58:AK58"/>
    <mergeCell ref="AL58:AN58"/>
    <mergeCell ref="AG45:AM45"/>
    <mergeCell ref="S46:AH55"/>
    <mergeCell ref="AI52:AN52"/>
    <mergeCell ref="A53:R53"/>
    <mergeCell ref="AI53:AN53"/>
    <mergeCell ref="A54:R54"/>
    <mergeCell ref="AI54:AN54"/>
    <mergeCell ref="A55:R55"/>
    <mergeCell ref="AI55:AN55"/>
    <mergeCell ref="A10:AF45"/>
    <mergeCell ref="AG44:AM44"/>
    <mergeCell ref="AG32:AH32"/>
    <mergeCell ref="AG33:AH33"/>
    <mergeCell ref="AG34:AH34"/>
    <mergeCell ref="AG35:AH35"/>
    <mergeCell ref="AG37:AH37"/>
    <mergeCell ref="AG38:AH38"/>
    <mergeCell ref="AG39:AH39"/>
    <mergeCell ref="AG40:AH40"/>
    <mergeCell ref="AG41:AH41"/>
    <mergeCell ref="AG42:AH42"/>
    <mergeCell ref="AG43:AM43"/>
    <mergeCell ref="AG31:AH31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30:AH30"/>
    <mergeCell ref="AJ4:AN4"/>
    <mergeCell ref="A9:G9"/>
    <mergeCell ref="H9:T9"/>
    <mergeCell ref="U9:AD9"/>
    <mergeCell ref="AE9:AI9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1:H3"/>
    <mergeCell ref="I1:AK2"/>
    <mergeCell ref="AL1:AN1"/>
    <mergeCell ref="AL2:AN2"/>
    <mergeCell ref="I3:AK3"/>
    <mergeCell ref="AL3:AN3"/>
    <mergeCell ref="A113:H115"/>
    <mergeCell ref="I113:AK114"/>
    <mergeCell ref="AL113:AN113"/>
    <mergeCell ref="AL114:AN114"/>
    <mergeCell ref="I115:AK115"/>
    <mergeCell ref="AL115:AN115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M119:AN119"/>
    <mergeCell ref="A121:G121"/>
    <mergeCell ref="H121:T121"/>
    <mergeCell ref="U121:AD121"/>
    <mergeCell ref="AE121:AI121"/>
    <mergeCell ref="AM121:AN121"/>
    <mergeCell ref="AG116:AI116"/>
    <mergeCell ref="AJ116:AN116"/>
    <mergeCell ref="A117:H117"/>
    <mergeCell ref="I117:AN117"/>
    <mergeCell ref="A118:H118"/>
    <mergeCell ref="I118:AD118"/>
    <mergeCell ref="AE118:AH118"/>
    <mergeCell ref="AJ118:AL118"/>
    <mergeCell ref="AM118:AN118"/>
    <mergeCell ref="A116:E116"/>
    <mergeCell ref="F116:G116"/>
    <mergeCell ref="H116:I116"/>
    <mergeCell ref="J116:K116"/>
    <mergeCell ref="L116:M116"/>
    <mergeCell ref="N116:O116"/>
    <mergeCell ref="P116:Q116"/>
    <mergeCell ref="U116:Y116"/>
    <mergeCell ref="Z116:AF116"/>
    <mergeCell ref="AG148:AH148"/>
    <mergeCell ref="AG149:AH149"/>
    <mergeCell ref="AG151:AH151"/>
    <mergeCell ref="AG152:AH152"/>
    <mergeCell ref="AG153:AH153"/>
    <mergeCell ref="A119:H119"/>
    <mergeCell ref="I119:AD119"/>
    <mergeCell ref="AE119:AH119"/>
    <mergeCell ref="AJ119:AL119"/>
    <mergeCell ref="AG128:AH128"/>
    <mergeCell ref="AG129:AH129"/>
    <mergeCell ref="AG130:AH130"/>
    <mergeCell ref="AG131:AH131"/>
    <mergeCell ref="AG132:AH132"/>
    <mergeCell ref="AG133:AH133"/>
    <mergeCell ref="AG138:AH138"/>
    <mergeCell ref="AG139:AH139"/>
    <mergeCell ref="AG147:AH147"/>
    <mergeCell ref="AG154:AH154"/>
    <mergeCell ref="AG155:AH155"/>
    <mergeCell ref="AG156:AH156"/>
    <mergeCell ref="AG157:AM157"/>
    <mergeCell ref="AG158:AM158"/>
    <mergeCell ref="AG159:AM159"/>
    <mergeCell ref="S160:AH169"/>
    <mergeCell ref="AI166:AN166"/>
    <mergeCell ref="A167:R167"/>
    <mergeCell ref="AI167:AN167"/>
    <mergeCell ref="A168:R168"/>
    <mergeCell ref="AI168:AN168"/>
    <mergeCell ref="A169:R169"/>
    <mergeCell ref="AI169:AN169"/>
    <mergeCell ref="A122:AF159"/>
    <mergeCell ref="AG122:AH123"/>
    <mergeCell ref="AI122:AI123"/>
    <mergeCell ref="AJ122:AL122"/>
    <mergeCell ref="AM122:AM123"/>
    <mergeCell ref="AN122:AN123"/>
    <mergeCell ref="AG124:AH124"/>
    <mergeCell ref="AG125:AH125"/>
    <mergeCell ref="AG126:AH126"/>
    <mergeCell ref="AG127:AH127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2" manualBreakCount="2">
    <brk id="55" max="39" man="1"/>
    <brk id="112" max="3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05C1-A41E-417C-A6DB-D4F690B9E810}">
  <sheetPr>
    <tabColor theme="8" tint="0.59999389629810485"/>
  </sheetPr>
  <dimension ref="A1:AP328"/>
  <sheetViews>
    <sheetView view="pageBreakPreview" topLeftCell="A290" zoomScale="60" zoomScaleNormal="55" workbookViewId="0">
      <selection activeCell="AJ322" sqref="AJ322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2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2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2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2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2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2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2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2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2" ht="39.75" customHeight="1" thickBot="1" x14ac:dyDescent="0.3">
      <c r="A9" s="1246" t="s">
        <v>103</v>
      </c>
      <c r="B9" s="1247"/>
      <c r="C9" s="1247"/>
      <c r="D9" s="1247"/>
      <c r="E9" s="1247"/>
      <c r="F9" s="1247"/>
      <c r="G9" s="1247"/>
      <c r="H9" s="1248" t="s">
        <v>105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108</v>
      </c>
      <c r="AF9" s="1197"/>
      <c r="AG9" s="1198"/>
      <c r="AH9" s="1198"/>
      <c r="AI9" s="1199"/>
      <c r="AJ9" s="478" t="s">
        <v>427</v>
      </c>
      <c r="AK9" s="477" t="s">
        <v>507</v>
      </c>
      <c r="AL9" s="476" t="s">
        <v>426</v>
      </c>
      <c r="AM9" s="1200" t="s">
        <v>425</v>
      </c>
      <c r="AN9" s="1201"/>
    </row>
    <row r="10" spans="1:42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2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418</v>
      </c>
      <c r="AL11" s="475" t="s">
        <v>417</v>
      </c>
      <c r="AM11" s="1158"/>
      <c r="AN11" s="1163"/>
    </row>
    <row r="12" spans="1:42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 t="s">
        <v>544</v>
      </c>
      <c r="AJ12" s="575"/>
      <c r="AK12" s="575"/>
      <c r="AL12" s="575"/>
      <c r="AM12" s="788"/>
      <c r="AN12" s="789"/>
    </row>
    <row r="13" spans="1:42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 t="s">
        <v>462</v>
      </c>
      <c r="AJ13" s="467"/>
      <c r="AK13" s="466"/>
      <c r="AL13" s="466"/>
      <c r="AM13" s="470">
        <v>1</v>
      </c>
      <c r="AN13" s="465">
        <f>AM13</f>
        <v>1</v>
      </c>
    </row>
    <row r="14" spans="1:42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589</v>
      </c>
      <c r="AJ14" s="467"/>
      <c r="AK14" s="466"/>
      <c r="AL14" s="466"/>
      <c r="AM14" s="470">
        <v>1</v>
      </c>
      <c r="AN14" s="465">
        <f>AM14</f>
        <v>1</v>
      </c>
    </row>
    <row r="15" spans="1:42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545</v>
      </c>
      <c r="AJ15" s="467"/>
      <c r="AK15" s="466"/>
      <c r="AL15" s="466"/>
      <c r="AM15" s="470">
        <v>2</v>
      </c>
      <c r="AN15" s="465">
        <f t="shared" ref="AN15:AN37" si="0">AM15</f>
        <v>2</v>
      </c>
      <c r="AP15" s="474"/>
    </row>
    <row r="16" spans="1:42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590</v>
      </c>
      <c r="AJ16" s="467"/>
      <c r="AK16" s="466"/>
      <c r="AL16" s="466"/>
      <c r="AM16" s="470">
        <v>1</v>
      </c>
      <c r="AN16" s="465">
        <f t="shared" si="0"/>
        <v>1</v>
      </c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547</v>
      </c>
      <c r="AJ17" s="467"/>
      <c r="AK17" s="466"/>
      <c r="AL17" s="466"/>
      <c r="AM17" s="470">
        <v>1</v>
      </c>
      <c r="AN17" s="465">
        <f t="shared" si="0"/>
        <v>1</v>
      </c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 t="s">
        <v>548</v>
      </c>
      <c r="AJ18" s="467"/>
      <c r="AK18" s="466"/>
      <c r="AL18" s="466"/>
      <c r="AM18" s="470">
        <v>2</v>
      </c>
      <c r="AN18" s="465">
        <f t="shared" si="0"/>
        <v>2</v>
      </c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 t="s">
        <v>549</v>
      </c>
      <c r="AJ19" s="467"/>
      <c r="AK19" s="466"/>
      <c r="AL19" s="466"/>
      <c r="AM19" s="470">
        <v>1</v>
      </c>
      <c r="AN19" s="465">
        <f t="shared" si="0"/>
        <v>1</v>
      </c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8" t="s">
        <v>591</v>
      </c>
      <c r="AJ20" s="467"/>
      <c r="AK20" s="466"/>
      <c r="AL20" s="466"/>
      <c r="AM20" s="470">
        <v>1</v>
      </c>
      <c r="AN20" s="465">
        <f t="shared" si="0"/>
        <v>1</v>
      </c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 t="s">
        <v>550</v>
      </c>
      <c r="AJ21" s="467"/>
      <c r="AK21" s="466"/>
      <c r="AL21" s="466"/>
      <c r="AM21" s="470">
        <v>1</v>
      </c>
      <c r="AN21" s="465">
        <f t="shared" si="0"/>
        <v>1</v>
      </c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545"/>
      <c r="AH22" s="546"/>
      <c r="AI22" s="468" t="s">
        <v>565</v>
      </c>
      <c r="AJ22" s="467"/>
      <c r="AK22" s="466"/>
      <c r="AL22" s="466"/>
      <c r="AM22" s="470">
        <v>1</v>
      </c>
      <c r="AN22" s="465">
        <f t="shared" si="0"/>
        <v>1</v>
      </c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545"/>
      <c r="AH23" s="546"/>
      <c r="AI23" s="468" t="s">
        <v>600</v>
      </c>
      <c r="AJ23" s="467"/>
      <c r="AK23" s="466"/>
      <c r="AL23" s="466"/>
      <c r="AM23" s="470">
        <v>2</v>
      </c>
      <c r="AN23" s="465">
        <f t="shared" si="0"/>
        <v>2</v>
      </c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545"/>
      <c r="AH24" s="546"/>
      <c r="AI24" s="468" t="s">
        <v>601</v>
      </c>
      <c r="AJ24" s="467"/>
      <c r="AK24" s="466"/>
      <c r="AL24" s="466"/>
      <c r="AM24" s="470">
        <v>1</v>
      </c>
      <c r="AN24" s="465">
        <f t="shared" si="0"/>
        <v>1</v>
      </c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545"/>
      <c r="AH25" s="546"/>
      <c r="AI25" s="468" t="s">
        <v>602</v>
      </c>
      <c r="AJ25" s="467"/>
      <c r="AK25" s="466"/>
      <c r="AL25" s="466"/>
      <c r="AM25" s="470">
        <v>1</v>
      </c>
      <c r="AN25" s="465">
        <f t="shared" si="0"/>
        <v>1</v>
      </c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545"/>
      <c r="AH26" s="546"/>
      <c r="AI26" s="468" t="s">
        <v>718</v>
      </c>
      <c r="AJ26" s="467"/>
      <c r="AK26" s="466"/>
      <c r="AL26" s="466"/>
      <c r="AM26" s="470">
        <v>1</v>
      </c>
      <c r="AN26" s="465">
        <f t="shared" si="0"/>
        <v>1</v>
      </c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545"/>
      <c r="AH27" s="546"/>
      <c r="AI27" s="468" t="s">
        <v>717</v>
      </c>
      <c r="AJ27" s="467"/>
      <c r="AK27" s="466"/>
      <c r="AL27" s="466"/>
      <c r="AM27" s="470">
        <v>1</v>
      </c>
      <c r="AN27" s="465">
        <f t="shared" si="0"/>
        <v>1</v>
      </c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545"/>
      <c r="AH28" s="546"/>
      <c r="AI28" s="469" t="s">
        <v>722</v>
      </c>
      <c r="AJ28" s="467"/>
      <c r="AK28" s="466"/>
      <c r="AL28" s="466"/>
      <c r="AM28" s="470">
        <v>1</v>
      </c>
      <c r="AN28" s="465">
        <f t="shared" si="0"/>
        <v>1</v>
      </c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545"/>
      <c r="AH29" s="546"/>
      <c r="AI29" s="469" t="s">
        <v>558</v>
      </c>
      <c r="AJ29" s="467"/>
      <c r="AK29" s="466"/>
      <c r="AL29" s="466"/>
      <c r="AM29" s="470"/>
      <c r="AN29" s="465">
        <f t="shared" si="0"/>
        <v>0</v>
      </c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545"/>
      <c r="AH30" s="546"/>
      <c r="AI30" s="468" t="s">
        <v>592</v>
      </c>
      <c r="AJ30" s="467"/>
      <c r="AK30" s="466"/>
      <c r="AL30" s="466"/>
      <c r="AM30" s="470">
        <v>1</v>
      </c>
      <c r="AN30" s="465">
        <f t="shared" si="0"/>
        <v>1</v>
      </c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545"/>
      <c r="AH31" s="546"/>
      <c r="AI31" s="468" t="s">
        <v>603</v>
      </c>
      <c r="AJ31" s="467"/>
      <c r="AK31" s="466"/>
      <c r="AL31" s="466"/>
      <c r="AM31" s="470">
        <v>1</v>
      </c>
      <c r="AN31" s="465">
        <f t="shared" si="0"/>
        <v>1</v>
      </c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545"/>
      <c r="AH32" s="546"/>
      <c r="AI32" s="468" t="s">
        <v>593</v>
      </c>
      <c r="AJ32" s="467"/>
      <c r="AK32" s="466"/>
      <c r="AL32" s="466"/>
      <c r="AM32" s="470">
        <v>1</v>
      </c>
      <c r="AN32" s="465">
        <f t="shared" si="0"/>
        <v>1</v>
      </c>
    </row>
    <row r="33" spans="1:40" ht="15.75" customHeight="1" x14ac:dyDescent="0.35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545"/>
      <c r="AH33" s="546"/>
      <c r="AI33" s="468" t="s">
        <v>594</v>
      </c>
      <c r="AJ33" s="467"/>
      <c r="AK33" s="467"/>
      <c r="AL33" s="466"/>
      <c r="AM33" s="466">
        <v>1</v>
      </c>
      <c r="AN33" s="465">
        <f t="shared" si="0"/>
        <v>1</v>
      </c>
    </row>
    <row r="34" spans="1:40" ht="15.7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545"/>
      <c r="AH34" s="546"/>
      <c r="AI34" s="468" t="s">
        <v>595</v>
      </c>
      <c r="AJ34" s="467"/>
      <c r="AK34" s="467"/>
      <c r="AL34" s="466"/>
      <c r="AM34" s="466">
        <v>1</v>
      </c>
      <c r="AN34" s="465">
        <f t="shared" si="0"/>
        <v>1</v>
      </c>
    </row>
    <row r="35" spans="1:40" ht="15.7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545"/>
      <c r="AH35" s="546"/>
      <c r="AI35" s="468" t="s">
        <v>596</v>
      </c>
      <c r="AJ35" s="467"/>
      <c r="AK35" s="467"/>
      <c r="AL35" s="466"/>
      <c r="AM35" s="466">
        <v>1</v>
      </c>
      <c r="AN35" s="465">
        <f t="shared" si="0"/>
        <v>1</v>
      </c>
    </row>
    <row r="36" spans="1:40" ht="15.75" customHeight="1" x14ac:dyDescent="0.35">
      <c r="A36" s="1147"/>
      <c r="B36" s="1148"/>
      <c r="C36" s="1148"/>
      <c r="D36" s="1148"/>
      <c r="E36" s="1148"/>
      <c r="F36" s="1148"/>
      <c r="G36" s="1148"/>
      <c r="H36" s="1148"/>
      <c r="I36" s="1148"/>
      <c r="J36" s="1148"/>
      <c r="K36" s="1148"/>
      <c r="L36" s="1148"/>
      <c r="M36" s="1148"/>
      <c r="N36" s="1148"/>
      <c r="O36" s="1148"/>
      <c r="P36" s="1148"/>
      <c r="Q36" s="1148"/>
      <c r="R36" s="1148"/>
      <c r="S36" s="1148"/>
      <c r="T36" s="1148"/>
      <c r="U36" s="1148"/>
      <c r="V36" s="1148"/>
      <c r="W36" s="1148"/>
      <c r="X36" s="1148"/>
      <c r="Y36" s="1148"/>
      <c r="Z36" s="1148"/>
      <c r="AA36" s="1148"/>
      <c r="AB36" s="1148"/>
      <c r="AC36" s="1148"/>
      <c r="AD36" s="1148"/>
      <c r="AE36" s="1148"/>
      <c r="AF36" s="1149"/>
      <c r="AG36" s="1166"/>
      <c r="AH36" s="1167"/>
      <c r="AI36" s="468" t="s">
        <v>597</v>
      </c>
      <c r="AJ36" s="467"/>
      <c r="AK36" s="467"/>
      <c r="AL36" s="466"/>
      <c r="AM36" s="466">
        <v>1</v>
      </c>
      <c r="AN36" s="465">
        <f t="shared" si="0"/>
        <v>1</v>
      </c>
    </row>
    <row r="37" spans="1:40" ht="15.75" customHeight="1" x14ac:dyDescent="0.3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9"/>
      <c r="AG37" s="1166"/>
      <c r="AH37" s="1167"/>
      <c r="AI37" s="468" t="s">
        <v>604</v>
      </c>
      <c r="AJ37" s="467"/>
      <c r="AK37" s="467"/>
      <c r="AL37" s="466"/>
      <c r="AM37" s="466">
        <v>1</v>
      </c>
      <c r="AN37" s="465">
        <f t="shared" si="0"/>
        <v>1</v>
      </c>
    </row>
    <row r="38" spans="1:40" ht="15.75" customHeight="1" x14ac:dyDescent="0.35">
      <c r="A38" s="1147"/>
      <c r="B38" s="1148"/>
      <c r="C38" s="1148"/>
      <c r="D38" s="1148"/>
      <c r="E38" s="1148"/>
      <c r="F38" s="1148"/>
      <c r="G38" s="1148"/>
      <c r="H38" s="1148"/>
      <c r="I38" s="1148"/>
      <c r="J38" s="1148"/>
      <c r="K38" s="1148"/>
      <c r="L38" s="1148"/>
      <c r="M38" s="1148"/>
      <c r="N38" s="1148"/>
      <c r="O38" s="1148"/>
      <c r="P38" s="1148"/>
      <c r="Q38" s="1148"/>
      <c r="R38" s="1148"/>
      <c r="S38" s="1148"/>
      <c r="T38" s="1148"/>
      <c r="U38" s="1148"/>
      <c r="V38" s="1148"/>
      <c r="W38" s="1148"/>
      <c r="X38" s="1148"/>
      <c r="Y38" s="1148"/>
      <c r="Z38" s="1148"/>
      <c r="AA38" s="1148"/>
      <c r="AB38" s="1148"/>
      <c r="AC38" s="1148"/>
      <c r="AD38" s="1148"/>
      <c r="AE38" s="1148"/>
      <c r="AF38" s="1149"/>
      <c r="AG38" s="1168"/>
      <c r="AH38" s="1169"/>
      <c r="AI38" s="551"/>
      <c r="AJ38" s="547"/>
      <c r="AK38" s="548"/>
      <c r="AL38" s="548"/>
      <c r="AM38" s="549"/>
      <c r="AN38" s="550"/>
    </row>
    <row r="39" spans="1:40" ht="15.75" customHeight="1" x14ac:dyDescent="0.35">
      <c r="A39" s="1147"/>
      <c r="B39" s="1148"/>
      <c r="C39" s="1148"/>
      <c r="D39" s="1148"/>
      <c r="E39" s="1148"/>
      <c r="F39" s="1148"/>
      <c r="G39" s="1148"/>
      <c r="H39" s="1148"/>
      <c r="I39" s="1148"/>
      <c r="J39" s="1148"/>
      <c r="K39" s="1148"/>
      <c r="L39" s="1148"/>
      <c r="M39" s="1148"/>
      <c r="N39" s="1148"/>
      <c r="O39" s="1148"/>
      <c r="P39" s="1148"/>
      <c r="Q39" s="1148"/>
      <c r="R39" s="1148"/>
      <c r="S39" s="1148"/>
      <c r="T39" s="1148"/>
      <c r="U39" s="1148"/>
      <c r="V39" s="1148"/>
      <c r="W39" s="1148"/>
      <c r="X39" s="1148"/>
      <c r="Y39" s="1148"/>
      <c r="Z39" s="1148"/>
      <c r="AA39" s="1148"/>
      <c r="AB39" s="1148"/>
      <c r="AC39" s="1148"/>
      <c r="AD39" s="1148"/>
      <c r="AE39" s="1148"/>
      <c r="AF39" s="1149"/>
      <c r="AG39" s="472"/>
      <c r="AH39" s="471"/>
      <c r="AI39" s="468"/>
      <c r="AJ39" s="467"/>
      <c r="AK39" s="466"/>
      <c r="AL39" s="466"/>
      <c r="AM39" s="470"/>
      <c r="AN39" s="465"/>
    </row>
    <row r="40" spans="1:40" ht="15.75" customHeight="1" x14ac:dyDescent="0.35">
      <c r="A40" s="1147"/>
      <c r="B40" s="1148"/>
      <c r="C40" s="1148"/>
      <c r="D40" s="1148"/>
      <c r="E40" s="1148"/>
      <c r="F40" s="1148"/>
      <c r="G40" s="1148"/>
      <c r="H40" s="1148"/>
      <c r="I40" s="1148"/>
      <c r="J40" s="1148"/>
      <c r="K40" s="1148"/>
      <c r="L40" s="1148"/>
      <c r="M40" s="1148"/>
      <c r="N40" s="1148"/>
      <c r="O40" s="1148"/>
      <c r="P40" s="1148"/>
      <c r="Q40" s="1148"/>
      <c r="R40" s="1148"/>
      <c r="S40" s="1148"/>
      <c r="T40" s="1148"/>
      <c r="U40" s="1148"/>
      <c r="V40" s="1148"/>
      <c r="W40" s="1148"/>
      <c r="X40" s="1148"/>
      <c r="Y40" s="1148"/>
      <c r="Z40" s="1148"/>
      <c r="AA40" s="1148"/>
      <c r="AB40" s="1148"/>
      <c r="AC40" s="1148"/>
      <c r="AD40" s="1148"/>
      <c r="AE40" s="1148"/>
      <c r="AF40" s="1149"/>
      <c r="AG40" s="1168"/>
      <c r="AH40" s="1169"/>
      <c r="AI40" s="468"/>
      <c r="AJ40" s="547"/>
      <c r="AK40" s="548"/>
      <c r="AL40" s="548"/>
      <c r="AM40" s="549"/>
      <c r="AN40" s="550"/>
    </row>
    <row r="41" spans="1:40" ht="15.75" customHeight="1" x14ac:dyDescent="0.35">
      <c r="A41" s="1147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  <c r="R41" s="1148"/>
      <c r="S41" s="1148"/>
      <c r="T41" s="1148"/>
      <c r="U41" s="1148"/>
      <c r="V41" s="1148"/>
      <c r="W41" s="1148"/>
      <c r="X41" s="1148"/>
      <c r="Y41" s="1148"/>
      <c r="Z41" s="1148"/>
      <c r="AA41" s="1148"/>
      <c r="AB41" s="1148"/>
      <c r="AC41" s="1148"/>
      <c r="AD41" s="1148"/>
      <c r="AE41" s="1148"/>
      <c r="AF41" s="1149"/>
      <c r="AG41" s="1166"/>
      <c r="AH41" s="1167"/>
      <c r="AI41" s="468"/>
      <c r="AJ41" s="467"/>
      <c r="AK41" s="466"/>
      <c r="AL41" s="466"/>
      <c r="AM41" s="466"/>
      <c r="AN41" s="465"/>
    </row>
    <row r="42" spans="1:40" ht="16.5" customHeight="1" thickBot="1" x14ac:dyDescent="0.4">
      <c r="A42" s="1147"/>
      <c r="B42" s="1148"/>
      <c r="C42" s="1148"/>
      <c r="D42" s="1148"/>
      <c r="E42" s="1148"/>
      <c r="F42" s="1148"/>
      <c r="G42" s="1148"/>
      <c r="H42" s="1148"/>
      <c r="I42" s="1148"/>
      <c r="J42" s="1148"/>
      <c r="K42" s="1148"/>
      <c r="L42" s="1148"/>
      <c r="M42" s="1148"/>
      <c r="N42" s="1148"/>
      <c r="O42" s="1148"/>
      <c r="P42" s="1148"/>
      <c r="Q42" s="1148"/>
      <c r="R42" s="1148"/>
      <c r="S42" s="1148"/>
      <c r="T42" s="1148"/>
      <c r="U42" s="1148"/>
      <c r="V42" s="1148"/>
      <c r="W42" s="1148"/>
      <c r="X42" s="1148"/>
      <c r="Y42" s="1148"/>
      <c r="Z42" s="1148"/>
      <c r="AA42" s="1148"/>
      <c r="AB42" s="1148"/>
      <c r="AC42" s="1148"/>
      <c r="AD42" s="1148"/>
      <c r="AE42" s="1148"/>
      <c r="AF42" s="1149"/>
      <c r="AG42" s="1185"/>
      <c r="AH42" s="1186"/>
      <c r="AI42" s="464"/>
      <c r="AJ42" s="463"/>
      <c r="AK42" s="463"/>
      <c r="AL42" s="463"/>
      <c r="AM42" s="463"/>
      <c r="AN42" s="462"/>
    </row>
    <row r="43" spans="1:40" ht="15" customHeight="1" x14ac:dyDescent="0.35">
      <c r="A43" s="1147"/>
      <c r="B43" s="1148"/>
      <c r="C43" s="1148"/>
      <c r="D43" s="1148"/>
      <c r="E43" s="1148"/>
      <c r="F43" s="1148"/>
      <c r="G43" s="1148"/>
      <c r="H43" s="1148"/>
      <c r="I43" s="1148"/>
      <c r="J43" s="1148"/>
      <c r="K43" s="1148"/>
      <c r="L43" s="1148"/>
      <c r="M43" s="1148"/>
      <c r="N43" s="1148"/>
      <c r="O43" s="1148"/>
      <c r="P43" s="1148"/>
      <c r="Q43" s="1148"/>
      <c r="R43" s="1148"/>
      <c r="S43" s="1148"/>
      <c r="T43" s="1148"/>
      <c r="U43" s="1148"/>
      <c r="V43" s="1148"/>
      <c r="W43" s="1148"/>
      <c r="X43" s="1148"/>
      <c r="Y43" s="1148"/>
      <c r="Z43" s="1148"/>
      <c r="AA43" s="1148"/>
      <c r="AB43" s="1148"/>
      <c r="AC43" s="1148"/>
      <c r="AD43" s="1148"/>
      <c r="AE43" s="1148"/>
      <c r="AF43" s="1149"/>
      <c r="AG43" s="1187" t="s">
        <v>416</v>
      </c>
      <c r="AH43" s="1188"/>
      <c r="AI43" s="1188"/>
      <c r="AJ43" s="1188"/>
      <c r="AK43" s="1188"/>
      <c r="AL43" s="1188"/>
      <c r="AM43" s="1189"/>
      <c r="AN43" s="461">
        <f>SUM(AN12:AN42)</f>
        <v>27</v>
      </c>
    </row>
    <row r="44" spans="1:40" ht="15" customHeight="1" x14ac:dyDescent="0.35">
      <c r="A44" s="1147"/>
      <c r="B44" s="1148"/>
      <c r="C44" s="1148"/>
      <c r="D44" s="1148"/>
      <c r="E44" s="1148"/>
      <c r="F44" s="1148"/>
      <c r="G44" s="1148"/>
      <c r="H44" s="1148"/>
      <c r="I44" s="1148"/>
      <c r="J44" s="1148"/>
      <c r="K44" s="1148"/>
      <c r="L44" s="1148"/>
      <c r="M44" s="1148"/>
      <c r="N44" s="1148"/>
      <c r="O44" s="1148"/>
      <c r="P44" s="1148"/>
      <c r="Q44" s="1148"/>
      <c r="R44" s="1148"/>
      <c r="S44" s="1148"/>
      <c r="T44" s="1148"/>
      <c r="U44" s="1148"/>
      <c r="V44" s="1148"/>
      <c r="W44" s="1148"/>
      <c r="X44" s="1148"/>
      <c r="Y44" s="1148"/>
      <c r="Z44" s="1148"/>
      <c r="AA44" s="1148"/>
      <c r="AB44" s="1148"/>
      <c r="AC44" s="1148"/>
      <c r="AD44" s="1148"/>
      <c r="AE44" s="1148"/>
      <c r="AF44" s="1149"/>
      <c r="AG44" s="1190"/>
      <c r="AH44" s="1191"/>
      <c r="AI44" s="1191"/>
      <c r="AJ44" s="1191"/>
      <c r="AK44" s="1191"/>
      <c r="AL44" s="1191"/>
      <c r="AM44" s="1192"/>
      <c r="AN44" s="460"/>
    </row>
    <row r="45" spans="1:40" ht="18.5" thickBot="1" x14ac:dyDescent="0.45">
      <c r="A45" s="1150"/>
      <c r="B45" s="1151"/>
      <c r="C45" s="1151"/>
      <c r="D45" s="1151"/>
      <c r="E45" s="1151"/>
      <c r="F45" s="1151"/>
      <c r="G45" s="1151"/>
      <c r="H45" s="1151"/>
      <c r="I45" s="1151"/>
      <c r="J45" s="1151"/>
      <c r="K45" s="1151"/>
      <c r="L45" s="1151"/>
      <c r="M45" s="1151"/>
      <c r="N45" s="1151"/>
      <c r="O45" s="1151"/>
      <c r="P45" s="1151"/>
      <c r="Q45" s="1151"/>
      <c r="R45" s="1151"/>
      <c r="S45" s="1151"/>
      <c r="T45" s="1151"/>
      <c r="U45" s="1151"/>
      <c r="V45" s="1151"/>
      <c r="W45" s="1151"/>
      <c r="X45" s="1151"/>
      <c r="Y45" s="1151"/>
      <c r="Z45" s="1151"/>
      <c r="AA45" s="1151"/>
      <c r="AB45" s="1151"/>
      <c r="AC45" s="1151"/>
      <c r="AD45" s="1151"/>
      <c r="AE45" s="1151"/>
      <c r="AF45" s="1152"/>
      <c r="AG45" s="1193" t="s">
        <v>415</v>
      </c>
      <c r="AH45" s="1194"/>
      <c r="AI45" s="1194"/>
      <c r="AJ45" s="1194"/>
      <c r="AK45" s="1194"/>
      <c r="AL45" s="1194"/>
      <c r="AM45" s="1195"/>
      <c r="AN45" s="459">
        <f>AN43-AN44</f>
        <v>27</v>
      </c>
    </row>
    <row r="46" spans="1:40" ht="15.75" customHeight="1" x14ac:dyDescent="0.35">
      <c r="A46" s="458"/>
      <c r="B46" s="457"/>
      <c r="C46" s="453"/>
      <c r="D46" s="453"/>
      <c r="E46" s="453"/>
      <c r="F46" s="453"/>
      <c r="G46" s="453"/>
      <c r="H46" s="454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1170"/>
      <c r="T46" s="1170"/>
      <c r="U46" s="1170"/>
      <c r="V46" s="1170"/>
      <c r="W46" s="1170"/>
      <c r="X46" s="1170"/>
      <c r="Y46" s="1170"/>
      <c r="Z46" s="1170"/>
      <c r="AA46" s="1170"/>
      <c r="AB46" s="1170"/>
      <c r="AC46" s="1170"/>
      <c r="AD46" s="1170"/>
      <c r="AE46" s="1170"/>
      <c r="AF46" s="1170"/>
      <c r="AG46" s="1170"/>
      <c r="AH46" s="1170"/>
      <c r="AI46" s="456"/>
      <c r="AJ46" s="455"/>
      <c r="AK46" s="454"/>
      <c r="AL46" s="453"/>
      <c r="AM46" s="453"/>
      <c r="AN46" s="452"/>
    </row>
    <row r="47" spans="1:40" ht="15.75" customHeight="1" x14ac:dyDescent="0.35">
      <c r="A47" s="448"/>
      <c r="B47" s="447"/>
      <c r="H47" s="446"/>
      <c r="S47" s="1171"/>
      <c r="T47" s="1171"/>
      <c r="U47" s="1171"/>
      <c r="V47" s="1171"/>
      <c r="W47" s="1171"/>
      <c r="X47" s="1171"/>
      <c r="Y47" s="1171"/>
      <c r="Z47" s="1171"/>
      <c r="AA47" s="1171"/>
      <c r="AB47" s="1171"/>
      <c r="AC47" s="1171"/>
      <c r="AD47" s="1171"/>
      <c r="AE47" s="1171"/>
      <c r="AF47" s="1171"/>
      <c r="AG47" s="1171"/>
      <c r="AH47" s="1171"/>
      <c r="AI47" s="451"/>
      <c r="AJ47" s="450"/>
      <c r="AK47" s="446"/>
      <c r="AN47" s="449"/>
    </row>
    <row r="48" spans="1:40" ht="15" customHeight="1" x14ac:dyDescent="0.35">
      <c r="A48" s="448"/>
      <c r="B48" s="447"/>
      <c r="H48" s="446"/>
      <c r="S48" s="1171"/>
      <c r="T48" s="1171"/>
      <c r="U48" s="1171"/>
      <c r="V48" s="1171"/>
      <c r="W48" s="1171"/>
      <c r="X48" s="1171"/>
      <c r="Y48" s="1171"/>
      <c r="Z48" s="1171"/>
      <c r="AA48" s="1171"/>
      <c r="AB48" s="1171"/>
      <c r="AC48" s="1171"/>
      <c r="AD48" s="1171"/>
      <c r="AE48" s="1171"/>
      <c r="AF48" s="1171"/>
      <c r="AG48" s="1171"/>
      <c r="AH48" s="1171"/>
      <c r="AI48" s="451"/>
      <c r="AJ48" s="450"/>
      <c r="AK48" s="446"/>
      <c r="AN48" s="449"/>
    </row>
    <row r="49" spans="1:40" ht="15" customHeight="1" x14ac:dyDescent="0.35">
      <c r="A49" s="448"/>
      <c r="B49" s="447"/>
      <c r="H49" s="446"/>
      <c r="S49" s="1171"/>
      <c r="T49" s="1171"/>
      <c r="U49" s="1171"/>
      <c r="V49" s="1171"/>
      <c r="W49" s="1171"/>
      <c r="X49" s="1171"/>
      <c r="Y49" s="1171"/>
      <c r="Z49" s="1171"/>
      <c r="AA49" s="1171"/>
      <c r="AB49" s="1171"/>
      <c r="AC49" s="1171"/>
      <c r="AD49" s="1171"/>
      <c r="AE49" s="1171"/>
      <c r="AF49" s="1171"/>
      <c r="AG49" s="1171"/>
      <c r="AH49" s="1171"/>
      <c r="AI49" s="451"/>
      <c r="AJ49" s="450"/>
      <c r="AK49" s="446"/>
      <c r="AN49" s="449"/>
    </row>
    <row r="50" spans="1:40" ht="15" customHeight="1" x14ac:dyDescent="0.35">
      <c r="A50" s="448"/>
      <c r="B50" s="447"/>
      <c r="H50" s="446"/>
      <c r="S50" s="1171"/>
      <c r="T50" s="1171"/>
      <c r="U50" s="1171"/>
      <c r="V50" s="1171"/>
      <c r="W50" s="1171"/>
      <c r="X50" s="1171"/>
      <c r="Y50" s="1171"/>
      <c r="Z50" s="1171"/>
      <c r="AA50" s="1171"/>
      <c r="AB50" s="1171"/>
      <c r="AC50" s="1171"/>
      <c r="AD50" s="1171"/>
      <c r="AE50" s="1171"/>
      <c r="AF50" s="1171"/>
      <c r="AG50" s="1171"/>
      <c r="AH50" s="1171"/>
      <c r="AI50" s="451"/>
      <c r="AJ50" s="450"/>
      <c r="AK50" s="446"/>
      <c r="AN50" s="449"/>
    </row>
    <row r="51" spans="1:40" ht="13.15" customHeight="1" x14ac:dyDescent="0.35">
      <c r="A51" s="448"/>
      <c r="B51" s="447"/>
      <c r="H51" s="446"/>
      <c r="S51" s="1171"/>
      <c r="T51" s="1171"/>
      <c r="U51" s="1171"/>
      <c r="V51" s="1171"/>
      <c r="W51" s="1171"/>
      <c r="X51" s="1171"/>
      <c r="Y51" s="1171"/>
      <c r="Z51" s="1171"/>
      <c r="AA51" s="1171"/>
      <c r="AB51" s="1171"/>
      <c r="AC51" s="1171"/>
      <c r="AD51" s="1171"/>
      <c r="AE51" s="1171"/>
      <c r="AF51" s="1171"/>
      <c r="AG51" s="1171"/>
      <c r="AH51" s="1171"/>
      <c r="AI51" s="451"/>
      <c r="AJ51" s="450"/>
      <c r="AK51" s="446"/>
      <c r="AN51" s="449"/>
    </row>
    <row r="52" spans="1:40" ht="13.15" customHeight="1" x14ac:dyDescent="0.35">
      <c r="A52" s="448"/>
      <c r="B52" s="447"/>
      <c r="H52" s="446"/>
      <c r="S52" s="1171"/>
      <c r="T52" s="1171"/>
      <c r="U52" s="1171"/>
      <c r="V52" s="1171"/>
      <c r="W52" s="1171"/>
      <c r="X52" s="1171"/>
      <c r="Y52" s="1171"/>
      <c r="Z52" s="1171"/>
      <c r="AA52" s="1171"/>
      <c r="AB52" s="1171"/>
      <c r="AC52" s="1171"/>
      <c r="AD52" s="1171"/>
      <c r="AE52" s="1171"/>
      <c r="AF52" s="1171"/>
      <c r="AG52" s="1171"/>
      <c r="AH52" s="1171"/>
      <c r="AI52" s="1173" t="s">
        <v>541</v>
      </c>
      <c r="AJ52" s="1174"/>
      <c r="AK52" s="1174"/>
      <c r="AL52" s="1174"/>
      <c r="AM52" s="1174"/>
      <c r="AN52" s="1175"/>
    </row>
    <row r="53" spans="1:40" ht="13.15" customHeight="1" x14ac:dyDescent="0.3">
      <c r="A53" s="1176"/>
      <c r="B53" s="1177"/>
      <c r="C53" s="1177"/>
      <c r="D53" s="1177"/>
      <c r="E53" s="1177"/>
      <c r="F53" s="1177"/>
      <c r="G53" s="1177"/>
      <c r="H53" s="1177"/>
      <c r="I53" s="1177"/>
      <c r="J53" s="1177"/>
      <c r="K53" s="1177"/>
      <c r="L53" s="1177"/>
      <c r="M53" s="1177"/>
      <c r="N53" s="1177"/>
      <c r="O53" s="1177"/>
      <c r="P53" s="1177"/>
      <c r="Q53" s="1177"/>
      <c r="R53" s="1177"/>
      <c r="S53" s="1171"/>
      <c r="T53" s="1171"/>
      <c r="U53" s="1171"/>
      <c r="V53" s="1171"/>
      <c r="W53" s="1171"/>
      <c r="X53" s="1171"/>
      <c r="Y53" s="1171"/>
      <c r="Z53" s="1171"/>
      <c r="AA53" s="1171"/>
      <c r="AB53" s="1171"/>
      <c r="AC53" s="1171"/>
      <c r="AD53" s="1171"/>
      <c r="AE53" s="1171"/>
      <c r="AF53" s="1171"/>
      <c r="AG53" s="1171"/>
      <c r="AH53" s="1171"/>
      <c r="AI53" s="1173" t="s">
        <v>542</v>
      </c>
      <c r="AJ53" s="1174"/>
      <c r="AK53" s="1174"/>
      <c r="AL53" s="1174"/>
      <c r="AM53" s="1174"/>
      <c r="AN53" s="1175"/>
    </row>
    <row r="54" spans="1:40" ht="13" x14ac:dyDescent="0.3">
      <c r="A54" s="1176"/>
      <c r="B54" s="1177"/>
      <c r="C54" s="1177"/>
      <c r="D54" s="1177"/>
      <c r="E54" s="1177"/>
      <c r="F54" s="1177"/>
      <c r="G54" s="1177"/>
      <c r="H54" s="1177"/>
      <c r="I54" s="1177"/>
      <c r="J54" s="1177"/>
      <c r="K54" s="1177"/>
      <c r="L54" s="1177"/>
      <c r="M54" s="1177"/>
      <c r="N54" s="1177"/>
      <c r="O54" s="1177"/>
      <c r="P54" s="1177"/>
      <c r="Q54" s="1177"/>
      <c r="R54" s="1177"/>
      <c r="S54" s="1171"/>
      <c r="T54" s="1171"/>
      <c r="U54" s="1171"/>
      <c r="V54" s="1171"/>
      <c r="W54" s="1171"/>
      <c r="X54" s="1171"/>
      <c r="Y54" s="1171"/>
      <c r="Z54" s="1171"/>
      <c r="AA54" s="1171"/>
      <c r="AB54" s="1171"/>
      <c r="AC54" s="1171"/>
      <c r="AD54" s="1171"/>
      <c r="AE54" s="1171"/>
      <c r="AF54" s="1171"/>
      <c r="AG54" s="1171"/>
      <c r="AH54" s="1171"/>
      <c r="AI54" s="1173" t="s">
        <v>543</v>
      </c>
      <c r="AJ54" s="1174"/>
      <c r="AK54" s="1174"/>
      <c r="AL54" s="1174"/>
      <c r="AM54" s="1174"/>
      <c r="AN54" s="1175"/>
    </row>
    <row r="55" spans="1:40" ht="13.5" thickBot="1" x14ac:dyDescent="0.35">
      <c r="A55" s="1179"/>
      <c r="B55" s="1180"/>
      <c r="C55" s="1180"/>
      <c r="D55" s="1180"/>
      <c r="E55" s="1180"/>
      <c r="F55" s="1180"/>
      <c r="G55" s="1180"/>
      <c r="H55" s="1180"/>
      <c r="I55" s="1180"/>
      <c r="J55" s="1180"/>
      <c r="K55" s="1180"/>
      <c r="L55" s="1180"/>
      <c r="M55" s="1180"/>
      <c r="N55" s="1180"/>
      <c r="O55" s="1180"/>
      <c r="P55" s="1180"/>
      <c r="Q55" s="1180"/>
      <c r="R55" s="1180"/>
      <c r="S55" s="1172"/>
      <c r="T55" s="1172"/>
      <c r="U55" s="1172"/>
      <c r="V55" s="1172"/>
      <c r="W55" s="1172"/>
      <c r="X55" s="1172"/>
      <c r="Y55" s="1172"/>
      <c r="Z55" s="1172"/>
      <c r="AA55" s="1172"/>
      <c r="AB55" s="1172"/>
      <c r="AC55" s="1172"/>
      <c r="AD55" s="1172"/>
      <c r="AE55" s="1172"/>
      <c r="AF55" s="1172"/>
      <c r="AG55" s="1172"/>
      <c r="AH55" s="1172"/>
      <c r="AI55" s="1182"/>
      <c r="AJ55" s="1183"/>
      <c r="AK55" s="1183"/>
      <c r="AL55" s="1183"/>
      <c r="AM55" s="1183"/>
      <c r="AN55" s="1184"/>
    </row>
    <row r="56" spans="1:40" ht="23" x14ac:dyDescent="0.5">
      <c r="A56" s="1202"/>
      <c r="B56" s="1203"/>
      <c r="C56" s="1203"/>
      <c r="D56" s="1203"/>
      <c r="E56" s="1203"/>
      <c r="F56" s="1203"/>
      <c r="G56" s="1203"/>
      <c r="H56" s="1204"/>
      <c r="I56" s="1208" t="s">
        <v>443</v>
      </c>
      <c r="J56" s="1209"/>
      <c r="K56" s="1209"/>
      <c r="L56" s="1209"/>
      <c r="M56" s="1209"/>
      <c r="N56" s="1209"/>
      <c r="O56" s="1209"/>
      <c r="P56" s="1209"/>
      <c r="Q56" s="1209"/>
      <c r="R56" s="1209"/>
      <c r="S56" s="1209"/>
      <c r="T56" s="1209"/>
      <c r="U56" s="1209"/>
      <c r="V56" s="1209"/>
      <c r="W56" s="1209"/>
      <c r="X56" s="1209"/>
      <c r="Y56" s="1209"/>
      <c r="Z56" s="1209"/>
      <c r="AA56" s="1209"/>
      <c r="AB56" s="1209"/>
      <c r="AC56" s="1209"/>
      <c r="AD56" s="1209"/>
      <c r="AE56" s="1209"/>
      <c r="AF56" s="1209"/>
      <c r="AG56" s="1209"/>
      <c r="AH56" s="1209"/>
      <c r="AI56" s="1209"/>
      <c r="AJ56" s="1209"/>
      <c r="AK56" s="1210"/>
      <c r="AL56" s="1214" t="s">
        <v>442</v>
      </c>
      <c r="AM56" s="1215"/>
      <c r="AN56" s="1216"/>
    </row>
    <row r="57" spans="1:40" ht="23" x14ac:dyDescent="0.5">
      <c r="A57" s="1205"/>
      <c r="B57" s="1206"/>
      <c r="C57" s="1206"/>
      <c r="D57" s="1206"/>
      <c r="E57" s="1206"/>
      <c r="F57" s="1206"/>
      <c r="G57" s="1206"/>
      <c r="H57" s="1207"/>
      <c r="I57" s="1211"/>
      <c r="J57" s="1212"/>
      <c r="K57" s="1212"/>
      <c r="L57" s="1212"/>
      <c r="M57" s="1212"/>
      <c r="N57" s="1212"/>
      <c r="O57" s="1212"/>
      <c r="P57" s="1212"/>
      <c r="Q57" s="1212"/>
      <c r="R57" s="1212"/>
      <c r="S57" s="1212"/>
      <c r="T57" s="1212"/>
      <c r="U57" s="1212"/>
      <c r="V57" s="1212"/>
      <c r="W57" s="1212"/>
      <c r="X57" s="1212"/>
      <c r="Y57" s="1212"/>
      <c r="Z57" s="1212"/>
      <c r="AA57" s="1212"/>
      <c r="AB57" s="1212"/>
      <c r="AC57" s="1212"/>
      <c r="AD57" s="1212"/>
      <c r="AE57" s="1212"/>
      <c r="AF57" s="1212"/>
      <c r="AG57" s="1212"/>
      <c r="AH57" s="1212"/>
      <c r="AI57" s="1212"/>
      <c r="AJ57" s="1212"/>
      <c r="AK57" s="1213"/>
      <c r="AL57" s="1217" t="s">
        <v>441</v>
      </c>
      <c r="AM57" s="1218"/>
      <c r="AN57" s="1219"/>
    </row>
    <row r="58" spans="1:40" ht="23" x14ac:dyDescent="0.5">
      <c r="A58" s="1205"/>
      <c r="B58" s="1206"/>
      <c r="C58" s="1206"/>
      <c r="D58" s="1206"/>
      <c r="E58" s="1206"/>
      <c r="F58" s="1206"/>
      <c r="G58" s="1206"/>
      <c r="H58" s="1207"/>
      <c r="I58" s="1220" t="s">
        <v>440</v>
      </c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221"/>
      <c r="AF58" s="1221"/>
      <c r="AG58" s="1221"/>
      <c r="AH58" s="1221"/>
      <c r="AI58" s="1221"/>
      <c r="AJ58" s="1221"/>
      <c r="AK58" s="1222"/>
      <c r="AL58" s="1223" t="s">
        <v>439</v>
      </c>
      <c r="AM58" s="1224"/>
      <c r="AN58" s="1225"/>
    </row>
    <row r="59" spans="1:40" ht="14" x14ac:dyDescent="0.25">
      <c r="A59" s="1226" t="s">
        <v>438</v>
      </c>
      <c r="B59" s="1227"/>
      <c r="C59" s="1227"/>
      <c r="D59" s="1227"/>
      <c r="E59" s="1227"/>
      <c r="F59" s="1227" t="s">
        <v>437</v>
      </c>
      <c r="G59" s="1227"/>
      <c r="H59" s="1230">
        <v>15</v>
      </c>
      <c r="I59" s="1230"/>
      <c r="J59" s="1227" t="s">
        <v>436</v>
      </c>
      <c r="K59" s="1227"/>
      <c r="L59" s="1230">
        <v>6</v>
      </c>
      <c r="M59" s="1230"/>
      <c r="N59" s="1227" t="s">
        <v>8</v>
      </c>
      <c r="O59" s="1227"/>
      <c r="P59" s="1230">
        <v>2025</v>
      </c>
      <c r="Q59" s="1230"/>
      <c r="R59" s="482"/>
      <c r="S59" s="482"/>
      <c r="T59" s="482"/>
      <c r="U59" s="1227" t="s">
        <v>435</v>
      </c>
      <c r="V59" s="1227"/>
      <c r="W59" s="1227"/>
      <c r="X59" s="1227"/>
      <c r="Y59" s="1227"/>
      <c r="Z59" s="1231"/>
      <c r="AA59" s="1231"/>
      <c r="AB59" s="1231"/>
      <c r="AC59" s="1231"/>
      <c r="AD59" s="1231"/>
      <c r="AE59" s="1231"/>
      <c r="AF59" s="1231"/>
      <c r="AG59" s="1227" t="s">
        <v>434</v>
      </c>
      <c r="AH59" s="1227"/>
      <c r="AI59" s="1227"/>
      <c r="AJ59" s="1142" t="s">
        <v>541</v>
      </c>
      <c r="AK59" s="1142"/>
      <c r="AL59" s="1142"/>
      <c r="AM59" s="1142"/>
      <c r="AN59" s="1143"/>
    </row>
    <row r="60" spans="1:40" ht="17.649999999999999" customHeight="1" x14ac:dyDescent="0.25">
      <c r="A60" s="1232" t="s">
        <v>433</v>
      </c>
      <c r="B60" s="1233"/>
      <c r="C60" s="1233"/>
      <c r="D60" s="1233"/>
      <c r="E60" s="1233"/>
      <c r="F60" s="1233"/>
      <c r="G60" s="1233"/>
      <c r="H60" s="1233"/>
      <c r="I60" s="1234" t="s">
        <v>540</v>
      </c>
      <c r="J60" s="1235"/>
      <c r="K60" s="1235"/>
      <c r="L60" s="1235"/>
      <c r="M60" s="1235"/>
      <c r="N60" s="1235"/>
      <c r="O60" s="1235"/>
      <c r="P60" s="1235"/>
      <c r="Q60" s="1235"/>
      <c r="R60" s="1235"/>
      <c r="S60" s="1235"/>
      <c r="T60" s="1235"/>
      <c r="U60" s="1235"/>
      <c r="V60" s="1235"/>
      <c r="W60" s="1235"/>
      <c r="X60" s="1235"/>
      <c r="Y60" s="1235"/>
      <c r="Z60" s="1235"/>
      <c r="AA60" s="1235"/>
      <c r="AB60" s="1235"/>
      <c r="AC60" s="1235"/>
      <c r="AD60" s="1235"/>
      <c r="AE60" s="1235"/>
      <c r="AF60" s="1235"/>
      <c r="AG60" s="1235"/>
      <c r="AH60" s="1235"/>
      <c r="AI60" s="1235"/>
      <c r="AJ60" s="1235"/>
      <c r="AK60" s="1235"/>
      <c r="AL60" s="1235"/>
      <c r="AM60" s="1235"/>
      <c r="AN60" s="1236"/>
    </row>
    <row r="61" spans="1:40" ht="20" x14ac:dyDescent="0.4">
      <c r="A61" s="1226" t="s">
        <v>432</v>
      </c>
      <c r="B61" s="1227"/>
      <c r="C61" s="1227"/>
      <c r="D61" s="1227"/>
      <c r="E61" s="1227"/>
      <c r="F61" s="1227"/>
      <c r="G61" s="1227"/>
      <c r="H61" s="1227"/>
      <c r="I61" s="1237"/>
      <c r="J61" s="1237"/>
      <c r="K61" s="1237"/>
      <c r="L61" s="1237"/>
      <c r="M61" s="1237"/>
      <c r="N61" s="1237"/>
      <c r="O61" s="1237"/>
      <c r="P61" s="1237"/>
      <c r="Q61" s="1237"/>
      <c r="R61" s="1237"/>
      <c r="S61" s="1237"/>
      <c r="T61" s="1237"/>
      <c r="U61" s="1237"/>
      <c r="V61" s="1237"/>
      <c r="W61" s="1237"/>
      <c r="X61" s="1237"/>
      <c r="Y61" s="1237"/>
      <c r="Z61" s="1237"/>
      <c r="AA61" s="1237"/>
      <c r="AB61" s="1237"/>
      <c r="AC61" s="1237"/>
      <c r="AD61" s="1237"/>
      <c r="AE61" s="1238" t="s">
        <v>429</v>
      </c>
      <c r="AF61" s="1239"/>
      <c r="AG61" s="1239"/>
      <c r="AH61" s="1240"/>
      <c r="AI61" s="484"/>
      <c r="AJ61" s="1241" t="s">
        <v>431</v>
      </c>
      <c r="AK61" s="1242"/>
      <c r="AL61" s="1243"/>
      <c r="AM61" s="1244"/>
      <c r="AN61" s="1245"/>
    </row>
    <row r="62" spans="1:40" ht="20" x14ac:dyDescent="0.4">
      <c r="A62" s="1226" t="s">
        <v>430</v>
      </c>
      <c r="B62" s="1227"/>
      <c r="C62" s="1227"/>
      <c r="D62" s="1227"/>
      <c r="E62" s="1227"/>
      <c r="F62" s="1227"/>
      <c r="G62" s="1227"/>
      <c r="H62" s="1227"/>
      <c r="I62" s="1237"/>
      <c r="J62" s="1237"/>
      <c r="K62" s="1237"/>
      <c r="L62" s="1237"/>
      <c r="M62" s="1237"/>
      <c r="N62" s="1237"/>
      <c r="O62" s="1237"/>
      <c r="P62" s="1237"/>
      <c r="Q62" s="1237"/>
      <c r="R62" s="1237"/>
      <c r="S62" s="1237"/>
      <c r="T62" s="1237"/>
      <c r="U62" s="1237"/>
      <c r="V62" s="1237"/>
      <c r="W62" s="1237"/>
      <c r="X62" s="1237"/>
      <c r="Y62" s="1237"/>
      <c r="Z62" s="1237"/>
      <c r="AA62" s="1237"/>
      <c r="AB62" s="1237"/>
      <c r="AC62" s="1237"/>
      <c r="AD62" s="1237"/>
      <c r="AE62" s="1238" t="s">
        <v>429</v>
      </c>
      <c r="AF62" s="1239"/>
      <c r="AG62" s="1239"/>
      <c r="AH62" s="1240"/>
      <c r="AI62" s="484"/>
      <c r="AJ62" s="1238" t="s">
        <v>428</v>
      </c>
      <c r="AK62" s="1239"/>
      <c r="AL62" s="1240"/>
      <c r="AM62" s="1244"/>
      <c r="AN62" s="1245"/>
    </row>
    <row r="63" spans="1:40" ht="16" thickBot="1" x14ac:dyDescent="0.3">
      <c r="A63" s="483"/>
      <c r="B63" s="482"/>
      <c r="C63" s="482"/>
      <c r="D63" s="482"/>
      <c r="E63" s="482"/>
      <c r="F63" s="482"/>
      <c r="G63" s="482"/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/>
      <c r="U63" s="482"/>
      <c r="V63" s="482"/>
      <c r="W63" s="482"/>
      <c r="X63" s="482"/>
      <c r="Y63" s="482"/>
      <c r="Z63" s="482"/>
      <c r="AA63" s="482"/>
      <c r="AB63" s="482"/>
      <c r="AC63" s="482"/>
      <c r="AD63" s="482"/>
      <c r="AE63" s="482"/>
      <c r="AF63" s="482"/>
      <c r="AG63" s="482"/>
      <c r="AH63" s="482"/>
      <c r="AI63" s="481"/>
      <c r="AJ63" s="481"/>
      <c r="AK63" s="481"/>
      <c r="AL63" s="481"/>
      <c r="AM63" s="480"/>
      <c r="AN63" s="479"/>
    </row>
    <row r="64" spans="1:40" ht="16" thickBot="1" x14ac:dyDescent="0.3">
      <c r="A64" s="1246" t="s">
        <v>104</v>
      </c>
      <c r="B64" s="1247"/>
      <c r="C64" s="1247"/>
      <c r="D64" s="1247"/>
      <c r="E64" s="1247"/>
      <c r="F64" s="1247"/>
      <c r="G64" s="1247"/>
      <c r="H64" s="1248" t="s">
        <v>105</v>
      </c>
      <c r="I64" s="1249"/>
      <c r="J64" s="1249"/>
      <c r="K64" s="1249"/>
      <c r="L64" s="1249"/>
      <c r="M64" s="1249"/>
      <c r="N64" s="1249"/>
      <c r="O64" s="1249"/>
      <c r="P64" s="1249"/>
      <c r="Q64" s="1249"/>
      <c r="R64" s="1249"/>
      <c r="S64" s="1249"/>
      <c r="T64" s="1250"/>
      <c r="U64" s="1247" t="s">
        <v>20</v>
      </c>
      <c r="V64" s="1247"/>
      <c r="W64" s="1247"/>
      <c r="X64" s="1247"/>
      <c r="Y64" s="1247"/>
      <c r="Z64" s="1247"/>
      <c r="AA64" s="1247"/>
      <c r="AB64" s="1247"/>
      <c r="AC64" s="1247"/>
      <c r="AD64" s="1247"/>
      <c r="AE64" s="1196" t="s">
        <v>110</v>
      </c>
      <c r="AF64" s="1197"/>
      <c r="AG64" s="1198"/>
      <c r="AH64" s="1198"/>
      <c r="AI64" s="1199"/>
      <c r="AJ64" s="478" t="s">
        <v>427</v>
      </c>
      <c r="AK64" s="477" t="s">
        <v>22</v>
      </c>
      <c r="AL64" s="476" t="s">
        <v>426</v>
      </c>
      <c r="AM64" s="1200" t="s">
        <v>425</v>
      </c>
      <c r="AN64" s="1201"/>
    </row>
    <row r="65" spans="1:40" ht="13" x14ac:dyDescent="0.3">
      <c r="A65" s="1144"/>
      <c r="B65" s="1145"/>
      <c r="C65" s="1145"/>
      <c r="D65" s="1145"/>
      <c r="E65" s="1145"/>
      <c r="F65" s="1145"/>
      <c r="G65" s="1145"/>
      <c r="H65" s="1145"/>
      <c r="I65" s="1145"/>
      <c r="J65" s="1145"/>
      <c r="K65" s="1145"/>
      <c r="L65" s="1145"/>
      <c r="M65" s="1145"/>
      <c r="N65" s="1145"/>
      <c r="O65" s="1145"/>
      <c r="P65" s="1145"/>
      <c r="Q65" s="1145"/>
      <c r="R65" s="1145"/>
      <c r="S65" s="1145"/>
      <c r="T65" s="1145"/>
      <c r="U65" s="1145"/>
      <c r="V65" s="1145"/>
      <c r="W65" s="1145"/>
      <c r="X65" s="1145"/>
      <c r="Y65" s="1145"/>
      <c r="Z65" s="1145"/>
      <c r="AA65" s="1145"/>
      <c r="AB65" s="1145"/>
      <c r="AC65" s="1145"/>
      <c r="AD65" s="1145"/>
      <c r="AE65" s="1145"/>
      <c r="AF65" s="1146"/>
      <c r="AG65" s="1153" t="s">
        <v>424</v>
      </c>
      <c r="AH65" s="1154"/>
      <c r="AI65" s="1157" t="s">
        <v>423</v>
      </c>
      <c r="AJ65" s="1159" t="s">
        <v>422</v>
      </c>
      <c r="AK65" s="1161"/>
      <c r="AL65" s="1161"/>
      <c r="AM65" s="1157" t="s">
        <v>421</v>
      </c>
      <c r="AN65" s="1162" t="s">
        <v>420</v>
      </c>
    </row>
    <row r="66" spans="1:40" ht="13.5" thickBot="1" x14ac:dyDescent="0.35">
      <c r="A66" s="1147"/>
      <c r="B66" s="1148"/>
      <c r="C66" s="1148"/>
      <c r="D66" s="1148"/>
      <c r="E66" s="1148"/>
      <c r="F66" s="1148"/>
      <c r="G66" s="1148"/>
      <c r="H66" s="1148"/>
      <c r="I66" s="1148"/>
      <c r="J66" s="1148"/>
      <c r="K66" s="1148"/>
      <c r="L66" s="1148"/>
      <c r="M66" s="1148"/>
      <c r="N66" s="1148"/>
      <c r="O66" s="1148"/>
      <c r="P66" s="1148"/>
      <c r="Q66" s="1148"/>
      <c r="R66" s="1148"/>
      <c r="S66" s="1148"/>
      <c r="T66" s="1148"/>
      <c r="U66" s="1148"/>
      <c r="V66" s="1148"/>
      <c r="W66" s="1148"/>
      <c r="X66" s="1148"/>
      <c r="Y66" s="1148"/>
      <c r="Z66" s="1148"/>
      <c r="AA66" s="1148"/>
      <c r="AB66" s="1148"/>
      <c r="AC66" s="1148"/>
      <c r="AD66" s="1148"/>
      <c r="AE66" s="1148"/>
      <c r="AF66" s="1149"/>
      <c r="AG66" s="1155"/>
      <c r="AH66" s="1156"/>
      <c r="AI66" s="1158"/>
      <c r="AJ66" s="475" t="s">
        <v>419</v>
      </c>
      <c r="AK66" s="475" t="s">
        <v>418</v>
      </c>
      <c r="AL66" s="475" t="s">
        <v>417</v>
      </c>
      <c r="AM66" s="1158"/>
      <c r="AN66" s="1163"/>
    </row>
    <row r="67" spans="1:40" ht="15.5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1164"/>
      <c r="AH67" s="1165"/>
      <c r="AI67" s="469" t="s">
        <v>544</v>
      </c>
      <c r="AJ67" s="575"/>
      <c r="AK67" s="575"/>
      <c r="AL67" s="575"/>
      <c r="AM67" s="788"/>
      <c r="AN67" s="789"/>
    </row>
    <row r="68" spans="1:40" ht="15.5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1166"/>
      <c r="AH68" s="1167"/>
      <c r="AI68" s="468" t="s">
        <v>462</v>
      </c>
      <c r="AJ68" s="467"/>
      <c r="AK68" s="466"/>
      <c r="AL68" s="466"/>
      <c r="AM68" s="470">
        <v>1</v>
      </c>
      <c r="AN68" s="465">
        <f>AM68</f>
        <v>1</v>
      </c>
    </row>
    <row r="69" spans="1:40" ht="15.5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1166"/>
      <c r="AH69" s="1167"/>
      <c r="AI69" s="468" t="s">
        <v>589</v>
      </c>
      <c r="AJ69" s="467"/>
      <c r="AK69" s="466"/>
      <c r="AL69" s="466"/>
      <c r="AM69" s="470">
        <v>1</v>
      </c>
      <c r="AN69" s="465">
        <f>AM69</f>
        <v>1</v>
      </c>
    </row>
    <row r="70" spans="1:40" ht="15.5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1166"/>
      <c r="AH70" s="1167"/>
      <c r="AI70" s="468" t="s">
        <v>545</v>
      </c>
      <c r="AJ70" s="467"/>
      <c r="AK70" s="466"/>
      <c r="AL70" s="466"/>
      <c r="AM70" s="470">
        <v>2</v>
      </c>
      <c r="AN70" s="465">
        <f t="shared" ref="AN70:AN92" si="1">AM70</f>
        <v>2</v>
      </c>
    </row>
    <row r="71" spans="1:40" ht="15.5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1166"/>
      <c r="AH71" s="1167"/>
      <c r="AI71" s="468" t="s">
        <v>590</v>
      </c>
      <c r="AJ71" s="467"/>
      <c r="AK71" s="466"/>
      <c r="AL71" s="466"/>
      <c r="AM71" s="470">
        <v>1</v>
      </c>
      <c r="AN71" s="465">
        <f t="shared" si="1"/>
        <v>1</v>
      </c>
    </row>
    <row r="72" spans="1:40" ht="15.5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1166"/>
      <c r="AH72" s="1167"/>
      <c r="AI72" s="468" t="s">
        <v>547</v>
      </c>
      <c r="AJ72" s="467"/>
      <c r="AK72" s="466"/>
      <c r="AL72" s="466"/>
      <c r="AM72" s="470">
        <v>1</v>
      </c>
      <c r="AN72" s="465">
        <f t="shared" si="1"/>
        <v>1</v>
      </c>
    </row>
    <row r="73" spans="1:40" ht="15.5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8" t="s">
        <v>548</v>
      </c>
      <c r="AJ73" s="467"/>
      <c r="AK73" s="466"/>
      <c r="AL73" s="466"/>
      <c r="AM73" s="470">
        <v>2</v>
      </c>
      <c r="AN73" s="465">
        <f t="shared" si="1"/>
        <v>2</v>
      </c>
    </row>
    <row r="74" spans="1:40" ht="15.5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8" t="s">
        <v>549</v>
      </c>
      <c r="AJ74" s="467"/>
      <c r="AK74" s="466"/>
      <c r="AL74" s="466"/>
      <c r="AM74" s="470">
        <v>1</v>
      </c>
      <c r="AN74" s="465">
        <f t="shared" si="1"/>
        <v>1</v>
      </c>
    </row>
    <row r="75" spans="1:40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1166"/>
      <c r="AH75" s="1167"/>
      <c r="AI75" s="468" t="s">
        <v>591</v>
      </c>
      <c r="AJ75" s="467"/>
      <c r="AK75" s="466"/>
      <c r="AL75" s="466"/>
      <c r="AM75" s="470">
        <v>1</v>
      </c>
      <c r="AN75" s="465">
        <f t="shared" si="1"/>
        <v>1</v>
      </c>
    </row>
    <row r="76" spans="1:40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1166"/>
      <c r="AH76" s="1167"/>
      <c r="AI76" s="468" t="s">
        <v>550</v>
      </c>
      <c r="AJ76" s="467"/>
      <c r="AK76" s="466"/>
      <c r="AL76" s="466"/>
      <c r="AM76" s="470">
        <v>1</v>
      </c>
      <c r="AN76" s="465">
        <f t="shared" si="1"/>
        <v>1</v>
      </c>
    </row>
    <row r="77" spans="1:40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1166"/>
      <c r="AH77" s="1167"/>
      <c r="AI77" s="468" t="s">
        <v>565</v>
      </c>
      <c r="AJ77" s="467"/>
      <c r="AK77" s="466"/>
      <c r="AL77" s="466"/>
      <c r="AM77" s="470">
        <v>1</v>
      </c>
      <c r="AN77" s="465">
        <f t="shared" si="1"/>
        <v>1</v>
      </c>
    </row>
    <row r="78" spans="1:40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1166"/>
      <c r="AH78" s="1167"/>
      <c r="AI78" s="468" t="s">
        <v>600</v>
      </c>
      <c r="AJ78" s="467"/>
      <c r="AK78" s="466"/>
      <c r="AL78" s="466"/>
      <c r="AM78" s="470">
        <v>2</v>
      </c>
      <c r="AN78" s="465">
        <f t="shared" si="1"/>
        <v>2</v>
      </c>
    </row>
    <row r="79" spans="1:40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545"/>
      <c r="AH79" s="546"/>
      <c r="AI79" s="468" t="s">
        <v>601</v>
      </c>
      <c r="AJ79" s="467"/>
      <c r="AK79" s="466"/>
      <c r="AL79" s="466"/>
      <c r="AM79" s="470">
        <v>1</v>
      </c>
      <c r="AN79" s="465">
        <f t="shared" si="1"/>
        <v>1</v>
      </c>
    </row>
    <row r="80" spans="1:40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545"/>
      <c r="AH80" s="546"/>
      <c r="AI80" s="468" t="s">
        <v>602</v>
      </c>
      <c r="AJ80" s="467"/>
      <c r="AK80" s="466"/>
      <c r="AL80" s="466"/>
      <c r="AM80" s="470">
        <v>1</v>
      </c>
      <c r="AN80" s="465">
        <f t="shared" si="1"/>
        <v>1</v>
      </c>
    </row>
    <row r="81" spans="1:40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545"/>
      <c r="AH81" s="546"/>
      <c r="AI81" s="468" t="s">
        <v>718</v>
      </c>
      <c r="AJ81" s="467"/>
      <c r="AK81" s="466"/>
      <c r="AL81" s="466"/>
      <c r="AM81" s="470">
        <v>1</v>
      </c>
      <c r="AN81" s="465">
        <f t="shared" si="1"/>
        <v>1</v>
      </c>
    </row>
    <row r="82" spans="1:40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545"/>
      <c r="AH82" s="546"/>
      <c r="AI82" s="468" t="s">
        <v>717</v>
      </c>
      <c r="AJ82" s="467"/>
      <c r="AK82" s="466"/>
      <c r="AL82" s="466"/>
      <c r="AM82" s="470">
        <v>1</v>
      </c>
      <c r="AN82" s="465">
        <f t="shared" si="1"/>
        <v>1</v>
      </c>
    </row>
    <row r="83" spans="1:40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545"/>
      <c r="AH83" s="546"/>
      <c r="AI83" s="469" t="s">
        <v>722</v>
      </c>
      <c r="AJ83" s="467"/>
      <c r="AK83" s="466"/>
      <c r="AL83" s="466"/>
      <c r="AM83" s="470">
        <v>1</v>
      </c>
      <c r="AN83" s="465">
        <f t="shared" ref="AN83" si="2">AM83</f>
        <v>1</v>
      </c>
    </row>
    <row r="84" spans="1:40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545"/>
      <c r="AH84" s="546"/>
      <c r="AI84" s="469" t="s">
        <v>558</v>
      </c>
      <c r="AJ84" s="467"/>
      <c r="AK84" s="466"/>
      <c r="AL84" s="466"/>
      <c r="AM84" s="470"/>
      <c r="AN84" s="465">
        <f t="shared" si="1"/>
        <v>0</v>
      </c>
    </row>
    <row r="85" spans="1:40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545"/>
      <c r="AH85" s="546"/>
      <c r="AI85" s="468" t="s">
        <v>592</v>
      </c>
      <c r="AJ85" s="467"/>
      <c r="AK85" s="466"/>
      <c r="AL85" s="466"/>
      <c r="AM85" s="470">
        <v>1</v>
      </c>
      <c r="AN85" s="465">
        <f t="shared" si="1"/>
        <v>1</v>
      </c>
    </row>
    <row r="86" spans="1:40" ht="15.5" x14ac:dyDescent="0.35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545"/>
      <c r="AH86" s="546"/>
      <c r="AI86" s="468" t="s">
        <v>603</v>
      </c>
      <c r="AJ86" s="467"/>
      <c r="AK86" s="466"/>
      <c r="AL86" s="466"/>
      <c r="AM86" s="470">
        <v>1</v>
      </c>
      <c r="AN86" s="465">
        <f t="shared" si="1"/>
        <v>1</v>
      </c>
    </row>
    <row r="87" spans="1:40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545"/>
      <c r="AH87" s="546"/>
      <c r="AI87" s="468" t="s">
        <v>593</v>
      </c>
      <c r="AJ87" s="467"/>
      <c r="AK87" s="466"/>
      <c r="AL87" s="466"/>
      <c r="AM87" s="470">
        <v>1</v>
      </c>
      <c r="AN87" s="465">
        <f t="shared" si="1"/>
        <v>1</v>
      </c>
    </row>
    <row r="88" spans="1:40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545"/>
      <c r="AH88" s="546"/>
      <c r="AI88" s="468" t="s">
        <v>594</v>
      </c>
      <c r="AJ88" s="467"/>
      <c r="AK88" s="467"/>
      <c r="AL88" s="466"/>
      <c r="AM88" s="466">
        <v>1</v>
      </c>
      <c r="AN88" s="465">
        <f t="shared" si="1"/>
        <v>1</v>
      </c>
    </row>
    <row r="89" spans="1:40" ht="15.5" x14ac:dyDescent="0.35">
      <c r="A89" s="1147"/>
      <c r="B89" s="1148"/>
      <c r="C89" s="1148"/>
      <c r="D89" s="1148"/>
      <c r="E89" s="1148"/>
      <c r="F89" s="1148"/>
      <c r="G89" s="1148"/>
      <c r="H89" s="1148"/>
      <c r="I89" s="1148"/>
      <c r="J89" s="1148"/>
      <c r="K89" s="1148"/>
      <c r="L89" s="1148"/>
      <c r="M89" s="1148"/>
      <c r="N89" s="1148"/>
      <c r="O89" s="1148"/>
      <c r="P89" s="1148"/>
      <c r="Q89" s="1148"/>
      <c r="R89" s="1148"/>
      <c r="S89" s="1148"/>
      <c r="T89" s="1148"/>
      <c r="U89" s="1148"/>
      <c r="V89" s="1148"/>
      <c r="W89" s="1148"/>
      <c r="X89" s="1148"/>
      <c r="Y89" s="1148"/>
      <c r="Z89" s="1148"/>
      <c r="AA89" s="1148"/>
      <c r="AB89" s="1148"/>
      <c r="AC89" s="1148"/>
      <c r="AD89" s="1148"/>
      <c r="AE89" s="1148"/>
      <c r="AF89" s="1149"/>
      <c r="AG89" s="545"/>
      <c r="AH89" s="546"/>
      <c r="AI89" s="468" t="s">
        <v>595</v>
      </c>
      <c r="AJ89" s="467"/>
      <c r="AK89" s="467"/>
      <c r="AL89" s="466"/>
      <c r="AM89" s="466">
        <v>1</v>
      </c>
      <c r="AN89" s="465">
        <f t="shared" si="1"/>
        <v>1</v>
      </c>
    </row>
    <row r="90" spans="1:40" ht="15.5" x14ac:dyDescent="0.35">
      <c r="A90" s="1147"/>
      <c r="B90" s="1148"/>
      <c r="C90" s="1148"/>
      <c r="D90" s="1148"/>
      <c r="E90" s="1148"/>
      <c r="F90" s="1148"/>
      <c r="G90" s="1148"/>
      <c r="H90" s="1148"/>
      <c r="I90" s="1148"/>
      <c r="J90" s="1148"/>
      <c r="K90" s="1148"/>
      <c r="L90" s="1148"/>
      <c r="M90" s="1148"/>
      <c r="N90" s="1148"/>
      <c r="O90" s="1148"/>
      <c r="P90" s="1148"/>
      <c r="Q90" s="1148"/>
      <c r="R90" s="1148"/>
      <c r="S90" s="1148"/>
      <c r="T90" s="1148"/>
      <c r="U90" s="1148"/>
      <c r="V90" s="1148"/>
      <c r="W90" s="1148"/>
      <c r="X90" s="1148"/>
      <c r="Y90" s="1148"/>
      <c r="Z90" s="1148"/>
      <c r="AA90" s="1148"/>
      <c r="AB90" s="1148"/>
      <c r="AC90" s="1148"/>
      <c r="AD90" s="1148"/>
      <c r="AE90" s="1148"/>
      <c r="AF90" s="1149"/>
      <c r="AG90" s="545"/>
      <c r="AH90" s="546"/>
      <c r="AI90" s="468" t="s">
        <v>596</v>
      </c>
      <c r="AJ90" s="467"/>
      <c r="AK90" s="467"/>
      <c r="AL90" s="466"/>
      <c r="AM90" s="466">
        <v>1</v>
      </c>
      <c r="AN90" s="465">
        <f t="shared" si="1"/>
        <v>1</v>
      </c>
    </row>
    <row r="91" spans="1:40" ht="15.5" x14ac:dyDescent="0.35">
      <c r="A91" s="1147"/>
      <c r="B91" s="1148"/>
      <c r="C91" s="1148"/>
      <c r="D91" s="1148"/>
      <c r="E91" s="1148"/>
      <c r="F91" s="1148"/>
      <c r="G91" s="1148"/>
      <c r="H91" s="1148"/>
      <c r="I91" s="1148"/>
      <c r="J91" s="1148"/>
      <c r="K91" s="1148"/>
      <c r="L91" s="1148"/>
      <c r="M91" s="1148"/>
      <c r="N91" s="1148"/>
      <c r="O91" s="1148"/>
      <c r="P91" s="1148"/>
      <c r="Q91" s="1148"/>
      <c r="R91" s="1148"/>
      <c r="S91" s="1148"/>
      <c r="T91" s="1148"/>
      <c r="U91" s="1148"/>
      <c r="V91" s="1148"/>
      <c r="W91" s="1148"/>
      <c r="X91" s="1148"/>
      <c r="Y91" s="1148"/>
      <c r="Z91" s="1148"/>
      <c r="AA91" s="1148"/>
      <c r="AB91" s="1148"/>
      <c r="AC91" s="1148"/>
      <c r="AD91" s="1148"/>
      <c r="AE91" s="1148"/>
      <c r="AF91" s="1149"/>
      <c r="AG91" s="545"/>
      <c r="AH91" s="546"/>
      <c r="AI91" s="468" t="s">
        <v>597</v>
      </c>
      <c r="AJ91" s="467"/>
      <c r="AK91" s="467"/>
      <c r="AL91" s="466"/>
      <c r="AM91" s="466">
        <v>1</v>
      </c>
      <c r="AN91" s="465">
        <f t="shared" si="1"/>
        <v>1</v>
      </c>
    </row>
    <row r="92" spans="1:40" ht="15.5" x14ac:dyDescent="0.35">
      <c r="A92" s="1147"/>
      <c r="B92" s="1148"/>
      <c r="C92" s="1148"/>
      <c r="D92" s="1148"/>
      <c r="E92" s="1148"/>
      <c r="F92" s="1148"/>
      <c r="G92" s="1148"/>
      <c r="H92" s="1148"/>
      <c r="I92" s="1148"/>
      <c r="J92" s="1148"/>
      <c r="K92" s="1148"/>
      <c r="L92" s="1148"/>
      <c r="M92" s="1148"/>
      <c r="N92" s="1148"/>
      <c r="O92" s="1148"/>
      <c r="P92" s="1148"/>
      <c r="Q92" s="1148"/>
      <c r="R92" s="1148"/>
      <c r="S92" s="1148"/>
      <c r="T92" s="1148"/>
      <c r="U92" s="1148"/>
      <c r="V92" s="1148"/>
      <c r="W92" s="1148"/>
      <c r="X92" s="1148"/>
      <c r="Y92" s="1148"/>
      <c r="Z92" s="1148"/>
      <c r="AA92" s="1148"/>
      <c r="AB92" s="1148"/>
      <c r="AC92" s="1148"/>
      <c r="AD92" s="1148"/>
      <c r="AE92" s="1148"/>
      <c r="AF92" s="1149"/>
      <c r="AG92" s="545"/>
      <c r="AH92" s="546"/>
      <c r="AI92" s="468" t="s">
        <v>604</v>
      </c>
      <c r="AJ92" s="467"/>
      <c r="AK92" s="467"/>
      <c r="AL92" s="466"/>
      <c r="AM92" s="466">
        <v>1</v>
      </c>
      <c r="AN92" s="465">
        <f t="shared" si="1"/>
        <v>1</v>
      </c>
    </row>
    <row r="93" spans="1:40" ht="15.5" x14ac:dyDescent="0.35">
      <c r="A93" s="1147"/>
      <c r="B93" s="1148"/>
      <c r="C93" s="1148"/>
      <c r="D93" s="1148"/>
      <c r="E93" s="1148"/>
      <c r="F93" s="1148"/>
      <c r="G93" s="1148"/>
      <c r="H93" s="1148"/>
      <c r="I93" s="1148"/>
      <c r="J93" s="1148"/>
      <c r="K93" s="1148"/>
      <c r="L93" s="1148"/>
      <c r="M93" s="1148"/>
      <c r="N93" s="1148"/>
      <c r="O93" s="1148"/>
      <c r="P93" s="1148"/>
      <c r="Q93" s="1148"/>
      <c r="R93" s="1148"/>
      <c r="S93" s="1148"/>
      <c r="T93" s="1148"/>
      <c r="U93" s="1148"/>
      <c r="V93" s="1148"/>
      <c r="W93" s="1148"/>
      <c r="X93" s="1148"/>
      <c r="Y93" s="1148"/>
      <c r="Z93" s="1148"/>
      <c r="AA93" s="1148"/>
      <c r="AB93" s="1148"/>
      <c r="AC93" s="1148"/>
      <c r="AD93" s="1148"/>
      <c r="AE93" s="1148"/>
      <c r="AF93" s="1149"/>
      <c r="AG93" s="545"/>
      <c r="AH93" s="546"/>
      <c r="AI93" s="468"/>
      <c r="AJ93" s="467"/>
      <c r="AK93" s="467"/>
      <c r="AL93" s="466"/>
      <c r="AM93" s="466"/>
      <c r="AN93" s="465"/>
    </row>
    <row r="94" spans="1:40" ht="15.5" x14ac:dyDescent="0.35">
      <c r="A94" s="1147"/>
      <c r="B94" s="1148"/>
      <c r="C94" s="1148"/>
      <c r="D94" s="1148"/>
      <c r="E94" s="1148"/>
      <c r="F94" s="1148"/>
      <c r="G94" s="1148"/>
      <c r="H94" s="1148"/>
      <c r="I94" s="1148"/>
      <c r="J94" s="1148"/>
      <c r="K94" s="1148"/>
      <c r="L94" s="1148"/>
      <c r="M94" s="1148"/>
      <c r="N94" s="1148"/>
      <c r="O94" s="1148"/>
      <c r="P94" s="1148"/>
      <c r="Q94" s="1148"/>
      <c r="R94" s="1148"/>
      <c r="S94" s="1148"/>
      <c r="T94" s="1148"/>
      <c r="U94" s="1148"/>
      <c r="V94" s="1148"/>
      <c r="W94" s="1148"/>
      <c r="X94" s="1148"/>
      <c r="Y94" s="1148"/>
      <c r="Z94" s="1148"/>
      <c r="AA94" s="1148"/>
      <c r="AB94" s="1148"/>
      <c r="AC94" s="1148"/>
      <c r="AD94" s="1148"/>
      <c r="AE94" s="1148"/>
      <c r="AF94" s="1149"/>
      <c r="AG94" s="472"/>
      <c r="AH94" s="471"/>
      <c r="AI94" s="468"/>
      <c r="AJ94" s="467"/>
      <c r="AK94" s="466"/>
      <c r="AL94" s="466"/>
      <c r="AM94" s="470"/>
      <c r="AN94" s="465"/>
    </row>
    <row r="95" spans="1:40" ht="15.5" x14ac:dyDescent="0.35">
      <c r="A95" s="1147"/>
      <c r="B95" s="1148"/>
      <c r="C95" s="1148"/>
      <c r="D95" s="1148"/>
      <c r="E95" s="1148"/>
      <c r="F95" s="1148"/>
      <c r="G95" s="1148"/>
      <c r="H95" s="1148"/>
      <c r="I95" s="1148"/>
      <c r="J95" s="1148"/>
      <c r="K95" s="1148"/>
      <c r="L95" s="1148"/>
      <c r="M95" s="1148"/>
      <c r="N95" s="1148"/>
      <c r="O95" s="1148"/>
      <c r="P95" s="1148"/>
      <c r="Q95" s="1148"/>
      <c r="R95" s="1148"/>
      <c r="S95" s="1148"/>
      <c r="T95" s="1148"/>
      <c r="U95" s="1148"/>
      <c r="V95" s="1148"/>
      <c r="W95" s="1148"/>
      <c r="X95" s="1148"/>
      <c r="Y95" s="1148"/>
      <c r="Z95" s="1148"/>
      <c r="AA95" s="1148"/>
      <c r="AB95" s="1148"/>
      <c r="AC95" s="1148"/>
      <c r="AD95" s="1148"/>
      <c r="AE95" s="1148"/>
      <c r="AF95" s="1149"/>
      <c r="AG95" s="1168"/>
      <c r="AH95" s="1169"/>
      <c r="AI95" s="469"/>
      <c r="AJ95" s="467"/>
      <c r="AK95" s="467"/>
      <c r="AL95" s="466"/>
      <c r="AM95" s="466"/>
      <c r="AN95" s="465"/>
    </row>
    <row r="96" spans="1:40" ht="15.5" x14ac:dyDescent="0.35">
      <c r="A96" s="1147"/>
      <c r="B96" s="1148"/>
      <c r="C96" s="1148"/>
      <c r="D96" s="1148"/>
      <c r="E96" s="1148"/>
      <c r="F96" s="1148"/>
      <c r="G96" s="1148"/>
      <c r="H96" s="1148"/>
      <c r="I96" s="1148"/>
      <c r="J96" s="1148"/>
      <c r="K96" s="1148"/>
      <c r="L96" s="1148"/>
      <c r="M96" s="1148"/>
      <c r="N96" s="1148"/>
      <c r="O96" s="1148"/>
      <c r="P96" s="1148"/>
      <c r="Q96" s="1148"/>
      <c r="R96" s="1148"/>
      <c r="S96" s="1148"/>
      <c r="T96" s="1148"/>
      <c r="U96" s="1148"/>
      <c r="V96" s="1148"/>
      <c r="W96" s="1148"/>
      <c r="X96" s="1148"/>
      <c r="Y96" s="1148"/>
      <c r="Z96" s="1148"/>
      <c r="AA96" s="1148"/>
      <c r="AB96" s="1148"/>
      <c r="AC96" s="1148"/>
      <c r="AD96" s="1148"/>
      <c r="AE96" s="1148"/>
      <c r="AF96" s="1149"/>
      <c r="AG96" s="1168"/>
      <c r="AH96" s="1169"/>
      <c r="AI96" s="468"/>
      <c r="AJ96" s="547"/>
      <c r="AK96" s="548"/>
      <c r="AL96" s="548"/>
      <c r="AM96" s="549"/>
      <c r="AN96" s="550"/>
    </row>
    <row r="97" spans="1:40" ht="15.5" x14ac:dyDescent="0.35">
      <c r="A97" s="1147"/>
      <c r="B97" s="1148"/>
      <c r="C97" s="1148"/>
      <c r="D97" s="1148"/>
      <c r="E97" s="1148"/>
      <c r="F97" s="1148"/>
      <c r="G97" s="1148"/>
      <c r="H97" s="1148"/>
      <c r="I97" s="1148"/>
      <c r="J97" s="1148"/>
      <c r="K97" s="1148"/>
      <c r="L97" s="1148"/>
      <c r="M97" s="1148"/>
      <c r="N97" s="1148"/>
      <c r="O97" s="1148"/>
      <c r="P97" s="1148"/>
      <c r="Q97" s="1148"/>
      <c r="R97" s="1148"/>
      <c r="S97" s="1148"/>
      <c r="T97" s="1148"/>
      <c r="U97" s="1148"/>
      <c r="V97" s="1148"/>
      <c r="W97" s="1148"/>
      <c r="X97" s="1148"/>
      <c r="Y97" s="1148"/>
      <c r="Z97" s="1148"/>
      <c r="AA97" s="1148"/>
      <c r="AB97" s="1148"/>
      <c r="AC97" s="1148"/>
      <c r="AD97" s="1148"/>
      <c r="AE97" s="1148"/>
      <c r="AF97" s="1149"/>
      <c r="AG97" s="1168"/>
      <c r="AH97" s="1169"/>
      <c r="AI97" s="468"/>
      <c r="AJ97" s="467"/>
      <c r="AK97" s="466"/>
      <c r="AL97" s="466"/>
      <c r="AM97" s="470"/>
      <c r="AN97" s="465"/>
    </row>
    <row r="98" spans="1:40" ht="15.5" x14ac:dyDescent="0.35">
      <c r="A98" s="1147"/>
      <c r="B98" s="1148"/>
      <c r="C98" s="1148"/>
      <c r="D98" s="1148"/>
      <c r="E98" s="1148"/>
      <c r="F98" s="1148"/>
      <c r="G98" s="1148"/>
      <c r="H98" s="1148"/>
      <c r="I98" s="1148"/>
      <c r="J98" s="1148"/>
      <c r="K98" s="1148"/>
      <c r="L98" s="1148"/>
      <c r="M98" s="1148"/>
      <c r="N98" s="1148"/>
      <c r="O98" s="1148"/>
      <c r="P98" s="1148"/>
      <c r="Q98" s="1148"/>
      <c r="R98" s="1148"/>
      <c r="S98" s="1148"/>
      <c r="T98" s="1148"/>
      <c r="U98" s="1148"/>
      <c r="V98" s="1148"/>
      <c r="W98" s="1148"/>
      <c r="X98" s="1148"/>
      <c r="Y98" s="1148"/>
      <c r="Z98" s="1148"/>
      <c r="AA98" s="1148"/>
      <c r="AB98" s="1148"/>
      <c r="AC98" s="1148"/>
      <c r="AD98" s="1148"/>
      <c r="AE98" s="1148"/>
      <c r="AF98" s="1149"/>
      <c r="AG98" s="1168"/>
      <c r="AH98" s="1169"/>
      <c r="AI98" s="468"/>
      <c r="AJ98" s="547"/>
      <c r="AK98" s="548"/>
      <c r="AL98" s="548"/>
      <c r="AM98" s="549"/>
      <c r="AN98" s="550"/>
    </row>
    <row r="99" spans="1:40" ht="15.5" x14ac:dyDescent="0.35">
      <c r="A99" s="1147"/>
      <c r="B99" s="1148"/>
      <c r="C99" s="1148"/>
      <c r="D99" s="1148"/>
      <c r="E99" s="1148"/>
      <c r="F99" s="1148"/>
      <c r="G99" s="1148"/>
      <c r="H99" s="1148"/>
      <c r="I99" s="1148"/>
      <c r="J99" s="1148"/>
      <c r="K99" s="1148"/>
      <c r="L99" s="1148"/>
      <c r="M99" s="1148"/>
      <c r="N99" s="1148"/>
      <c r="O99" s="1148"/>
      <c r="P99" s="1148"/>
      <c r="Q99" s="1148"/>
      <c r="R99" s="1148"/>
      <c r="S99" s="1148"/>
      <c r="T99" s="1148"/>
      <c r="U99" s="1148"/>
      <c r="V99" s="1148"/>
      <c r="W99" s="1148"/>
      <c r="X99" s="1148"/>
      <c r="Y99" s="1148"/>
      <c r="Z99" s="1148"/>
      <c r="AA99" s="1148"/>
      <c r="AB99" s="1148"/>
      <c r="AC99" s="1148"/>
      <c r="AD99" s="1148"/>
      <c r="AE99" s="1148"/>
      <c r="AF99" s="1149"/>
      <c r="AG99" s="1166"/>
      <c r="AH99" s="1167"/>
      <c r="AI99" s="468"/>
      <c r="AJ99" s="467"/>
      <c r="AK99" s="466"/>
      <c r="AL99" s="466"/>
      <c r="AM99" s="466"/>
      <c r="AN99" s="465"/>
    </row>
    <row r="100" spans="1:40" ht="16" thickBot="1" x14ac:dyDescent="0.4">
      <c r="A100" s="1147"/>
      <c r="B100" s="1148"/>
      <c r="C100" s="1148"/>
      <c r="D100" s="1148"/>
      <c r="E100" s="1148"/>
      <c r="F100" s="1148"/>
      <c r="G100" s="1148"/>
      <c r="H100" s="1148"/>
      <c r="I100" s="1148"/>
      <c r="J100" s="1148"/>
      <c r="K100" s="1148"/>
      <c r="L100" s="1148"/>
      <c r="M100" s="1148"/>
      <c r="N100" s="1148"/>
      <c r="O100" s="1148"/>
      <c r="P100" s="1148"/>
      <c r="Q100" s="1148"/>
      <c r="R100" s="1148"/>
      <c r="S100" s="1148"/>
      <c r="T100" s="1148"/>
      <c r="U100" s="1148"/>
      <c r="V100" s="1148"/>
      <c r="W100" s="1148"/>
      <c r="X100" s="1148"/>
      <c r="Y100" s="1148"/>
      <c r="Z100" s="1148"/>
      <c r="AA100" s="1148"/>
      <c r="AB100" s="1148"/>
      <c r="AC100" s="1148"/>
      <c r="AD100" s="1148"/>
      <c r="AE100" s="1148"/>
      <c r="AF100" s="1149"/>
      <c r="AG100" s="1185"/>
      <c r="AH100" s="1186"/>
      <c r="AI100" s="464"/>
      <c r="AJ100" s="463"/>
      <c r="AK100" s="463"/>
      <c r="AL100" s="463"/>
      <c r="AM100" s="463"/>
      <c r="AN100" s="462"/>
    </row>
    <row r="101" spans="1:40" ht="15.5" x14ac:dyDescent="0.35">
      <c r="A101" s="1147"/>
      <c r="B101" s="1148"/>
      <c r="C101" s="1148"/>
      <c r="D101" s="1148"/>
      <c r="E101" s="1148"/>
      <c r="F101" s="1148"/>
      <c r="G101" s="1148"/>
      <c r="H101" s="1148"/>
      <c r="I101" s="1148"/>
      <c r="J101" s="1148"/>
      <c r="K101" s="1148"/>
      <c r="L101" s="1148"/>
      <c r="M101" s="1148"/>
      <c r="N101" s="1148"/>
      <c r="O101" s="1148"/>
      <c r="P101" s="1148"/>
      <c r="Q101" s="1148"/>
      <c r="R101" s="1148"/>
      <c r="S101" s="1148"/>
      <c r="T101" s="1148"/>
      <c r="U101" s="1148"/>
      <c r="V101" s="1148"/>
      <c r="W101" s="1148"/>
      <c r="X101" s="1148"/>
      <c r="Y101" s="1148"/>
      <c r="Z101" s="1148"/>
      <c r="AA101" s="1148"/>
      <c r="AB101" s="1148"/>
      <c r="AC101" s="1148"/>
      <c r="AD101" s="1148"/>
      <c r="AE101" s="1148"/>
      <c r="AF101" s="1149"/>
      <c r="AG101" s="1187" t="s">
        <v>416</v>
      </c>
      <c r="AH101" s="1188"/>
      <c r="AI101" s="1188"/>
      <c r="AJ101" s="1188"/>
      <c r="AK101" s="1188"/>
      <c r="AL101" s="1188"/>
      <c r="AM101" s="1189"/>
      <c r="AN101" s="461">
        <f>SUM(AN67:AN100)</f>
        <v>27</v>
      </c>
    </row>
    <row r="102" spans="1:40" ht="15.5" x14ac:dyDescent="0.35">
      <c r="A102" s="1147"/>
      <c r="B102" s="1148"/>
      <c r="C102" s="1148"/>
      <c r="D102" s="1148"/>
      <c r="E102" s="1148"/>
      <c r="F102" s="1148"/>
      <c r="G102" s="1148"/>
      <c r="H102" s="1148"/>
      <c r="I102" s="1148"/>
      <c r="J102" s="1148"/>
      <c r="K102" s="1148"/>
      <c r="L102" s="1148"/>
      <c r="M102" s="1148"/>
      <c r="N102" s="1148"/>
      <c r="O102" s="1148"/>
      <c r="P102" s="1148"/>
      <c r="Q102" s="1148"/>
      <c r="R102" s="1148"/>
      <c r="S102" s="1148"/>
      <c r="T102" s="1148"/>
      <c r="U102" s="1148"/>
      <c r="V102" s="1148"/>
      <c r="W102" s="1148"/>
      <c r="X102" s="1148"/>
      <c r="Y102" s="1148"/>
      <c r="Z102" s="1148"/>
      <c r="AA102" s="1148"/>
      <c r="AB102" s="1148"/>
      <c r="AC102" s="1148"/>
      <c r="AD102" s="1148"/>
      <c r="AE102" s="1148"/>
      <c r="AF102" s="1149"/>
      <c r="AG102" s="1190"/>
      <c r="AH102" s="1191"/>
      <c r="AI102" s="1191"/>
      <c r="AJ102" s="1191"/>
      <c r="AK102" s="1191"/>
      <c r="AL102" s="1191"/>
      <c r="AM102" s="1192"/>
      <c r="AN102" s="460"/>
    </row>
    <row r="103" spans="1:40" ht="18.5" thickBot="1" x14ac:dyDescent="0.45">
      <c r="A103" s="1150"/>
      <c r="B103" s="1151"/>
      <c r="C103" s="1151"/>
      <c r="D103" s="1151"/>
      <c r="E103" s="1151"/>
      <c r="F103" s="1151"/>
      <c r="G103" s="1151"/>
      <c r="H103" s="1151"/>
      <c r="I103" s="1151"/>
      <c r="J103" s="1151"/>
      <c r="K103" s="1151"/>
      <c r="L103" s="1151"/>
      <c r="M103" s="1151"/>
      <c r="N103" s="1151"/>
      <c r="O103" s="1151"/>
      <c r="P103" s="1151"/>
      <c r="Q103" s="1151"/>
      <c r="R103" s="1151"/>
      <c r="S103" s="1151"/>
      <c r="T103" s="1151"/>
      <c r="U103" s="1151"/>
      <c r="V103" s="1151"/>
      <c r="W103" s="1151"/>
      <c r="X103" s="1151"/>
      <c r="Y103" s="1151"/>
      <c r="Z103" s="1151"/>
      <c r="AA103" s="1151"/>
      <c r="AB103" s="1151"/>
      <c r="AC103" s="1151"/>
      <c r="AD103" s="1151"/>
      <c r="AE103" s="1151"/>
      <c r="AF103" s="1152"/>
      <c r="AG103" s="1193" t="s">
        <v>415</v>
      </c>
      <c r="AH103" s="1194"/>
      <c r="AI103" s="1194"/>
      <c r="AJ103" s="1194"/>
      <c r="AK103" s="1194"/>
      <c r="AL103" s="1194"/>
      <c r="AM103" s="1195"/>
      <c r="AN103" s="459">
        <f>AN101-AN102</f>
        <v>27</v>
      </c>
    </row>
    <row r="104" spans="1:40" ht="15.5" x14ac:dyDescent="0.35">
      <c r="A104" s="458"/>
      <c r="B104" s="457"/>
      <c r="C104" s="453"/>
      <c r="D104" s="453"/>
      <c r="E104" s="453"/>
      <c r="F104" s="453"/>
      <c r="G104" s="453"/>
      <c r="H104" s="454"/>
      <c r="I104" s="453"/>
      <c r="J104" s="453"/>
      <c r="K104" s="453"/>
      <c r="L104" s="453"/>
      <c r="M104" s="453"/>
      <c r="N104" s="453"/>
      <c r="O104" s="453"/>
      <c r="P104" s="453"/>
      <c r="Q104" s="453"/>
      <c r="R104" s="453"/>
      <c r="S104" s="1170"/>
      <c r="T104" s="1170"/>
      <c r="U104" s="1170"/>
      <c r="V104" s="1170"/>
      <c r="W104" s="1170"/>
      <c r="X104" s="1170"/>
      <c r="Y104" s="1170"/>
      <c r="Z104" s="1170"/>
      <c r="AA104" s="1170"/>
      <c r="AB104" s="1170"/>
      <c r="AC104" s="1170"/>
      <c r="AD104" s="1170"/>
      <c r="AE104" s="1170"/>
      <c r="AF104" s="1170"/>
      <c r="AG104" s="1170"/>
      <c r="AH104" s="1170"/>
      <c r="AI104" s="456"/>
      <c r="AJ104" s="455"/>
      <c r="AK104" s="454"/>
      <c r="AL104" s="453"/>
      <c r="AM104" s="453"/>
      <c r="AN104" s="452"/>
    </row>
    <row r="105" spans="1:40" ht="15.5" x14ac:dyDescent="0.35">
      <c r="A105" s="448"/>
      <c r="B105" s="447"/>
      <c r="H105" s="446"/>
      <c r="S105" s="1171"/>
      <c r="T105" s="1171"/>
      <c r="U105" s="1171"/>
      <c r="V105" s="1171"/>
      <c r="W105" s="1171"/>
      <c r="X105" s="1171"/>
      <c r="Y105" s="1171"/>
      <c r="Z105" s="1171"/>
      <c r="AA105" s="1171"/>
      <c r="AB105" s="1171"/>
      <c r="AC105" s="1171"/>
      <c r="AD105" s="1171"/>
      <c r="AE105" s="1171"/>
      <c r="AF105" s="1171"/>
      <c r="AG105" s="1171"/>
      <c r="AH105" s="1171"/>
      <c r="AI105" s="451"/>
      <c r="AJ105" s="450"/>
      <c r="AK105" s="446"/>
      <c r="AN105" s="449"/>
    </row>
    <row r="106" spans="1:40" ht="15.5" x14ac:dyDescent="0.35">
      <c r="A106" s="448"/>
      <c r="B106" s="447"/>
      <c r="H106" s="446"/>
      <c r="S106" s="1171"/>
      <c r="T106" s="1171"/>
      <c r="U106" s="1171"/>
      <c r="V106" s="1171"/>
      <c r="W106" s="1171"/>
      <c r="X106" s="1171"/>
      <c r="Y106" s="1171"/>
      <c r="Z106" s="1171"/>
      <c r="AA106" s="1171"/>
      <c r="AB106" s="1171"/>
      <c r="AC106" s="1171"/>
      <c r="AD106" s="1171"/>
      <c r="AE106" s="1171"/>
      <c r="AF106" s="1171"/>
      <c r="AG106" s="1171"/>
      <c r="AH106" s="1171"/>
      <c r="AI106" s="451"/>
      <c r="AJ106" s="450"/>
      <c r="AK106" s="446"/>
      <c r="AN106" s="449"/>
    </row>
    <row r="107" spans="1:40" ht="15.5" x14ac:dyDescent="0.35">
      <c r="A107" s="448"/>
      <c r="B107" s="447"/>
      <c r="H107" s="446"/>
      <c r="S107" s="1171"/>
      <c r="T107" s="1171"/>
      <c r="U107" s="1171"/>
      <c r="V107" s="1171"/>
      <c r="W107" s="1171"/>
      <c r="X107" s="1171"/>
      <c r="Y107" s="1171"/>
      <c r="Z107" s="1171"/>
      <c r="AA107" s="1171"/>
      <c r="AB107" s="1171"/>
      <c r="AC107" s="1171"/>
      <c r="AD107" s="1171"/>
      <c r="AE107" s="1171"/>
      <c r="AF107" s="1171"/>
      <c r="AG107" s="1171"/>
      <c r="AH107" s="1171"/>
      <c r="AI107" s="451"/>
      <c r="AJ107" s="450"/>
      <c r="AK107" s="446"/>
      <c r="AN107" s="449"/>
    </row>
    <row r="108" spans="1:40" ht="15.5" x14ac:dyDescent="0.35">
      <c r="A108" s="448"/>
      <c r="B108" s="447"/>
      <c r="H108" s="446"/>
      <c r="S108" s="1171"/>
      <c r="T108" s="1171"/>
      <c r="U108" s="1171"/>
      <c r="V108" s="1171"/>
      <c r="W108" s="1171"/>
      <c r="X108" s="1171"/>
      <c r="Y108" s="1171"/>
      <c r="Z108" s="1171"/>
      <c r="AA108" s="1171"/>
      <c r="AB108" s="1171"/>
      <c r="AC108" s="1171"/>
      <c r="AD108" s="1171"/>
      <c r="AE108" s="1171"/>
      <c r="AF108" s="1171"/>
      <c r="AG108" s="1171"/>
      <c r="AH108" s="1171"/>
      <c r="AI108" s="451"/>
      <c r="AJ108" s="450"/>
      <c r="AK108" s="446"/>
      <c r="AN108" s="449"/>
    </row>
    <row r="109" spans="1:40" ht="15.5" x14ac:dyDescent="0.35">
      <c r="A109" s="448"/>
      <c r="B109" s="447"/>
      <c r="H109" s="446"/>
      <c r="S109" s="1171"/>
      <c r="T109" s="1171"/>
      <c r="U109" s="1171"/>
      <c r="V109" s="1171"/>
      <c r="W109" s="1171"/>
      <c r="X109" s="1171"/>
      <c r="Y109" s="1171"/>
      <c r="Z109" s="1171"/>
      <c r="AA109" s="1171"/>
      <c r="AB109" s="1171"/>
      <c r="AC109" s="1171"/>
      <c r="AD109" s="1171"/>
      <c r="AE109" s="1171"/>
      <c r="AF109" s="1171"/>
      <c r="AG109" s="1171"/>
      <c r="AH109" s="1171"/>
      <c r="AI109" s="451"/>
      <c r="AJ109" s="450"/>
      <c r="AK109" s="446"/>
      <c r="AN109" s="449"/>
    </row>
    <row r="110" spans="1:40" ht="15.5" x14ac:dyDescent="0.35">
      <c r="A110" s="448"/>
      <c r="B110" s="447"/>
      <c r="H110" s="446"/>
      <c r="S110" s="1171"/>
      <c r="T110" s="1171"/>
      <c r="U110" s="1171"/>
      <c r="V110" s="1171"/>
      <c r="W110" s="1171"/>
      <c r="X110" s="1171"/>
      <c r="Y110" s="1171"/>
      <c r="Z110" s="1171"/>
      <c r="AA110" s="1171"/>
      <c r="AB110" s="1171"/>
      <c r="AC110" s="1171"/>
      <c r="AD110" s="1171"/>
      <c r="AE110" s="1171"/>
      <c r="AF110" s="1171"/>
      <c r="AG110" s="1171"/>
      <c r="AH110" s="1171"/>
      <c r="AI110" s="1173" t="s">
        <v>541</v>
      </c>
      <c r="AJ110" s="1174"/>
      <c r="AK110" s="1174"/>
      <c r="AL110" s="1174"/>
      <c r="AM110" s="1174"/>
      <c r="AN110" s="1175"/>
    </row>
    <row r="111" spans="1:40" ht="13" x14ac:dyDescent="0.3">
      <c r="A111" s="1176"/>
      <c r="B111" s="1177"/>
      <c r="C111" s="1177"/>
      <c r="D111" s="1177"/>
      <c r="E111" s="1177"/>
      <c r="F111" s="1177"/>
      <c r="G111" s="1177"/>
      <c r="H111" s="1177"/>
      <c r="I111" s="1177"/>
      <c r="J111" s="1177"/>
      <c r="K111" s="1177"/>
      <c r="L111" s="1177"/>
      <c r="M111" s="1177"/>
      <c r="N111" s="1177"/>
      <c r="O111" s="1177"/>
      <c r="P111" s="1177"/>
      <c r="Q111" s="1177"/>
      <c r="R111" s="1177"/>
      <c r="S111" s="1171"/>
      <c r="T111" s="1171"/>
      <c r="U111" s="1171"/>
      <c r="V111" s="1171"/>
      <c r="W111" s="1171"/>
      <c r="X111" s="1171"/>
      <c r="Y111" s="1171"/>
      <c r="Z111" s="1171"/>
      <c r="AA111" s="1171"/>
      <c r="AB111" s="1171"/>
      <c r="AC111" s="1171"/>
      <c r="AD111" s="1171"/>
      <c r="AE111" s="1171"/>
      <c r="AF111" s="1171"/>
      <c r="AG111" s="1171"/>
      <c r="AH111" s="1171"/>
      <c r="AI111" s="1173" t="s">
        <v>542</v>
      </c>
      <c r="AJ111" s="1174"/>
      <c r="AK111" s="1174"/>
      <c r="AL111" s="1174"/>
      <c r="AM111" s="1174"/>
      <c r="AN111" s="1175"/>
    </row>
    <row r="112" spans="1:40" ht="13" x14ac:dyDescent="0.3">
      <c r="A112" s="1176"/>
      <c r="B112" s="1177"/>
      <c r="C112" s="1177"/>
      <c r="D112" s="1177"/>
      <c r="E112" s="1177"/>
      <c r="F112" s="1177"/>
      <c r="G112" s="1177"/>
      <c r="H112" s="1177"/>
      <c r="I112" s="1177"/>
      <c r="J112" s="1177"/>
      <c r="K112" s="1177"/>
      <c r="L112" s="1177"/>
      <c r="M112" s="1177"/>
      <c r="N112" s="1177"/>
      <c r="O112" s="1177"/>
      <c r="P112" s="1177"/>
      <c r="Q112" s="1177"/>
      <c r="R112" s="1177"/>
      <c r="S112" s="1171"/>
      <c r="T112" s="1171"/>
      <c r="U112" s="1171"/>
      <c r="V112" s="1171"/>
      <c r="W112" s="1171"/>
      <c r="X112" s="1171"/>
      <c r="Y112" s="1171"/>
      <c r="Z112" s="1171"/>
      <c r="AA112" s="1171"/>
      <c r="AB112" s="1171"/>
      <c r="AC112" s="1171"/>
      <c r="AD112" s="1171"/>
      <c r="AE112" s="1171"/>
      <c r="AF112" s="1171"/>
      <c r="AG112" s="1171"/>
      <c r="AH112" s="1171"/>
      <c r="AI112" s="1173" t="s">
        <v>543</v>
      </c>
      <c r="AJ112" s="1174"/>
      <c r="AK112" s="1174"/>
      <c r="AL112" s="1174"/>
      <c r="AM112" s="1174"/>
      <c r="AN112" s="1175"/>
    </row>
    <row r="113" spans="1:40" ht="13.5" thickBot="1" x14ac:dyDescent="0.35">
      <c r="A113" s="1179"/>
      <c r="B113" s="1180"/>
      <c r="C113" s="1180"/>
      <c r="D113" s="1180"/>
      <c r="E113" s="1180"/>
      <c r="F113" s="1180"/>
      <c r="G113" s="1180"/>
      <c r="H113" s="1180"/>
      <c r="I113" s="1180"/>
      <c r="J113" s="1180"/>
      <c r="K113" s="1180"/>
      <c r="L113" s="1180"/>
      <c r="M113" s="1180"/>
      <c r="N113" s="1180"/>
      <c r="O113" s="1180"/>
      <c r="P113" s="1180"/>
      <c r="Q113" s="1180"/>
      <c r="R113" s="1180"/>
      <c r="S113" s="1172"/>
      <c r="T113" s="1172"/>
      <c r="U113" s="1172"/>
      <c r="V113" s="1172"/>
      <c r="W113" s="1172"/>
      <c r="X113" s="1172"/>
      <c r="Y113" s="1172"/>
      <c r="Z113" s="1172"/>
      <c r="AA113" s="1172"/>
      <c r="AB113" s="1172"/>
      <c r="AC113" s="1172"/>
      <c r="AD113" s="1172"/>
      <c r="AE113" s="1172"/>
      <c r="AF113" s="1172"/>
      <c r="AG113" s="1172"/>
      <c r="AH113" s="1172"/>
      <c r="AI113" s="1182"/>
      <c r="AJ113" s="1183"/>
      <c r="AK113" s="1183"/>
      <c r="AL113" s="1183"/>
      <c r="AM113" s="1183"/>
      <c r="AN113" s="1184"/>
    </row>
    <row r="114" spans="1:40" ht="23" x14ac:dyDescent="0.5">
      <c r="A114" s="1202"/>
      <c r="B114" s="1203"/>
      <c r="C114" s="1203"/>
      <c r="D114" s="1203"/>
      <c r="E114" s="1203"/>
      <c r="F114" s="1203"/>
      <c r="G114" s="1203"/>
      <c r="H114" s="1204"/>
      <c r="I114" s="1208" t="s">
        <v>443</v>
      </c>
      <c r="J114" s="1209"/>
      <c r="K114" s="1209"/>
      <c r="L114" s="1209"/>
      <c r="M114" s="1209"/>
      <c r="N114" s="1209"/>
      <c r="O114" s="1209"/>
      <c r="P114" s="1209"/>
      <c r="Q114" s="1209"/>
      <c r="R114" s="1209"/>
      <c r="S114" s="1209"/>
      <c r="T114" s="1209"/>
      <c r="U114" s="1209"/>
      <c r="V114" s="1209"/>
      <c r="W114" s="1209"/>
      <c r="X114" s="1209"/>
      <c r="Y114" s="1209"/>
      <c r="Z114" s="1209"/>
      <c r="AA114" s="1209"/>
      <c r="AB114" s="1209"/>
      <c r="AC114" s="1209"/>
      <c r="AD114" s="1209"/>
      <c r="AE114" s="1209"/>
      <c r="AF114" s="1209"/>
      <c r="AG114" s="1209"/>
      <c r="AH114" s="1209"/>
      <c r="AI114" s="1209"/>
      <c r="AJ114" s="1209"/>
      <c r="AK114" s="1210"/>
      <c r="AL114" s="1214" t="s">
        <v>442</v>
      </c>
      <c r="AM114" s="1215"/>
      <c r="AN114" s="1216"/>
    </row>
    <row r="115" spans="1:40" ht="23" x14ac:dyDescent="0.5">
      <c r="A115" s="1205"/>
      <c r="B115" s="1206"/>
      <c r="C115" s="1206"/>
      <c r="D115" s="1206"/>
      <c r="E115" s="1206"/>
      <c r="F115" s="1206"/>
      <c r="G115" s="1206"/>
      <c r="H115" s="1207"/>
      <c r="I115" s="1211"/>
      <c r="J115" s="1212"/>
      <c r="K115" s="1212"/>
      <c r="L115" s="1212"/>
      <c r="M115" s="1212"/>
      <c r="N115" s="1212"/>
      <c r="O115" s="1212"/>
      <c r="P115" s="1212"/>
      <c r="Q115" s="1212"/>
      <c r="R115" s="1212"/>
      <c r="S115" s="1212"/>
      <c r="T115" s="1212"/>
      <c r="U115" s="1212"/>
      <c r="V115" s="1212"/>
      <c r="W115" s="1212"/>
      <c r="X115" s="1212"/>
      <c r="Y115" s="1212"/>
      <c r="Z115" s="1212"/>
      <c r="AA115" s="1212"/>
      <c r="AB115" s="1212"/>
      <c r="AC115" s="1212"/>
      <c r="AD115" s="1212"/>
      <c r="AE115" s="1212"/>
      <c r="AF115" s="1212"/>
      <c r="AG115" s="1212"/>
      <c r="AH115" s="1212"/>
      <c r="AI115" s="1212"/>
      <c r="AJ115" s="1212"/>
      <c r="AK115" s="1213"/>
      <c r="AL115" s="1217" t="s">
        <v>441</v>
      </c>
      <c r="AM115" s="1218"/>
      <c r="AN115" s="1219"/>
    </row>
    <row r="116" spans="1:40" ht="23" x14ac:dyDescent="0.5">
      <c r="A116" s="1205"/>
      <c r="B116" s="1206"/>
      <c r="C116" s="1206"/>
      <c r="D116" s="1206"/>
      <c r="E116" s="1206"/>
      <c r="F116" s="1206"/>
      <c r="G116" s="1206"/>
      <c r="H116" s="1207"/>
      <c r="I116" s="1220" t="s">
        <v>440</v>
      </c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221"/>
      <c r="AF116" s="1221"/>
      <c r="AG116" s="1221"/>
      <c r="AH116" s="1221"/>
      <c r="AI116" s="1221"/>
      <c r="AJ116" s="1221"/>
      <c r="AK116" s="1222"/>
      <c r="AL116" s="1223" t="s">
        <v>439</v>
      </c>
      <c r="AM116" s="1224"/>
      <c r="AN116" s="1225"/>
    </row>
    <row r="117" spans="1:40" ht="14" x14ac:dyDescent="0.25">
      <c r="A117" s="1226" t="s">
        <v>438</v>
      </c>
      <c r="B117" s="1227"/>
      <c r="C117" s="1227"/>
      <c r="D117" s="1227"/>
      <c r="E117" s="1227"/>
      <c r="F117" s="1227" t="s">
        <v>437</v>
      </c>
      <c r="G117" s="1227"/>
      <c r="H117" s="1230">
        <v>15</v>
      </c>
      <c r="I117" s="1230"/>
      <c r="J117" s="1227" t="s">
        <v>436</v>
      </c>
      <c r="K117" s="1227"/>
      <c r="L117" s="1230">
        <v>6</v>
      </c>
      <c r="M117" s="1230"/>
      <c r="N117" s="1227" t="s">
        <v>8</v>
      </c>
      <c r="O117" s="1227"/>
      <c r="P117" s="1230">
        <v>2025</v>
      </c>
      <c r="Q117" s="1230"/>
      <c r="R117" s="482"/>
      <c r="S117" s="482"/>
      <c r="T117" s="482"/>
      <c r="U117" s="1227" t="s">
        <v>435</v>
      </c>
      <c r="V117" s="1227"/>
      <c r="W117" s="1227"/>
      <c r="X117" s="1227"/>
      <c r="Y117" s="1227"/>
      <c r="Z117" s="1231"/>
      <c r="AA117" s="1231"/>
      <c r="AB117" s="1231"/>
      <c r="AC117" s="1231"/>
      <c r="AD117" s="1231"/>
      <c r="AE117" s="1231"/>
      <c r="AF117" s="1231"/>
      <c r="AG117" s="1227" t="s">
        <v>434</v>
      </c>
      <c r="AH117" s="1227"/>
      <c r="AI117" s="1227"/>
      <c r="AJ117" s="1142" t="s">
        <v>541</v>
      </c>
      <c r="AK117" s="1142"/>
      <c r="AL117" s="1142"/>
      <c r="AM117" s="1142"/>
      <c r="AN117" s="1143"/>
    </row>
    <row r="118" spans="1:40" ht="17.649999999999999" customHeight="1" x14ac:dyDescent="0.25">
      <c r="A118" s="1232" t="s">
        <v>433</v>
      </c>
      <c r="B118" s="1233"/>
      <c r="C118" s="1233"/>
      <c r="D118" s="1233"/>
      <c r="E118" s="1233"/>
      <c r="F118" s="1233"/>
      <c r="G118" s="1233"/>
      <c r="H118" s="1233"/>
      <c r="I118" s="1234" t="s">
        <v>540</v>
      </c>
      <c r="J118" s="1235"/>
      <c r="K118" s="1235"/>
      <c r="L118" s="1235"/>
      <c r="M118" s="1235"/>
      <c r="N118" s="1235"/>
      <c r="O118" s="1235"/>
      <c r="P118" s="1235"/>
      <c r="Q118" s="1235"/>
      <c r="R118" s="1235"/>
      <c r="S118" s="1235"/>
      <c r="T118" s="1235"/>
      <c r="U118" s="1235"/>
      <c r="V118" s="1235"/>
      <c r="W118" s="1235"/>
      <c r="X118" s="1235"/>
      <c r="Y118" s="1235"/>
      <c r="Z118" s="1235"/>
      <c r="AA118" s="1235"/>
      <c r="AB118" s="1235"/>
      <c r="AC118" s="1235"/>
      <c r="AD118" s="1235"/>
      <c r="AE118" s="1235"/>
      <c r="AF118" s="1235"/>
      <c r="AG118" s="1235"/>
      <c r="AH118" s="1235"/>
      <c r="AI118" s="1235"/>
      <c r="AJ118" s="1235"/>
      <c r="AK118" s="1235"/>
      <c r="AL118" s="1235"/>
      <c r="AM118" s="1235"/>
      <c r="AN118" s="1236"/>
    </row>
    <row r="119" spans="1:40" ht="20" x14ac:dyDescent="0.4">
      <c r="A119" s="1226" t="s">
        <v>432</v>
      </c>
      <c r="B119" s="1227"/>
      <c r="C119" s="1227"/>
      <c r="D119" s="1227"/>
      <c r="E119" s="1227"/>
      <c r="F119" s="1227"/>
      <c r="G119" s="1227"/>
      <c r="H119" s="1227"/>
      <c r="I119" s="1237"/>
      <c r="J119" s="1237"/>
      <c r="K119" s="1237"/>
      <c r="L119" s="1237"/>
      <c r="M119" s="1237"/>
      <c r="N119" s="1237"/>
      <c r="O119" s="1237"/>
      <c r="P119" s="1237"/>
      <c r="Q119" s="1237"/>
      <c r="R119" s="1237"/>
      <c r="S119" s="1237"/>
      <c r="T119" s="1237"/>
      <c r="U119" s="1237"/>
      <c r="V119" s="1237"/>
      <c r="W119" s="1237"/>
      <c r="X119" s="1237"/>
      <c r="Y119" s="1237"/>
      <c r="Z119" s="1237"/>
      <c r="AA119" s="1237"/>
      <c r="AB119" s="1237"/>
      <c r="AC119" s="1237"/>
      <c r="AD119" s="1237"/>
      <c r="AE119" s="1238" t="s">
        <v>429</v>
      </c>
      <c r="AF119" s="1239"/>
      <c r="AG119" s="1239"/>
      <c r="AH119" s="1240"/>
      <c r="AI119" s="484"/>
      <c r="AJ119" s="1241" t="s">
        <v>431</v>
      </c>
      <c r="AK119" s="1242"/>
      <c r="AL119" s="1243"/>
      <c r="AM119" s="1244"/>
      <c r="AN119" s="1245"/>
    </row>
    <row r="120" spans="1:40" ht="20" x14ac:dyDescent="0.4">
      <c r="A120" s="1226" t="s">
        <v>430</v>
      </c>
      <c r="B120" s="1227"/>
      <c r="C120" s="1227"/>
      <c r="D120" s="1227"/>
      <c r="E120" s="1227"/>
      <c r="F120" s="1227"/>
      <c r="G120" s="1227"/>
      <c r="H120" s="1227"/>
      <c r="I120" s="1237"/>
      <c r="J120" s="1237"/>
      <c r="K120" s="1237"/>
      <c r="L120" s="1237"/>
      <c r="M120" s="1237"/>
      <c r="N120" s="1237"/>
      <c r="O120" s="1237"/>
      <c r="P120" s="1237"/>
      <c r="Q120" s="1237"/>
      <c r="R120" s="1237"/>
      <c r="S120" s="1237"/>
      <c r="T120" s="1237"/>
      <c r="U120" s="1237"/>
      <c r="V120" s="1237"/>
      <c r="W120" s="1237"/>
      <c r="X120" s="1237"/>
      <c r="Y120" s="1237"/>
      <c r="Z120" s="1237"/>
      <c r="AA120" s="1237"/>
      <c r="AB120" s="1237"/>
      <c r="AC120" s="1237"/>
      <c r="AD120" s="1237"/>
      <c r="AE120" s="1238" t="s">
        <v>429</v>
      </c>
      <c r="AF120" s="1239"/>
      <c r="AG120" s="1239"/>
      <c r="AH120" s="1240"/>
      <c r="AI120" s="484"/>
      <c r="AJ120" s="1238" t="s">
        <v>428</v>
      </c>
      <c r="AK120" s="1239"/>
      <c r="AL120" s="1240"/>
      <c r="AM120" s="1244"/>
      <c r="AN120" s="1245"/>
    </row>
    <row r="121" spans="1:40" ht="16" thickBot="1" x14ac:dyDescent="0.3">
      <c r="A121" s="483"/>
      <c r="B121" s="482"/>
      <c r="C121" s="482"/>
      <c r="D121" s="482"/>
      <c r="E121" s="482"/>
      <c r="F121" s="482"/>
      <c r="G121" s="482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482"/>
      <c r="S121" s="482"/>
      <c r="T121" s="482"/>
      <c r="U121" s="482"/>
      <c r="V121" s="482"/>
      <c r="W121" s="482"/>
      <c r="X121" s="482"/>
      <c r="Y121" s="482"/>
      <c r="Z121" s="482"/>
      <c r="AA121" s="482"/>
      <c r="AB121" s="482"/>
      <c r="AC121" s="482"/>
      <c r="AD121" s="482"/>
      <c r="AE121" s="482"/>
      <c r="AF121" s="482"/>
      <c r="AG121" s="482"/>
      <c r="AH121" s="482"/>
      <c r="AI121" s="481"/>
      <c r="AJ121" s="481"/>
      <c r="AK121" s="481"/>
      <c r="AL121" s="481"/>
      <c r="AM121" s="480"/>
      <c r="AN121" s="479"/>
    </row>
    <row r="122" spans="1:40" ht="28.9" customHeight="1" thickBot="1" x14ac:dyDescent="0.3">
      <c r="A122" s="1246" t="s">
        <v>457</v>
      </c>
      <c r="B122" s="1247"/>
      <c r="C122" s="1247"/>
      <c r="D122" s="1247"/>
      <c r="E122" s="1247"/>
      <c r="F122" s="1247"/>
      <c r="G122" s="1247"/>
      <c r="H122" s="1248" t="s">
        <v>105</v>
      </c>
      <c r="I122" s="1249"/>
      <c r="J122" s="1249"/>
      <c r="K122" s="1249"/>
      <c r="L122" s="1249"/>
      <c r="M122" s="1249"/>
      <c r="N122" s="1249"/>
      <c r="O122" s="1249"/>
      <c r="P122" s="1249"/>
      <c r="Q122" s="1249"/>
      <c r="R122" s="1249"/>
      <c r="S122" s="1249"/>
      <c r="T122" s="1250"/>
      <c r="U122" s="1247" t="s">
        <v>20</v>
      </c>
      <c r="V122" s="1247"/>
      <c r="W122" s="1247"/>
      <c r="X122" s="1247"/>
      <c r="Y122" s="1247"/>
      <c r="Z122" s="1247"/>
      <c r="AA122" s="1247"/>
      <c r="AB122" s="1247"/>
      <c r="AC122" s="1247"/>
      <c r="AD122" s="1247"/>
      <c r="AE122" s="1196" t="s">
        <v>530</v>
      </c>
      <c r="AF122" s="1197"/>
      <c r="AG122" s="1198"/>
      <c r="AH122" s="1198"/>
      <c r="AI122" s="1199"/>
      <c r="AJ122" s="478" t="s">
        <v>427</v>
      </c>
      <c r="AK122" s="477" t="s">
        <v>22</v>
      </c>
      <c r="AL122" s="476" t="s">
        <v>426</v>
      </c>
      <c r="AM122" s="1200" t="s">
        <v>425</v>
      </c>
      <c r="AN122" s="1201"/>
    </row>
    <row r="123" spans="1:40" ht="13" x14ac:dyDescent="0.3">
      <c r="A123" s="1144"/>
      <c r="B123" s="1145"/>
      <c r="C123" s="1145"/>
      <c r="D123" s="1145"/>
      <c r="E123" s="1145"/>
      <c r="F123" s="1145"/>
      <c r="G123" s="1145"/>
      <c r="H123" s="1145"/>
      <c r="I123" s="1145"/>
      <c r="J123" s="1145"/>
      <c r="K123" s="1145"/>
      <c r="L123" s="1145"/>
      <c r="M123" s="1145"/>
      <c r="N123" s="1145"/>
      <c r="O123" s="1145"/>
      <c r="P123" s="1145"/>
      <c r="Q123" s="1145"/>
      <c r="R123" s="1145"/>
      <c r="S123" s="1145"/>
      <c r="T123" s="1145"/>
      <c r="U123" s="1145"/>
      <c r="V123" s="1145"/>
      <c r="W123" s="1145"/>
      <c r="X123" s="1145"/>
      <c r="Y123" s="1145"/>
      <c r="Z123" s="1145"/>
      <c r="AA123" s="1145"/>
      <c r="AB123" s="1145"/>
      <c r="AC123" s="1145"/>
      <c r="AD123" s="1145"/>
      <c r="AE123" s="1145"/>
      <c r="AF123" s="1146"/>
      <c r="AG123" s="1153" t="s">
        <v>424</v>
      </c>
      <c r="AH123" s="1154"/>
      <c r="AI123" s="1157" t="s">
        <v>423</v>
      </c>
      <c r="AJ123" s="1159" t="s">
        <v>422</v>
      </c>
      <c r="AK123" s="1161"/>
      <c r="AL123" s="1161"/>
      <c r="AM123" s="1157" t="s">
        <v>421</v>
      </c>
      <c r="AN123" s="1162" t="s">
        <v>420</v>
      </c>
    </row>
    <row r="124" spans="1:40" ht="13.5" thickBot="1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55"/>
      <c r="AH124" s="1156"/>
      <c r="AI124" s="1158"/>
      <c r="AJ124" s="475" t="s">
        <v>419</v>
      </c>
      <c r="AK124" s="475" t="s">
        <v>418</v>
      </c>
      <c r="AL124" s="475" t="s">
        <v>417</v>
      </c>
      <c r="AM124" s="1158"/>
      <c r="AN124" s="1163"/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4"/>
      <c r="AH125" s="1165"/>
      <c r="AI125" s="469"/>
      <c r="AJ125" s="467"/>
      <c r="AK125" s="466"/>
      <c r="AL125" s="466"/>
      <c r="AM125" s="470"/>
      <c r="AN125" s="465"/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1166"/>
      <c r="AH126" s="1167"/>
      <c r="AI126" s="468" t="s">
        <v>545</v>
      </c>
      <c r="AJ126" s="467"/>
      <c r="AK126" s="466"/>
      <c r="AL126" s="466"/>
      <c r="AM126" s="470">
        <v>2</v>
      </c>
      <c r="AN126" s="465">
        <f>AM126</f>
        <v>2</v>
      </c>
    </row>
    <row r="127" spans="1:40" ht="15.5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I127" s="468" t="s">
        <v>547</v>
      </c>
      <c r="AJ127" s="467"/>
      <c r="AK127" s="466"/>
      <c r="AL127" s="466"/>
      <c r="AM127" s="470">
        <v>1</v>
      </c>
      <c r="AN127" s="465">
        <f>AM127</f>
        <v>1</v>
      </c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1166"/>
      <c r="AH128" s="1167"/>
      <c r="AI128" s="468" t="s">
        <v>548</v>
      </c>
      <c r="AJ128" s="467"/>
      <c r="AK128" s="466"/>
      <c r="AL128" s="466"/>
      <c r="AM128" s="470">
        <v>1</v>
      </c>
      <c r="AN128" s="465">
        <f>AM128</f>
        <v>1</v>
      </c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66"/>
      <c r="AH129" s="1167"/>
      <c r="AI129" s="468"/>
      <c r="AJ129" s="467"/>
      <c r="AK129" s="466"/>
      <c r="AL129" s="466"/>
      <c r="AM129" s="470"/>
      <c r="AN129" s="465"/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1166"/>
      <c r="AH130" s="1167"/>
      <c r="AI130" s="469"/>
      <c r="AJ130" s="467"/>
      <c r="AK130" s="467"/>
      <c r="AL130" s="466"/>
      <c r="AM130" s="466"/>
      <c r="AN130" s="465"/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1166"/>
      <c r="AH131" s="1167"/>
      <c r="AI131" s="468"/>
      <c r="AJ131" s="467"/>
      <c r="AK131" s="467"/>
      <c r="AL131" s="466"/>
      <c r="AM131" s="466"/>
      <c r="AN131" s="465"/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1166"/>
      <c r="AH132" s="1167"/>
      <c r="AI132" s="469"/>
      <c r="AJ132" s="467"/>
      <c r="AK132" s="467"/>
      <c r="AL132" s="466"/>
      <c r="AM132" s="466"/>
      <c r="AN132" s="465"/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6"/>
      <c r="AH133" s="1167"/>
      <c r="AI133" s="468"/>
      <c r="AJ133" s="467"/>
      <c r="AK133" s="467"/>
      <c r="AL133" s="466"/>
      <c r="AM133" s="466"/>
      <c r="AN133" s="465"/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1166"/>
      <c r="AH134" s="1167"/>
      <c r="AI134" s="468"/>
      <c r="AJ134" s="467"/>
      <c r="AK134" s="467"/>
      <c r="AL134" s="466"/>
      <c r="AM134" s="466"/>
      <c r="AN134" s="465"/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1166"/>
      <c r="AH135" s="1167"/>
      <c r="AI135" s="468"/>
      <c r="AJ135" s="467"/>
      <c r="AK135" s="467"/>
      <c r="AL135" s="466"/>
      <c r="AM135" s="466"/>
      <c r="AN135" s="465"/>
    </row>
    <row r="136" spans="1:40" ht="15.5" x14ac:dyDescent="0.35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545"/>
      <c r="AH136" s="546"/>
      <c r="AI136" s="468"/>
      <c r="AJ136" s="467"/>
      <c r="AK136" s="467"/>
      <c r="AL136" s="466"/>
      <c r="AM136" s="466"/>
      <c r="AN136" s="465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545"/>
      <c r="AH137" s="546"/>
      <c r="AI137" s="468"/>
      <c r="AJ137" s="467"/>
      <c r="AK137" s="467"/>
      <c r="AL137" s="466"/>
      <c r="AM137" s="466"/>
      <c r="AN137" s="465"/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545"/>
      <c r="AH138" s="546"/>
      <c r="AI138" s="468"/>
      <c r="AJ138" s="467"/>
      <c r="AK138" s="467"/>
      <c r="AL138" s="466"/>
      <c r="AM138" s="466"/>
      <c r="AN138" s="465"/>
    </row>
    <row r="139" spans="1:40" ht="15.5" x14ac:dyDescent="0.35">
      <c r="A139" s="1147"/>
      <c r="B139" s="1148"/>
      <c r="C139" s="1148"/>
      <c r="D139" s="1148"/>
      <c r="E139" s="1148"/>
      <c r="F139" s="1148"/>
      <c r="G139" s="1148"/>
      <c r="H139" s="1148"/>
      <c r="I139" s="1148"/>
      <c r="J139" s="1148"/>
      <c r="K139" s="1148"/>
      <c r="L139" s="1148"/>
      <c r="M139" s="1148"/>
      <c r="N139" s="1148"/>
      <c r="O139" s="1148"/>
      <c r="P139" s="1148"/>
      <c r="Q139" s="1148"/>
      <c r="R139" s="1148"/>
      <c r="S139" s="1148"/>
      <c r="T139" s="1148"/>
      <c r="U139" s="1148"/>
      <c r="V139" s="1148"/>
      <c r="W139" s="1148"/>
      <c r="X139" s="1148"/>
      <c r="Y139" s="1148"/>
      <c r="Z139" s="1148"/>
      <c r="AA139" s="1148"/>
      <c r="AB139" s="1148"/>
      <c r="AC139" s="1148"/>
      <c r="AD139" s="1148"/>
      <c r="AE139" s="1148"/>
      <c r="AF139" s="1149"/>
      <c r="AG139" s="545"/>
      <c r="AH139" s="546"/>
      <c r="AI139" s="468"/>
      <c r="AJ139" s="467"/>
      <c r="AK139" s="467"/>
      <c r="AL139" s="466"/>
      <c r="AM139" s="466"/>
      <c r="AN139" s="465"/>
    </row>
    <row r="140" spans="1:40" ht="15.5" x14ac:dyDescent="0.35">
      <c r="A140" s="1147"/>
      <c r="B140" s="1148"/>
      <c r="C140" s="1148"/>
      <c r="D140" s="1148"/>
      <c r="E140" s="1148"/>
      <c r="F140" s="1148"/>
      <c r="G140" s="1148"/>
      <c r="H140" s="1148"/>
      <c r="I140" s="1148"/>
      <c r="J140" s="1148"/>
      <c r="K140" s="1148"/>
      <c r="L140" s="1148"/>
      <c r="M140" s="1148"/>
      <c r="N140" s="1148"/>
      <c r="O140" s="1148"/>
      <c r="P140" s="1148"/>
      <c r="Q140" s="1148"/>
      <c r="R140" s="1148"/>
      <c r="S140" s="1148"/>
      <c r="T140" s="1148"/>
      <c r="U140" s="1148"/>
      <c r="V140" s="1148"/>
      <c r="W140" s="1148"/>
      <c r="X140" s="1148"/>
      <c r="Y140" s="1148"/>
      <c r="Z140" s="1148"/>
      <c r="AA140" s="1148"/>
      <c r="AB140" s="1148"/>
      <c r="AC140" s="1148"/>
      <c r="AD140" s="1148"/>
      <c r="AE140" s="1148"/>
      <c r="AF140" s="1149"/>
      <c r="AG140" s="545"/>
      <c r="AH140" s="546"/>
      <c r="AI140" s="468"/>
      <c r="AJ140" s="467"/>
      <c r="AK140" s="467"/>
      <c r="AL140" s="466"/>
      <c r="AM140" s="466"/>
      <c r="AN140" s="465"/>
    </row>
    <row r="141" spans="1:40" ht="15.5" x14ac:dyDescent="0.35">
      <c r="A141" s="1147"/>
      <c r="B141" s="1148"/>
      <c r="C141" s="1148"/>
      <c r="D141" s="1148"/>
      <c r="E141" s="1148"/>
      <c r="F141" s="1148"/>
      <c r="G141" s="1148"/>
      <c r="H141" s="1148"/>
      <c r="I141" s="1148"/>
      <c r="J141" s="1148"/>
      <c r="K141" s="1148"/>
      <c r="L141" s="1148"/>
      <c r="M141" s="1148"/>
      <c r="N141" s="1148"/>
      <c r="O141" s="1148"/>
      <c r="P141" s="1148"/>
      <c r="Q141" s="1148"/>
      <c r="R141" s="1148"/>
      <c r="S141" s="1148"/>
      <c r="T141" s="1148"/>
      <c r="U141" s="1148"/>
      <c r="V141" s="1148"/>
      <c r="W141" s="1148"/>
      <c r="X141" s="1148"/>
      <c r="Y141" s="1148"/>
      <c r="Z141" s="1148"/>
      <c r="AA141" s="1148"/>
      <c r="AB141" s="1148"/>
      <c r="AC141" s="1148"/>
      <c r="AD141" s="1148"/>
      <c r="AE141" s="1148"/>
      <c r="AF141" s="1149"/>
      <c r="AG141" s="545"/>
      <c r="AH141" s="546"/>
      <c r="AI141" s="468"/>
      <c r="AJ141" s="467"/>
      <c r="AK141" s="467"/>
      <c r="AL141" s="466"/>
      <c r="AM141" s="466"/>
      <c r="AN141" s="465"/>
    </row>
    <row r="142" spans="1:40" ht="15.5" x14ac:dyDescent="0.35">
      <c r="A142" s="1147"/>
      <c r="B142" s="1148"/>
      <c r="C142" s="1148"/>
      <c r="D142" s="1148"/>
      <c r="E142" s="1148"/>
      <c r="F142" s="1148"/>
      <c r="G142" s="1148"/>
      <c r="H142" s="1148"/>
      <c r="I142" s="1148"/>
      <c r="J142" s="1148"/>
      <c r="K142" s="1148"/>
      <c r="L142" s="1148"/>
      <c r="M142" s="1148"/>
      <c r="N142" s="1148"/>
      <c r="O142" s="1148"/>
      <c r="P142" s="1148"/>
      <c r="Q142" s="1148"/>
      <c r="R142" s="1148"/>
      <c r="S142" s="1148"/>
      <c r="T142" s="1148"/>
      <c r="U142" s="1148"/>
      <c r="V142" s="1148"/>
      <c r="W142" s="1148"/>
      <c r="X142" s="1148"/>
      <c r="Y142" s="1148"/>
      <c r="Z142" s="1148"/>
      <c r="AA142" s="1148"/>
      <c r="AB142" s="1148"/>
      <c r="AC142" s="1148"/>
      <c r="AD142" s="1148"/>
      <c r="AE142" s="1148"/>
      <c r="AF142" s="1149"/>
      <c r="AG142" s="545"/>
      <c r="AH142" s="546"/>
      <c r="AI142" s="468"/>
      <c r="AJ142" s="467"/>
      <c r="AK142" s="467"/>
      <c r="AL142" s="466"/>
      <c r="AM142" s="466"/>
      <c r="AN142" s="465"/>
    </row>
    <row r="143" spans="1:40" ht="15.5" x14ac:dyDescent="0.35">
      <c r="A143" s="1147"/>
      <c r="B143" s="1148"/>
      <c r="C143" s="1148"/>
      <c r="D143" s="1148"/>
      <c r="E143" s="1148"/>
      <c r="F143" s="1148"/>
      <c r="G143" s="1148"/>
      <c r="H143" s="1148"/>
      <c r="I143" s="1148"/>
      <c r="J143" s="1148"/>
      <c r="K143" s="1148"/>
      <c r="L143" s="1148"/>
      <c r="M143" s="1148"/>
      <c r="N143" s="1148"/>
      <c r="O143" s="1148"/>
      <c r="P143" s="1148"/>
      <c r="Q143" s="1148"/>
      <c r="R143" s="1148"/>
      <c r="S143" s="1148"/>
      <c r="T143" s="1148"/>
      <c r="U143" s="1148"/>
      <c r="V143" s="1148"/>
      <c r="W143" s="1148"/>
      <c r="X143" s="1148"/>
      <c r="Y143" s="1148"/>
      <c r="Z143" s="1148"/>
      <c r="AA143" s="1148"/>
      <c r="AB143" s="1148"/>
      <c r="AC143" s="1148"/>
      <c r="AD143" s="1148"/>
      <c r="AE143" s="1148"/>
      <c r="AF143" s="1149"/>
      <c r="AG143" s="545"/>
      <c r="AH143" s="546"/>
      <c r="AI143" s="468"/>
      <c r="AJ143" s="467"/>
      <c r="AK143" s="467"/>
      <c r="AL143" s="466"/>
      <c r="AM143" s="466"/>
      <c r="AN143" s="465"/>
    </row>
    <row r="144" spans="1:40" ht="15.5" x14ac:dyDescent="0.35">
      <c r="A144" s="1147"/>
      <c r="B144" s="1148"/>
      <c r="C144" s="1148"/>
      <c r="D144" s="1148"/>
      <c r="E144" s="1148"/>
      <c r="F144" s="1148"/>
      <c r="G144" s="1148"/>
      <c r="H144" s="1148"/>
      <c r="I144" s="1148"/>
      <c r="J144" s="1148"/>
      <c r="K144" s="1148"/>
      <c r="L144" s="1148"/>
      <c r="M144" s="1148"/>
      <c r="N144" s="1148"/>
      <c r="O144" s="1148"/>
      <c r="P144" s="1148"/>
      <c r="Q144" s="1148"/>
      <c r="R144" s="1148"/>
      <c r="S144" s="1148"/>
      <c r="T144" s="1148"/>
      <c r="U144" s="1148"/>
      <c r="V144" s="1148"/>
      <c r="W144" s="1148"/>
      <c r="X144" s="1148"/>
      <c r="Y144" s="1148"/>
      <c r="Z144" s="1148"/>
      <c r="AA144" s="1148"/>
      <c r="AB144" s="1148"/>
      <c r="AC144" s="1148"/>
      <c r="AD144" s="1148"/>
      <c r="AE144" s="1148"/>
      <c r="AF144" s="1149"/>
      <c r="AG144" s="1166"/>
      <c r="AH144" s="1167"/>
      <c r="AI144" s="468"/>
      <c r="AJ144" s="467"/>
      <c r="AK144" s="467"/>
      <c r="AL144" s="466"/>
      <c r="AM144" s="466"/>
      <c r="AN144" s="465"/>
    </row>
    <row r="145" spans="1:40" ht="15.5" x14ac:dyDescent="0.35">
      <c r="A145" s="1147"/>
      <c r="B145" s="1148"/>
      <c r="C145" s="1148"/>
      <c r="D145" s="1148"/>
      <c r="E145" s="1148"/>
      <c r="F145" s="1148"/>
      <c r="G145" s="1148"/>
      <c r="H145" s="1148"/>
      <c r="I145" s="1148"/>
      <c r="J145" s="1148"/>
      <c r="K145" s="1148"/>
      <c r="L145" s="1148"/>
      <c r="M145" s="1148"/>
      <c r="N145" s="1148"/>
      <c r="O145" s="1148"/>
      <c r="P145" s="1148"/>
      <c r="Q145" s="1148"/>
      <c r="R145" s="1148"/>
      <c r="S145" s="1148"/>
      <c r="T145" s="1148"/>
      <c r="U145" s="1148"/>
      <c r="V145" s="1148"/>
      <c r="W145" s="1148"/>
      <c r="X145" s="1148"/>
      <c r="Y145" s="1148"/>
      <c r="Z145" s="1148"/>
      <c r="AA145" s="1148"/>
      <c r="AB145" s="1148"/>
      <c r="AC145" s="1148"/>
      <c r="AD145" s="1148"/>
      <c r="AE145" s="1148"/>
      <c r="AF145" s="1149"/>
      <c r="AG145" s="1166"/>
      <c r="AH145" s="1167"/>
      <c r="AI145" s="468"/>
      <c r="AJ145" s="467"/>
      <c r="AK145" s="467"/>
      <c r="AL145" s="466"/>
      <c r="AM145" s="466"/>
      <c r="AN145" s="465"/>
    </row>
    <row r="146" spans="1:40" ht="15.5" x14ac:dyDescent="0.35">
      <c r="A146" s="1147"/>
      <c r="B146" s="1148"/>
      <c r="C146" s="1148"/>
      <c r="D146" s="1148"/>
      <c r="E146" s="1148"/>
      <c r="F146" s="1148"/>
      <c r="G146" s="1148"/>
      <c r="H146" s="1148"/>
      <c r="I146" s="1148"/>
      <c r="J146" s="1148"/>
      <c r="K146" s="1148"/>
      <c r="L146" s="1148"/>
      <c r="M146" s="1148"/>
      <c r="N146" s="1148"/>
      <c r="O146" s="1148"/>
      <c r="P146" s="1148"/>
      <c r="Q146" s="1148"/>
      <c r="R146" s="1148"/>
      <c r="S146" s="1148"/>
      <c r="T146" s="1148"/>
      <c r="U146" s="1148"/>
      <c r="V146" s="1148"/>
      <c r="W146" s="1148"/>
      <c r="X146" s="1148"/>
      <c r="Y146" s="1148"/>
      <c r="Z146" s="1148"/>
      <c r="AA146" s="1148"/>
      <c r="AB146" s="1148"/>
      <c r="AC146" s="1148"/>
      <c r="AD146" s="1148"/>
      <c r="AE146" s="1148"/>
      <c r="AF146" s="1149"/>
      <c r="AG146" s="1168"/>
      <c r="AH146" s="1169"/>
      <c r="AI146" s="551"/>
      <c r="AJ146" s="547"/>
      <c r="AK146" s="548"/>
      <c r="AL146" s="548"/>
      <c r="AM146" s="549"/>
      <c r="AN146" s="550"/>
    </row>
    <row r="147" spans="1:40" ht="15.5" x14ac:dyDescent="0.35">
      <c r="A147" s="1147"/>
      <c r="B147" s="1148"/>
      <c r="C147" s="1148"/>
      <c r="D147" s="1148"/>
      <c r="E147" s="1148"/>
      <c r="F147" s="1148"/>
      <c r="G147" s="1148"/>
      <c r="H147" s="1148"/>
      <c r="I147" s="1148"/>
      <c r="J147" s="1148"/>
      <c r="K147" s="1148"/>
      <c r="L147" s="1148"/>
      <c r="M147" s="1148"/>
      <c r="N147" s="1148"/>
      <c r="O147" s="1148"/>
      <c r="P147" s="1148"/>
      <c r="Q147" s="1148"/>
      <c r="R147" s="1148"/>
      <c r="S147" s="1148"/>
      <c r="T147" s="1148"/>
      <c r="U147" s="1148"/>
      <c r="V147" s="1148"/>
      <c r="W147" s="1148"/>
      <c r="X147" s="1148"/>
      <c r="Y147" s="1148"/>
      <c r="Z147" s="1148"/>
      <c r="AA147" s="1148"/>
      <c r="AB147" s="1148"/>
      <c r="AC147" s="1148"/>
      <c r="AD147" s="1148"/>
      <c r="AE147" s="1148"/>
      <c r="AF147" s="1149"/>
      <c r="AG147" s="472"/>
      <c r="AH147" s="471"/>
      <c r="AI147" s="468"/>
      <c r="AJ147" s="467"/>
      <c r="AK147" s="466"/>
      <c r="AL147" s="466"/>
      <c r="AM147" s="470"/>
      <c r="AN147" s="465"/>
    </row>
    <row r="148" spans="1:40" ht="15.5" x14ac:dyDescent="0.35">
      <c r="A148" s="1147"/>
      <c r="B148" s="1148"/>
      <c r="C148" s="1148"/>
      <c r="D148" s="1148"/>
      <c r="E148" s="1148"/>
      <c r="F148" s="1148"/>
      <c r="G148" s="1148"/>
      <c r="H148" s="1148"/>
      <c r="I148" s="1148"/>
      <c r="J148" s="1148"/>
      <c r="K148" s="1148"/>
      <c r="L148" s="1148"/>
      <c r="M148" s="1148"/>
      <c r="N148" s="1148"/>
      <c r="O148" s="1148"/>
      <c r="P148" s="1148"/>
      <c r="Q148" s="1148"/>
      <c r="R148" s="1148"/>
      <c r="S148" s="1148"/>
      <c r="T148" s="1148"/>
      <c r="U148" s="1148"/>
      <c r="V148" s="1148"/>
      <c r="W148" s="1148"/>
      <c r="X148" s="1148"/>
      <c r="Y148" s="1148"/>
      <c r="Z148" s="1148"/>
      <c r="AA148" s="1148"/>
      <c r="AB148" s="1148"/>
      <c r="AC148" s="1148"/>
      <c r="AD148" s="1148"/>
      <c r="AE148" s="1148"/>
      <c r="AF148" s="1149"/>
      <c r="AG148" s="1168"/>
      <c r="AH148" s="1169"/>
      <c r="AI148" s="469"/>
      <c r="AJ148" s="467"/>
      <c r="AK148" s="467"/>
      <c r="AL148" s="466"/>
      <c r="AM148" s="466"/>
      <c r="AN148" s="465"/>
    </row>
    <row r="149" spans="1:40" ht="15.5" x14ac:dyDescent="0.35">
      <c r="A149" s="1147"/>
      <c r="B149" s="1148"/>
      <c r="C149" s="1148"/>
      <c r="D149" s="1148"/>
      <c r="E149" s="1148"/>
      <c r="F149" s="1148"/>
      <c r="G149" s="1148"/>
      <c r="H149" s="1148"/>
      <c r="I149" s="1148"/>
      <c r="J149" s="1148"/>
      <c r="K149" s="1148"/>
      <c r="L149" s="1148"/>
      <c r="M149" s="1148"/>
      <c r="N149" s="1148"/>
      <c r="O149" s="1148"/>
      <c r="P149" s="1148"/>
      <c r="Q149" s="1148"/>
      <c r="R149" s="1148"/>
      <c r="S149" s="1148"/>
      <c r="T149" s="1148"/>
      <c r="U149" s="1148"/>
      <c r="V149" s="1148"/>
      <c r="W149" s="1148"/>
      <c r="X149" s="1148"/>
      <c r="Y149" s="1148"/>
      <c r="Z149" s="1148"/>
      <c r="AA149" s="1148"/>
      <c r="AB149" s="1148"/>
      <c r="AC149" s="1148"/>
      <c r="AD149" s="1148"/>
      <c r="AE149" s="1148"/>
      <c r="AF149" s="1149"/>
      <c r="AG149" s="1168"/>
      <c r="AH149" s="1169"/>
      <c r="AI149" s="468"/>
      <c r="AJ149" s="547"/>
      <c r="AK149" s="548"/>
      <c r="AL149" s="548"/>
      <c r="AM149" s="549"/>
      <c r="AN149" s="550"/>
    </row>
    <row r="150" spans="1:40" ht="15.5" x14ac:dyDescent="0.35">
      <c r="A150" s="1147"/>
      <c r="B150" s="1148"/>
      <c r="C150" s="1148"/>
      <c r="D150" s="1148"/>
      <c r="E150" s="1148"/>
      <c r="F150" s="1148"/>
      <c r="G150" s="1148"/>
      <c r="H150" s="1148"/>
      <c r="I150" s="1148"/>
      <c r="J150" s="1148"/>
      <c r="K150" s="1148"/>
      <c r="L150" s="1148"/>
      <c r="M150" s="1148"/>
      <c r="N150" s="1148"/>
      <c r="O150" s="1148"/>
      <c r="P150" s="1148"/>
      <c r="Q150" s="1148"/>
      <c r="R150" s="1148"/>
      <c r="S150" s="1148"/>
      <c r="T150" s="1148"/>
      <c r="U150" s="1148"/>
      <c r="V150" s="1148"/>
      <c r="W150" s="1148"/>
      <c r="X150" s="1148"/>
      <c r="Y150" s="1148"/>
      <c r="Z150" s="1148"/>
      <c r="AA150" s="1148"/>
      <c r="AB150" s="1148"/>
      <c r="AC150" s="1148"/>
      <c r="AD150" s="1148"/>
      <c r="AE150" s="1148"/>
      <c r="AF150" s="1149"/>
      <c r="AG150" s="1168"/>
      <c r="AH150" s="1169"/>
      <c r="AI150" s="468"/>
      <c r="AJ150" s="467"/>
      <c r="AK150" s="466"/>
      <c r="AL150" s="466"/>
      <c r="AM150" s="470"/>
      <c r="AN150" s="465"/>
    </row>
    <row r="151" spans="1:40" ht="15.5" x14ac:dyDescent="0.35">
      <c r="A151" s="1147"/>
      <c r="B151" s="1148"/>
      <c r="C151" s="1148"/>
      <c r="D151" s="1148"/>
      <c r="E151" s="1148"/>
      <c r="F151" s="1148"/>
      <c r="G151" s="1148"/>
      <c r="H151" s="1148"/>
      <c r="I151" s="1148"/>
      <c r="J151" s="1148"/>
      <c r="K151" s="1148"/>
      <c r="L151" s="1148"/>
      <c r="M151" s="1148"/>
      <c r="N151" s="1148"/>
      <c r="O151" s="1148"/>
      <c r="P151" s="1148"/>
      <c r="Q151" s="1148"/>
      <c r="R151" s="1148"/>
      <c r="S151" s="1148"/>
      <c r="T151" s="1148"/>
      <c r="U151" s="1148"/>
      <c r="V151" s="1148"/>
      <c r="W151" s="1148"/>
      <c r="X151" s="1148"/>
      <c r="Y151" s="1148"/>
      <c r="Z151" s="1148"/>
      <c r="AA151" s="1148"/>
      <c r="AB151" s="1148"/>
      <c r="AC151" s="1148"/>
      <c r="AD151" s="1148"/>
      <c r="AE151" s="1148"/>
      <c r="AF151" s="1149"/>
      <c r="AG151" s="1168"/>
      <c r="AH151" s="1169"/>
      <c r="AI151" s="468"/>
      <c r="AJ151" s="547"/>
      <c r="AK151" s="548"/>
      <c r="AL151" s="548"/>
      <c r="AM151" s="549"/>
      <c r="AN151" s="550"/>
    </row>
    <row r="152" spans="1:40" ht="15.5" x14ac:dyDescent="0.35">
      <c r="A152" s="1147"/>
      <c r="B152" s="1148"/>
      <c r="C152" s="1148"/>
      <c r="D152" s="1148"/>
      <c r="E152" s="1148"/>
      <c r="F152" s="1148"/>
      <c r="G152" s="1148"/>
      <c r="H152" s="1148"/>
      <c r="I152" s="1148"/>
      <c r="J152" s="1148"/>
      <c r="K152" s="1148"/>
      <c r="L152" s="1148"/>
      <c r="M152" s="1148"/>
      <c r="N152" s="1148"/>
      <c r="O152" s="1148"/>
      <c r="P152" s="1148"/>
      <c r="Q152" s="1148"/>
      <c r="R152" s="1148"/>
      <c r="S152" s="1148"/>
      <c r="T152" s="1148"/>
      <c r="U152" s="1148"/>
      <c r="V152" s="1148"/>
      <c r="W152" s="1148"/>
      <c r="X152" s="1148"/>
      <c r="Y152" s="1148"/>
      <c r="Z152" s="1148"/>
      <c r="AA152" s="1148"/>
      <c r="AB152" s="1148"/>
      <c r="AC152" s="1148"/>
      <c r="AD152" s="1148"/>
      <c r="AE152" s="1148"/>
      <c r="AF152" s="1149"/>
      <c r="AG152" s="1166"/>
      <c r="AH152" s="1167"/>
      <c r="AI152" s="468"/>
      <c r="AJ152" s="467"/>
      <c r="AK152" s="466"/>
      <c r="AL152" s="466"/>
      <c r="AM152" s="466"/>
      <c r="AN152" s="465"/>
    </row>
    <row r="153" spans="1:40" ht="16" thickBot="1" x14ac:dyDescent="0.4">
      <c r="A153" s="1147"/>
      <c r="B153" s="1148"/>
      <c r="C153" s="1148"/>
      <c r="D153" s="1148"/>
      <c r="E153" s="1148"/>
      <c r="F153" s="1148"/>
      <c r="G153" s="1148"/>
      <c r="H153" s="1148"/>
      <c r="I153" s="1148"/>
      <c r="J153" s="1148"/>
      <c r="K153" s="1148"/>
      <c r="L153" s="1148"/>
      <c r="M153" s="1148"/>
      <c r="N153" s="1148"/>
      <c r="O153" s="1148"/>
      <c r="P153" s="1148"/>
      <c r="Q153" s="1148"/>
      <c r="R153" s="1148"/>
      <c r="S153" s="1148"/>
      <c r="T153" s="1148"/>
      <c r="U153" s="1148"/>
      <c r="V153" s="1148"/>
      <c r="W153" s="1148"/>
      <c r="X153" s="1148"/>
      <c r="Y153" s="1148"/>
      <c r="Z153" s="1148"/>
      <c r="AA153" s="1148"/>
      <c r="AB153" s="1148"/>
      <c r="AC153" s="1148"/>
      <c r="AD153" s="1148"/>
      <c r="AE153" s="1148"/>
      <c r="AF153" s="1149"/>
      <c r="AG153" s="1185"/>
      <c r="AH153" s="1186"/>
      <c r="AI153" s="464"/>
      <c r="AJ153" s="463"/>
      <c r="AK153" s="463"/>
      <c r="AL153" s="463"/>
      <c r="AM153" s="463"/>
      <c r="AN153" s="462"/>
    </row>
    <row r="154" spans="1:40" ht="15.5" x14ac:dyDescent="0.35">
      <c r="A154" s="1147"/>
      <c r="B154" s="1148"/>
      <c r="C154" s="1148"/>
      <c r="D154" s="1148"/>
      <c r="E154" s="1148"/>
      <c r="F154" s="1148"/>
      <c r="G154" s="1148"/>
      <c r="H154" s="1148"/>
      <c r="I154" s="1148"/>
      <c r="J154" s="1148"/>
      <c r="K154" s="1148"/>
      <c r="L154" s="1148"/>
      <c r="M154" s="1148"/>
      <c r="N154" s="1148"/>
      <c r="O154" s="1148"/>
      <c r="P154" s="1148"/>
      <c r="Q154" s="1148"/>
      <c r="R154" s="1148"/>
      <c r="S154" s="1148"/>
      <c r="T154" s="1148"/>
      <c r="U154" s="1148"/>
      <c r="V154" s="1148"/>
      <c r="W154" s="1148"/>
      <c r="X154" s="1148"/>
      <c r="Y154" s="1148"/>
      <c r="Z154" s="1148"/>
      <c r="AA154" s="1148"/>
      <c r="AB154" s="1148"/>
      <c r="AC154" s="1148"/>
      <c r="AD154" s="1148"/>
      <c r="AE154" s="1148"/>
      <c r="AF154" s="1149"/>
      <c r="AG154" s="1187" t="s">
        <v>416</v>
      </c>
      <c r="AH154" s="1188"/>
      <c r="AI154" s="1188"/>
      <c r="AJ154" s="1188"/>
      <c r="AK154" s="1188"/>
      <c r="AL154" s="1188"/>
      <c r="AM154" s="1189"/>
      <c r="AN154" s="461">
        <f>SUM(AN125:AN153)</f>
        <v>4</v>
      </c>
    </row>
    <row r="155" spans="1:40" ht="15.5" x14ac:dyDescent="0.35">
      <c r="A155" s="1147"/>
      <c r="B155" s="1148"/>
      <c r="C155" s="1148"/>
      <c r="D155" s="1148"/>
      <c r="E155" s="1148"/>
      <c r="F155" s="1148"/>
      <c r="G155" s="1148"/>
      <c r="H155" s="1148"/>
      <c r="I155" s="1148"/>
      <c r="J155" s="1148"/>
      <c r="K155" s="1148"/>
      <c r="L155" s="1148"/>
      <c r="M155" s="1148"/>
      <c r="N155" s="1148"/>
      <c r="O155" s="1148"/>
      <c r="P155" s="1148"/>
      <c r="Q155" s="1148"/>
      <c r="R155" s="1148"/>
      <c r="S155" s="1148"/>
      <c r="T155" s="1148"/>
      <c r="U155" s="1148"/>
      <c r="V155" s="1148"/>
      <c r="W155" s="1148"/>
      <c r="X155" s="1148"/>
      <c r="Y155" s="1148"/>
      <c r="Z155" s="1148"/>
      <c r="AA155" s="1148"/>
      <c r="AB155" s="1148"/>
      <c r="AC155" s="1148"/>
      <c r="AD155" s="1148"/>
      <c r="AE155" s="1148"/>
      <c r="AF155" s="1149"/>
      <c r="AG155" s="1190"/>
      <c r="AH155" s="1191"/>
      <c r="AI155" s="1191"/>
      <c r="AJ155" s="1191"/>
      <c r="AK155" s="1191"/>
      <c r="AL155" s="1191"/>
      <c r="AM155" s="1192"/>
      <c r="AN155" s="460"/>
    </row>
    <row r="156" spans="1:40" ht="18.5" thickBot="1" x14ac:dyDescent="0.45">
      <c r="A156" s="1150"/>
      <c r="B156" s="1151"/>
      <c r="C156" s="1151"/>
      <c r="D156" s="1151"/>
      <c r="E156" s="1151"/>
      <c r="F156" s="1151"/>
      <c r="G156" s="1151"/>
      <c r="H156" s="1151"/>
      <c r="I156" s="1151"/>
      <c r="J156" s="1151"/>
      <c r="K156" s="1151"/>
      <c r="L156" s="1151"/>
      <c r="M156" s="1151"/>
      <c r="N156" s="1151"/>
      <c r="O156" s="1151"/>
      <c r="P156" s="1151"/>
      <c r="Q156" s="1151"/>
      <c r="R156" s="1151"/>
      <c r="S156" s="1151"/>
      <c r="T156" s="1151"/>
      <c r="U156" s="1151"/>
      <c r="V156" s="1151"/>
      <c r="W156" s="1151"/>
      <c r="X156" s="1151"/>
      <c r="Y156" s="1151"/>
      <c r="Z156" s="1151"/>
      <c r="AA156" s="1151"/>
      <c r="AB156" s="1151"/>
      <c r="AC156" s="1151"/>
      <c r="AD156" s="1151"/>
      <c r="AE156" s="1151"/>
      <c r="AF156" s="1152"/>
      <c r="AG156" s="1193" t="s">
        <v>415</v>
      </c>
      <c r="AH156" s="1194"/>
      <c r="AI156" s="1194"/>
      <c r="AJ156" s="1194"/>
      <c r="AK156" s="1194"/>
      <c r="AL156" s="1194"/>
      <c r="AM156" s="1195"/>
      <c r="AN156" s="459">
        <f>AN154-AN155</f>
        <v>4</v>
      </c>
    </row>
    <row r="157" spans="1:40" ht="15.5" x14ac:dyDescent="0.35">
      <c r="A157" s="458"/>
      <c r="B157" s="457"/>
      <c r="C157" s="453"/>
      <c r="D157" s="453"/>
      <c r="E157" s="453"/>
      <c r="F157" s="453"/>
      <c r="G157" s="453"/>
      <c r="H157" s="454"/>
      <c r="I157" s="453"/>
      <c r="J157" s="453"/>
      <c r="K157" s="453"/>
      <c r="L157" s="453"/>
      <c r="M157" s="453"/>
      <c r="N157" s="453"/>
      <c r="O157" s="453"/>
      <c r="P157" s="453"/>
      <c r="Q157" s="453"/>
      <c r="R157" s="453"/>
      <c r="S157" s="1170"/>
      <c r="T157" s="1170"/>
      <c r="U157" s="1170"/>
      <c r="V157" s="1170"/>
      <c r="W157" s="1170"/>
      <c r="X157" s="1170"/>
      <c r="Y157" s="1170"/>
      <c r="Z157" s="1170"/>
      <c r="AA157" s="1170"/>
      <c r="AB157" s="1170"/>
      <c r="AC157" s="1170"/>
      <c r="AD157" s="1170"/>
      <c r="AE157" s="1170"/>
      <c r="AF157" s="1170"/>
      <c r="AG157" s="1170"/>
      <c r="AH157" s="1170"/>
      <c r="AI157" s="456"/>
      <c r="AJ157" s="455"/>
      <c r="AK157" s="454"/>
      <c r="AL157" s="453"/>
      <c r="AM157" s="453"/>
      <c r="AN157" s="452"/>
    </row>
    <row r="158" spans="1:40" ht="15.5" x14ac:dyDescent="0.35">
      <c r="A158" s="448"/>
      <c r="B158" s="447"/>
      <c r="H158" s="446"/>
      <c r="S158" s="1171"/>
      <c r="T158" s="1171"/>
      <c r="U158" s="1171"/>
      <c r="V158" s="1171"/>
      <c r="W158" s="1171"/>
      <c r="X158" s="1171"/>
      <c r="Y158" s="1171"/>
      <c r="Z158" s="1171"/>
      <c r="AA158" s="1171"/>
      <c r="AB158" s="1171"/>
      <c r="AC158" s="1171"/>
      <c r="AD158" s="1171"/>
      <c r="AE158" s="1171"/>
      <c r="AF158" s="1171"/>
      <c r="AG158" s="1171"/>
      <c r="AH158" s="1171"/>
      <c r="AI158" s="451"/>
      <c r="AJ158" s="450"/>
      <c r="AK158" s="446"/>
      <c r="AN158" s="449"/>
    </row>
    <row r="159" spans="1:40" ht="15.5" x14ac:dyDescent="0.35">
      <c r="A159" s="448"/>
      <c r="B159" s="447"/>
      <c r="H159" s="446"/>
      <c r="S159" s="1171"/>
      <c r="T159" s="1171"/>
      <c r="U159" s="1171"/>
      <c r="V159" s="1171"/>
      <c r="W159" s="1171"/>
      <c r="X159" s="1171"/>
      <c r="Y159" s="1171"/>
      <c r="Z159" s="1171"/>
      <c r="AA159" s="1171"/>
      <c r="AB159" s="1171"/>
      <c r="AC159" s="1171"/>
      <c r="AD159" s="1171"/>
      <c r="AE159" s="1171"/>
      <c r="AF159" s="1171"/>
      <c r="AG159" s="1171"/>
      <c r="AH159" s="1171"/>
      <c r="AI159" s="451"/>
      <c r="AJ159" s="450"/>
      <c r="AK159" s="446"/>
      <c r="AN159" s="449"/>
    </row>
    <row r="160" spans="1:40" ht="15.5" x14ac:dyDescent="0.35">
      <c r="A160" s="448"/>
      <c r="B160" s="447"/>
      <c r="H160" s="446"/>
      <c r="S160" s="1171"/>
      <c r="T160" s="1171"/>
      <c r="U160" s="1171"/>
      <c r="V160" s="1171"/>
      <c r="W160" s="1171"/>
      <c r="X160" s="1171"/>
      <c r="Y160" s="1171"/>
      <c r="Z160" s="1171"/>
      <c r="AA160" s="1171"/>
      <c r="AB160" s="1171"/>
      <c r="AC160" s="1171"/>
      <c r="AD160" s="1171"/>
      <c r="AE160" s="1171"/>
      <c r="AF160" s="1171"/>
      <c r="AG160" s="1171"/>
      <c r="AH160" s="1171"/>
      <c r="AI160" s="451"/>
      <c r="AJ160" s="450"/>
      <c r="AK160" s="446"/>
      <c r="AN160" s="449"/>
    </row>
    <row r="161" spans="1:40" ht="15.5" x14ac:dyDescent="0.35">
      <c r="A161" s="448"/>
      <c r="B161" s="447"/>
      <c r="H161" s="446"/>
      <c r="S161" s="1171"/>
      <c r="T161" s="1171"/>
      <c r="U161" s="1171"/>
      <c r="V161" s="1171"/>
      <c r="W161" s="1171"/>
      <c r="X161" s="1171"/>
      <c r="Y161" s="1171"/>
      <c r="Z161" s="1171"/>
      <c r="AA161" s="1171"/>
      <c r="AB161" s="1171"/>
      <c r="AC161" s="1171"/>
      <c r="AD161" s="1171"/>
      <c r="AE161" s="1171"/>
      <c r="AF161" s="1171"/>
      <c r="AG161" s="1171"/>
      <c r="AH161" s="1171"/>
      <c r="AI161" s="451"/>
      <c r="AJ161" s="450"/>
      <c r="AK161" s="446"/>
      <c r="AN161" s="449"/>
    </row>
    <row r="162" spans="1:40" ht="15.5" x14ac:dyDescent="0.35">
      <c r="A162" s="448"/>
      <c r="B162" s="447"/>
      <c r="H162" s="446"/>
      <c r="S162" s="1171"/>
      <c r="T162" s="1171"/>
      <c r="U162" s="1171"/>
      <c r="V162" s="1171"/>
      <c r="W162" s="1171"/>
      <c r="X162" s="1171"/>
      <c r="Y162" s="1171"/>
      <c r="Z162" s="1171"/>
      <c r="AA162" s="1171"/>
      <c r="AB162" s="1171"/>
      <c r="AC162" s="1171"/>
      <c r="AD162" s="1171"/>
      <c r="AE162" s="1171"/>
      <c r="AF162" s="1171"/>
      <c r="AG162" s="1171"/>
      <c r="AH162" s="1171"/>
      <c r="AI162" s="451"/>
      <c r="AJ162" s="450"/>
      <c r="AK162" s="446"/>
      <c r="AN162" s="449"/>
    </row>
    <row r="163" spans="1:40" ht="15.5" x14ac:dyDescent="0.35">
      <c r="A163" s="448"/>
      <c r="B163" s="447"/>
      <c r="H163" s="446"/>
      <c r="S163" s="1171"/>
      <c r="T163" s="1171"/>
      <c r="U163" s="1171"/>
      <c r="V163" s="1171"/>
      <c r="W163" s="1171"/>
      <c r="X163" s="1171"/>
      <c r="Y163" s="1171"/>
      <c r="Z163" s="1171"/>
      <c r="AA163" s="1171"/>
      <c r="AB163" s="1171"/>
      <c r="AC163" s="1171"/>
      <c r="AD163" s="1171"/>
      <c r="AE163" s="1171"/>
      <c r="AF163" s="1171"/>
      <c r="AG163" s="1171"/>
      <c r="AH163" s="1171"/>
      <c r="AI163" s="1173" t="s">
        <v>541</v>
      </c>
      <c r="AJ163" s="1174"/>
      <c r="AK163" s="1174"/>
      <c r="AL163" s="1174"/>
      <c r="AM163" s="1174"/>
      <c r="AN163" s="1175"/>
    </row>
    <row r="164" spans="1:40" ht="13" x14ac:dyDescent="0.3">
      <c r="A164" s="1176"/>
      <c r="B164" s="1177"/>
      <c r="C164" s="1177"/>
      <c r="D164" s="1177"/>
      <c r="E164" s="1177"/>
      <c r="F164" s="1177"/>
      <c r="G164" s="1177"/>
      <c r="H164" s="1177"/>
      <c r="I164" s="1177"/>
      <c r="J164" s="1177"/>
      <c r="K164" s="1177"/>
      <c r="L164" s="1177"/>
      <c r="M164" s="1177"/>
      <c r="N164" s="1177"/>
      <c r="O164" s="1177"/>
      <c r="P164" s="1177"/>
      <c r="Q164" s="1177"/>
      <c r="R164" s="1177"/>
      <c r="S164" s="1171"/>
      <c r="T164" s="1171"/>
      <c r="U164" s="1171"/>
      <c r="V164" s="1171"/>
      <c r="W164" s="1171"/>
      <c r="X164" s="1171"/>
      <c r="Y164" s="1171"/>
      <c r="Z164" s="1171"/>
      <c r="AA164" s="1171"/>
      <c r="AB164" s="1171"/>
      <c r="AC164" s="1171"/>
      <c r="AD164" s="1171"/>
      <c r="AE164" s="1171"/>
      <c r="AF164" s="1171"/>
      <c r="AG164" s="1171"/>
      <c r="AH164" s="1171"/>
      <c r="AI164" s="1173" t="s">
        <v>542</v>
      </c>
      <c r="AJ164" s="1174"/>
      <c r="AK164" s="1174"/>
      <c r="AL164" s="1174"/>
      <c r="AM164" s="1174"/>
      <c r="AN164" s="1175"/>
    </row>
    <row r="165" spans="1:40" ht="13" x14ac:dyDescent="0.3">
      <c r="A165" s="1176"/>
      <c r="B165" s="1177"/>
      <c r="C165" s="1177"/>
      <c r="D165" s="1177"/>
      <c r="E165" s="1177"/>
      <c r="F165" s="1177"/>
      <c r="G165" s="1177"/>
      <c r="H165" s="1177"/>
      <c r="I165" s="1177"/>
      <c r="J165" s="1177"/>
      <c r="K165" s="1177"/>
      <c r="L165" s="1177"/>
      <c r="M165" s="1177"/>
      <c r="N165" s="1177"/>
      <c r="O165" s="1177"/>
      <c r="P165" s="1177"/>
      <c r="Q165" s="1177"/>
      <c r="R165" s="1177"/>
      <c r="S165" s="1171"/>
      <c r="T165" s="1171"/>
      <c r="U165" s="1171"/>
      <c r="V165" s="1171"/>
      <c r="W165" s="1171"/>
      <c r="X165" s="1171"/>
      <c r="Y165" s="1171"/>
      <c r="Z165" s="1171"/>
      <c r="AA165" s="1171"/>
      <c r="AB165" s="1171"/>
      <c r="AC165" s="1171"/>
      <c r="AD165" s="1171"/>
      <c r="AE165" s="1171"/>
      <c r="AF165" s="1171"/>
      <c r="AG165" s="1171"/>
      <c r="AH165" s="1171"/>
      <c r="AI165" s="1173" t="s">
        <v>543</v>
      </c>
      <c r="AJ165" s="1174"/>
      <c r="AK165" s="1174"/>
      <c r="AL165" s="1174"/>
      <c r="AM165" s="1174"/>
      <c r="AN165" s="1175"/>
    </row>
    <row r="166" spans="1:40" ht="13.5" thickBot="1" x14ac:dyDescent="0.35">
      <c r="A166" s="1179"/>
      <c r="B166" s="1180"/>
      <c r="C166" s="1180"/>
      <c r="D166" s="1180"/>
      <c r="E166" s="1180"/>
      <c r="F166" s="1180"/>
      <c r="G166" s="1180"/>
      <c r="H166" s="1180"/>
      <c r="I166" s="1180"/>
      <c r="J166" s="1180"/>
      <c r="K166" s="1180"/>
      <c r="L166" s="1180"/>
      <c r="M166" s="1180"/>
      <c r="N166" s="1180"/>
      <c r="O166" s="1180"/>
      <c r="P166" s="1180"/>
      <c r="Q166" s="1180"/>
      <c r="R166" s="1180"/>
      <c r="S166" s="1172"/>
      <c r="T166" s="1172"/>
      <c r="U166" s="1172"/>
      <c r="V166" s="1172"/>
      <c r="W166" s="1172"/>
      <c r="X166" s="1172"/>
      <c r="Y166" s="1172"/>
      <c r="Z166" s="1172"/>
      <c r="AA166" s="1172"/>
      <c r="AB166" s="1172"/>
      <c r="AC166" s="1172"/>
      <c r="AD166" s="1172"/>
      <c r="AE166" s="1172"/>
      <c r="AF166" s="1172"/>
      <c r="AG166" s="1172"/>
      <c r="AH166" s="1172"/>
      <c r="AI166" s="1182"/>
      <c r="AJ166" s="1183"/>
      <c r="AK166" s="1183"/>
      <c r="AL166" s="1183"/>
      <c r="AM166" s="1183"/>
      <c r="AN166" s="1184"/>
    </row>
    <row r="167" spans="1:40" ht="23" x14ac:dyDescent="0.5">
      <c r="A167" s="1202"/>
      <c r="B167" s="1203"/>
      <c r="C167" s="1203"/>
      <c r="D167" s="1203"/>
      <c r="E167" s="1203"/>
      <c r="F167" s="1203"/>
      <c r="G167" s="1203"/>
      <c r="H167" s="1204"/>
      <c r="I167" s="1208" t="s">
        <v>443</v>
      </c>
      <c r="J167" s="1209"/>
      <c r="K167" s="1209"/>
      <c r="L167" s="1209"/>
      <c r="M167" s="1209"/>
      <c r="N167" s="1209"/>
      <c r="O167" s="1209"/>
      <c r="P167" s="1209"/>
      <c r="Q167" s="1209"/>
      <c r="R167" s="1209"/>
      <c r="S167" s="1209"/>
      <c r="T167" s="1209"/>
      <c r="U167" s="1209"/>
      <c r="V167" s="1209"/>
      <c r="W167" s="1209"/>
      <c r="X167" s="1209"/>
      <c r="Y167" s="1209"/>
      <c r="Z167" s="1209"/>
      <c r="AA167" s="1209"/>
      <c r="AB167" s="1209"/>
      <c r="AC167" s="1209"/>
      <c r="AD167" s="1209"/>
      <c r="AE167" s="1209"/>
      <c r="AF167" s="1209"/>
      <c r="AG167" s="1209"/>
      <c r="AH167" s="1209"/>
      <c r="AI167" s="1209"/>
      <c r="AJ167" s="1209"/>
      <c r="AK167" s="1210"/>
      <c r="AL167" s="1214" t="s">
        <v>442</v>
      </c>
      <c r="AM167" s="1215"/>
      <c r="AN167" s="1216"/>
    </row>
    <row r="168" spans="1:40" ht="23" x14ac:dyDescent="0.5">
      <c r="A168" s="1205"/>
      <c r="B168" s="1206"/>
      <c r="C168" s="1206"/>
      <c r="D168" s="1206"/>
      <c r="E168" s="1206"/>
      <c r="F168" s="1206"/>
      <c r="G168" s="1206"/>
      <c r="H168" s="1207"/>
      <c r="I168" s="1211"/>
      <c r="J168" s="1212"/>
      <c r="K168" s="1212"/>
      <c r="L168" s="1212"/>
      <c r="M168" s="1212"/>
      <c r="N168" s="1212"/>
      <c r="O168" s="1212"/>
      <c r="P168" s="1212"/>
      <c r="Q168" s="1212"/>
      <c r="R168" s="1212"/>
      <c r="S168" s="1212"/>
      <c r="T168" s="1212"/>
      <c r="U168" s="1212"/>
      <c r="V168" s="1212"/>
      <c r="W168" s="1212"/>
      <c r="X168" s="1212"/>
      <c r="Y168" s="1212"/>
      <c r="Z168" s="1212"/>
      <c r="AA168" s="1212"/>
      <c r="AB168" s="1212"/>
      <c r="AC168" s="1212"/>
      <c r="AD168" s="1212"/>
      <c r="AE168" s="1212"/>
      <c r="AF168" s="1212"/>
      <c r="AG168" s="1212"/>
      <c r="AH168" s="1212"/>
      <c r="AI168" s="1212"/>
      <c r="AJ168" s="1212"/>
      <c r="AK168" s="1213"/>
      <c r="AL168" s="1217" t="s">
        <v>441</v>
      </c>
      <c r="AM168" s="1218"/>
      <c r="AN168" s="1219"/>
    </row>
    <row r="169" spans="1:40" ht="23" x14ac:dyDescent="0.5">
      <c r="A169" s="1205"/>
      <c r="B169" s="1206"/>
      <c r="C169" s="1206"/>
      <c r="D169" s="1206"/>
      <c r="E169" s="1206"/>
      <c r="F169" s="1206"/>
      <c r="G169" s="1206"/>
      <c r="H169" s="1207"/>
      <c r="I169" s="1220" t="s">
        <v>440</v>
      </c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221"/>
      <c r="AF169" s="1221"/>
      <c r="AG169" s="1221"/>
      <c r="AH169" s="1221"/>
      <c r="AI169" s="1221"/>
      <c r="AJ169" s="1221"/>
      <c r="AK169" s="1222"/>
      <c r="AL169" s="1223" t="s">
        <v>439</v>
      </c>
      <c r="AM169" s="1224"/>
      <c r="AN169" s="1225"/>
    </row>
    <row r="170" spans="1:40" ht="14" x14ac:dyDescent="0.25">
      <c r="A170" s="1226" t="s">
        <v>438</v>
      </c>
      <c r="B170" s="1227"/>
      <c r="C170" s="1227"/>
      <c r="D170" s="1227"/>
      <c r="E170" s="1227"/>
      <c r="F170" s="1227" t="s">
        <v>437</v>
      </c>
      <c r="G170" s="1227"/>
      <c r="H170" s="1230">
        <v>15</v>
      </c>
      <c r="I170" s="1230"/>
      <c r="J170" s="1227" t="s">
        <v>436</v>
      </c>
      <c r="K170" s="1227"/>
      <c r="L170" s="1230">
        <v>6</v>
      </c>
      <c r="M170" s="1230"/>
      <c r="N170" s="1227" t="s">
        <v>8</v>
      </c>
      <c r="O170" s="1227"/>
      <c r="P170" s="1230">
        <v>2025</v>
      </c>
      <c r="Q170" s="1230"/>
      <c r="R170" s="482"/>
      <c r="S170" s="482"/>
      <c r="T170" s="482"/>
      <c r="U170" s="1227" t="s">
        <v>435</v>
      </c>
      <c r="V170" s="1227"/>
      <c r="W170" s="1227"/>
      <c r="X170" s="1227"/>
      <c r="Y170" s="1227"/>
      <c r="Z170" s="1231"/>
      <c r="AA170" s="1231"/>
      <c r="AB170" s="1231"/>
      <c r="AC170" s="1231"/>
      <c r="AD170" s="1231"/>
      <c r="AE170" s="1231"/>
      <c r="AF170" s="1231"/>
      <c r="AG170" s="1227" t="s">
        <v>434</v>
      </c>
      <c r="AH170" s="1227"/>
      <c r="AI170" s="1227"/>
      <c r="AJ170" s="1142" t="s">
        <v>541</v>
      </c>
      <c r="AK170" s="1142"/>
      <c r="AL170" s="1142"/>
      <c r="AM170" s="1142"/>
      <c r="AN170" s="1143"/>
    </row>
    <row r="171" spans="1:40" ht="17.5" x14ac:dyDescent="0.25">
      <c r="A171" s="1232" t="s">
        <v>433</v>
      </c>
      <c r="B171" s="1233"/>
      <c r="C171" s="1233"/>
      <c r="D171" s="1233"/>
      <c r="E171" s="1233"/>
      <c r="F171" s="1233"/>
      <c r="G171" s="1233"/>
      <c r="H171" s="1233"/>
      <c r="I171" s="1234" t="s">
        <v>540</v>
      </c>
      <c r="J171" s="1235"/>
      <c r="K171" s="1235"/>
      <c r="L171" s="1235"/>
      <c r="M171" s="1235"/>
      <c r="N171" s="1235"/>
      <c r="O171" s="1235"/>
      <c r="P171" s="1235"/>
      <c r="Q171" s="1235"/>
      <c r="R171" s="1235"/>
      <c r="S171" s="1235"/>
      <c r="T171" s="1235"/>
      <c r="U171" s="1235"/>
      <c r="V171" s="1235"/>
      <c r="W171" s="1235"/>
      <c r="X171" s="1235"/>
      <c r="Y171" s="1235"/>
      <c r="Z171" s="1235"/>
      <c r="AA171" s="1235"/>
      <c r="AB171" s="1235"/>
      <c r="AC171" s="1235"/>
      <c r="AD171" s="1235"/>
      <c r="AE171" s="1235"/>
      <c r="AF171" s="1235"/>
      <c r="AG171" s="1235"/>
      <c r="AH171" s="1235"/>
      <c r="AI171" s="1235"/>
      <c r="AJ171" s="1235"/>
      <c r="AK171" s="1235"/>
      <c r="AL171" s="1235"/>
      <c r="AM171" s="1235"/>
      <c r="AN171" s="1236"/>
    </row>
    <row r="172" spans="1:40" ht="20" x14ac:dyDescent="0.4">
      <c r="A172" s="1226" t="s">
        <v>432</v>
      </c>
      <c r="B172" s="1227"/>
      <c r="C172" s="1227"/>
      <c r="D172" s="1227"/>
      <c r="E172" s="1227"/>
      <c r="F172" s="1227"/>
      <c r="G172" s="1227"/>
      <c r="H172" s="1227"/>
      <c r="I172" s="1237"/>
      <c r="J172" s="1237"/>
      <c r="K172" s="1237"/>
      <c r="L172" s="1237"/>
      <c r="M172" s="1237"/>
      <c r="N172" s="1237"/>
      <c r="O172" s="1237"/>
      <c r="P172" s="1237"/>
      <c r="Q172" s="1237"/>
      <c r="R172" s="1237"/>
      <c r="S172" s="1237"/>
      <c r="T172" s="1237"/>
      <c r="U172" s="1237"/>
      <c r="V172" s="1237"/>
      <c r="W172" s="1237"/>
      <c r="X172" s="1237"/>
      <c r="Y172" s="1237"/>
      <c r="Z172" s="1237"/>
      <c r="AA172" s="1237"/>
      <c r="AB172" s="1237"/>
      <c r="AC172" s="1237"/>
      <c r="AD172" s="1237"/>
      <c r="AE172" s="1238" t="s">
        <v>429</v>
      </c>
      <c r="AF172" s="1239"/>
      <c r="AG172" s="1239"/>
      <c r="AH172" s="1240"/>
      <c r="AI172" s="484"/>
      <c r="AJ172" s="1241" t="s">
        <v>431</v>
      </c>
      <c r="AK172" s="1242"/>
      <c r="AL172" s="1243"/>
      <c r="AM172" s="1244"/>
      <c r="AN172" s="1245"/>
    </row>
    <row r="173" spans="1:40" ht="20" x14ac:dyDescent="0.4">
      <c r="A173" s="1226" t="s">
        <v>430</v>
      </c>
      <c r="B173" s="1227"/>
      <c r="C173" s="1227"/>
      <c r="D173" s="1227"/>
      <c r="E173" s="1227"/>
      <c r="F173" s="1227"/>
      <c r="G173" s="1227"/>
      <c r="H173" s="1227"/>
      <c r="I173" s="1237"/>
      <c r="J173" s="1237"/>
      <c r="K173" s="1237"/>
      <c r="L173" s="1237"/>
      <c r="M173" s="1237"/>
      <c r="N173" s="1237"/>
      <c r="O173" s="1237"/>
      <c r="P173" s="1237"/>
      <c r="Q173" s="1237"/>
      <c r="R173" s="1237"/>
      <c r="S173" s="1237"/>
      <c r="T173" s="1237"/>
      <c r="U173" s="1237"/>
      <c r="V173" s="1237"/>
      <c r="W173" s="1237"/>
      <c r="X173" s="1237"/>
      <c r="Y173" s="1237"/>
      <c r="Z173" s="1237"/>
      <c r="AA173" s="1237"/>
      <c r="AB173" s="1237"/>
      <c r="AC173" s="1237"/>
      <c r="AD173" s="1237"/>
      <c r="AE173" s="1238" t="s">
        <v>429</v>
      </c>
      <c r="AF173" s="1239"/>
      <c r="AG173" s="1239"/>
      <c r="AH173" s="1240"/>
      <c r="AI173" s="484"/>
      <c r="AJ173" s="1238" t="s">
        <v>428</v>
      </c>
      <c r="AK173" s="1239"/>
      <c r="AL173" s="1240"/>
      <c r="AM173" s="1244"/>
      <c r="AN173" s="1245"/>
    </row>
    <row r="174" spans="1:40" ht="16" thickBot="1" x14ac:dyDescent="0.3">
      <c r="A174" s="483"/>
      <c r="B174" s="482"/>
      <c r="C174" s="482"/>
      <c r="D174" s="482"/>
      <c r="E174" s="482"/>
      <c r="F174" s="482"/>
      <c r="G174" s="482"/>
      <c r="H174" s="482"/>
      <c r="I174" s="482"/>
      <c r="J174" s="482"/>
      <c r="K174" s="482"/>
      <c r="L174" s="482"/>
      <c r="M174" s="482"/>
      <c r="N174" s="482"/>
      <c r="O174" s="482"/>
      <c r="P174" s="482"/>
      <c r="Q174" s="482"/>
      <c r="R174" s="482"/>
      <c r="S174" s="482"/>
      <c r="T174" s="482"/>
      <c r="U174" s="482"/>
      <c r="V174" s="482"/>
      <c r="W174" s="482"/>
      <c r="X174" s="482"/>
      <c r="Y174" s="482"/>
      <c r="Z174" s="482"/>
      <c r="AA174" s="482"/>
      <c r="AB174" s="482"/>
      <c r="AC174" s="482"/>
      <c r="AD174" s="482"/>
      <c r="AE174" s="482"/>
      <c r="AF174" s="482"/>
      <c r="AG174" s="482"/>
      <c r="AH174" s="482"/>
      <c r="AI174" s="481"/>
      <c r="AJ174" s="481"/>
      <c r="AK174" s="481"/>
      <c r="AL174" s="481"/>
      <c r="AM174" s="480"/>
      <c r="AN174" s="479"/>
    </row>
    <row r="175" spans="1:40" ht="47.65" customHeight="1" thickBot="1" x14ac:dyDescent="0.3">
      <c r="A175" s="1246" t="s">
        <v>458</v>
      </c>
      <c r="B175" s="1247"/>
      <c r="C175" s="1247"/>
      <c r="D175" s="1247"/>
      <c r="E175" s="1247"/>
      <c r="F175" s="1247"/>
      <c r="G175" s="1247"/>
      <c r="H175" s="1248" t="s">
        <v>105</v>
      </c>
      <c r="I175" s="1249"/>
      <c r="J175" s="1249"/>
      <c r="K175" s="1249"/>
      <c r="L175" s="1249"/>
      <c r="M175" s="1249"/>
      <c r="N175" s="1249"/>
      <c r="O175" s="1249"/>
      <c r="P175" s="1249"/>
      <c r="Q175" s="1249"/>
      <c r="R175" s="1249"/>
      <c r="S175" s="1249"/>
      <c r="T175" s="1250"/>
      <c r="U175" s="1247" t="s">
        <v>20</v>
      </c>
      <c r="V175" s="1247"/>
      <c r="W175" s="1247"/>
      <c r="X175" s="1247"/>
      <c r="Y175" s="1247"/>
      <c r="Z175" s="1247"/>
      <c r="AA175" s="1247"/>
      <c r="AB175" s="1247"/>
      <c r="AC175" s="1247"/>
      <c r="AD175" s="1247"/>
      <c r="AE175" s="1196" t="s">
        <v>760</v>
      </c>
      <c r="AF175" s="1197"/>
      <c r="AG175" s="1198"/>
      <c r="AH175" s="1198"/>
      <c r="AI175" s="1199"/>
      <c r="AJ175" s="478" t="s">
        <v>427</v>
      </c>
      <c r="AK175" s="477" t="s">
        <v>22</v>
      </c>
      <c r="AL175" s="476" t="s">
        <v>426</v>
      </c>
      <c r="AM175" s="1200" t="s">
        <v>425</v>
      </c>
      <c r="AN175" s="1201"/>
    </row>
    <row r="176" spans="1:40" ht="13" x14ac:dyDescent="0.3">
      <c r="A176" s="1144"/>
      <c r="B176" s="1145"/>
      <c r="C176" s="1145"/>
      <c r="D176" s="1145"/>
      <c r="E176" s="1145"/>
      <c r="F176" s="1145"/>
      <c r="G176" s="1145"/>
      <c r="H176" s="1145"/>
      <c r="I176" s="1145"/>
      <c r="J176" s="1145"/>
      <c r="K176" s="1145"/>
      <c r="L176" s="1145"/>
      <c r="M176" s="1145"/>
      <c r="N176" s="1145"/>
      <c r="O176" s="1145"/>
      <c r="P176" s="1145"/>
      <c r="Q176" s="1145"/>
      <c r="R176" s="1145"/>
      <c r="S176" s="1145"/>
      <c r="T176" s="1145"/>
      <c r="U176" s="1145"/>
      <c r="V176" s="1145"/>
      <c r="W176" s="1145"/>
      <c r="X176" s="1145"/>
      <c r="Y176" s="1145"/>
      <c r="Z176" s="1145"/>
      <c r="AA176" s="1145"/>
      <c r="AB176" s="1145"/>
      <c r="AC176" s="1145"/>
      <c r="AD176" s="1145"/>
      <c r="AE176" s="1145"/>
      <c r="AF176" s="1146"/>
      <c r="AG176" s="1153" t="s">
        <v>424</v>
      </c>
      <c r="AH176" s="1154"/>
      <c r="AI176" s="1157" t="s">
        <v>423</v>
      </c>
      <c r="AJ176" s="1159" t="s">
        <v>422</v>
      </c>
      <c r="AK176" s="1161"/>
      <c r="AL176" s="1161"/>
      <c r="AM176" s="1157" t="s">
        <v>421</v>
      </c>
      <c r="AN176" s="1162" t="s">
        <v>420</v>
      </c>
    </row>
    <row r="177" spans="1:40" ht="13.5" thickBot="1" x14ac:dyDescent="0.35">
      <c r="A177" s="1147"/>
      <c r="B177" s="1148"/>
      <c r="C177" s="1148"/>
      <c r="D177" s="1148"/>
      <c r="E177" s="1148"/>
      <c r="F177" s="1148"/>
      <c r="G177" s="1148"/>
      <c r="H177" s="1148"/>
      <c r="I177" s="1148"/>
      <c r="J177" s="1148"/>
      <c r="K177" s="1148"/>
      <c r="L177" s="1148"/>
      <c r="M177" s="1148"/>
      <c r="N177" s="1148"/>
      <c r="O177" s="1148"/>
      <c r="P177" s="1148"/>
      <c r="Q177" s="1148"/>
      <c r="R177" s="1148"/>
      <c r="S177" s="1148"/>
      <c r="T177" s="1148"/>
      <c r="U177" s="1148"/>
      <c r="V177" s="1148"/>
      <c r="W177" s="1148"/>
      <c r="X177" s="1148"/>
      <c r="Y177" s="1148"/>
      <c r="Z177" s="1148"/>
      <c r="AA177" s="1148"/>
      <c r="AB177" s="1148"/>
      <c r="AC177" s="1148"/>
      <c r="AD177" s="1148"/>
      <c r="AE177" s="1148"/>
      <c r="AF177" s="1149"/>
      <c r="AG177" s="1155"/>
      <c r="AH177" s="1156"/>
      <c r="AI177" s="1158"/>
      <c r="AJ177" s="475" t="s">
        <v>419</v>
      </c>
      <c r="AK177" s="475" t="s">
        <v>418</v>
      </c>
      <c r="AL177" s="475" t="s">
        <v>417</v>
      </c>
      <c r="AM177" s="1158"/>
      <c r="AN177" s="1163"/>
    </row>
    <row r="178" spans="1:40" ht="15.5" x14ac:dyDescent="0.35">
      <c r="A178" s="1147"/>
      <c r="B178" s="1148"/>
      <c r="C178" s="1148"/>
      <c r="D178" s="1148"/>
      <c r="E178" s="1148"/>
      <c r="F178" s="1148"/>
      <c r="G178" s="1148"/>
      <c r="H178" s="1148"/>
      <c r="I178" s="1148"/>
      <c r="J178" s="1148"/>
      <c r="K178" s="1148"/>
      <c r="L178" s="1148"/>
      <c r="M178" s="1148"/>
      <c r="N178" s="1148"/>
      <c r="O178" s="1148"/>
      <c r="P178" s="1148"/>
      <c r="Q178" s="1148"/>
      <c r="R178" s="1148"/>
      <c r="S178" s="1148"/>
      <c r="T178" s="1148"/>
      <c r="U178" s="1148"/>
      <c r="V178" s="1148"/>
      <c r="W178" s="1148"/>
      <c r="X178" s="1148"/>
      <c r="Y178" s="1148"/>
      <c r="Z178" s="1148"/>
      <c r="AA178" s="1148"/>
      <c r="AB178" s="1148"/>
      <c r="AC178" s="1148"/>
      <c r="AD178" s="1148"/>
      <c r="AE178" s="1148"/>
      <c r="AF178" s="1149"/>
      <c r="AG178" s="1164"/>
      <c r="AH178" s="1165"/>
      <c r="AI178" s="469"/>
      <c r="AJ178" s="467"/>
      <c r="AK178" s="466"/>
      <c r="AL178" s="466"/>
      <c r="AM178" s="470"/>
      <c r="AN178" s="465"/>
    </row>
    <row r="179" spans="1:40" ht="15.5" x14ac:dyDescent="0.35">
      <c r="A179" s="1147"/>
      <c r="B179" s="1148"/>
      <c r="C179" s="1148"/>
      <c r="D179" s="1148"/>
      <c r="E179" s="1148"/>
      <c r="F179" s="1148"/>
      <c r="G179" s="1148"/>
      <c r="H179" s="1148"/>
      <c r="I179" s="1148"/>
      <c r="J179" s="1148"/>
      <c r="K179" s="1148"/>
      <c r="L179" s="1148"/>
      <c r="M179" s="1148"/>
      <c r="N179" s="1148"/>
      <c r="O179" s="1148"/>
      <c r="P179" s="1148"/>
      <c r="Q179" s="1148"/>
      <c r="R179" s="1148"/>
      <c r="S179" s="1148"/>
      <c r="T179" s="1148"/>
      <c r="U179" s="1148"/>
      <c r="V179" s="1148"/>
      <c r="W179" s="1148"/>
      <c r="X179" s="1148"/>
      <c r="Y179" s="1148"/>
      <c r="Z179" s="1148"/>
      <c r="AA179" s="1148"/>
      <c r="AB179" s="1148"/>
      <c r="AC179" s="1148"/>
      <c r="AD179" s="1148"/>
      <c r="AE179" s="1148"/>
      <c r="AF179" s="1149"/>
      <c r="AG179" s="1166"/>
      <c r="AH179" s="1167"/>
      <c r="AI179" s="469" t="s">
        <v>764</v>
      </c>
      <c r="AJ179" s="467"/>
      <c r="AK179" s="466"/>
      <c r="AL179" s="466"/>
      <c r="AM179" s="470"/>
      <c r="AN179" s="465"/>
    </row>
    <row r="180" spans="1:40" ht="15.5" x14ac:dyDescent="0.35">
      <c r="A180" s="1147"/>
      <c r="B180" s="1148"/>
      <c r="C180" s="1148"/>
      <c r="D180" s="1148"/>
      <c r="E180" s="1148"/>
      <c r="F180" s="1148"/>
      <c r="G180" s="1148"/>
      <c r="H180" s="1148"/>
      <c r="I180" s="1148"/>
      <c r="J180" s="1148"/>
      <c r="K180" s="1148"/>
      <c r="L180" s="1148"/>
      <c r="M180" s="1148"/>
      <c r="N180" s="1148"/>
      <c r="O180" s="1148"/>
      <c r="P180" s="1148"/>
      <c r="Q180" s="1148"/>
      <c r="R180" s="1148"/>
      <c r="S180" s="1148"/>
      <c r="T180" s="1148"/>
      <c r="U180" s="1148"/>
      <c r="V180" s="1148"/>
      <c r="W180" s="1148"/>
      <c r="X180" s="1148"/>
      <c r="Y180" s="1148"/>
      <c r="Z180" s="1148"/>
      <c r="AA180" s="1148"/>
      <c r="AB180" s="1148"/>
      <c r="AC180" s="1148"/>
      <c r="AD180" s="1148"/>
      <c r="AE180" s="1148"/>
      <c r="AF180" s="1149"/>
      <c r="AG180" s="1166"/>
      <c r="AH180" s="1167"/>
      <c r="AI180" s="468" t="s">
        <v>765</v>
      </c>
      <c r="AJ180" s="467"/>
      <c r="AK180" s="466"/>
      <c r="AL180" s="466"/>
      <c r="AM180" s="470">
        <v>2</v>
      </c>
      <c r="AN180" s="465">
        <f t="shared" ref="AN180:AN184" si="3">AM180</f>
        <v>2</v>
      </c>
    </row>
    <row r="181" spans="1:40" ht="15.5" x14ac:dyDescent="0.35">
      <c r="A181" s="1147"/>
      <c r="B181" s="1148"/>
      <c r="C181" s="1148"/>
      <c r="D181" s="1148"/>
      <c r="E181" s="1148"/>
      <c r="F181" s="1148"/>
      <c r="G181" s="1148"/>
      <c r="H181" s="1148"/>
      <c r="I181" s="1148"/>
      <c r="J181" s="1148"/>
      <c r="K181" s="1148"/>
      <c r="L181" s="1148"/>
      <c r="M181" s="1148"/>
      <c r="N181" s="1148"/>
      <c r="O181" s="1148"/>
      <c r="P181" s="1148"/>
      <c r="Q181" s="1148"/>
      <c r="R181" s="1148"/>
      <c r="S181" s="1148"/>
      <c r="T181" s="1148"/>
      <c r="U181" s="1148"/>
      <c r="V181" s="1148"/>
      <c r="W181" s="1148"/>
      <c r="X181" s="1148"/>
      <c r="Y181" s="1148"/>
      <c r="Z181" s="1148"/>
      <c r="AA181" s="1148"/>
      <c r="AB181" s="1148"/>
      <c r="AC181" s="1148"/>
      <c r="AD181" s="1148"/>
      <c r="AE181" s="1148"/>
      <c r="AF181" s="1149"/>
      <c r="AG181" s="1166"/>
      <c r="AH181" s="1167"/>
      <c r="AI181" s="468" t="s">
        <v>766</v>
      </c>
      <c r="AJ181" s="467"/>
      <c r="AK181" s="466"/>
      <c r="AL181" s="466"/>
      <c r="AM181" s="470">
        <v>1</v>
      </c>
      <c r="AN181" s="465">
        <f t="shared" si="3"/>
        <v>1</v>
      </c>
    </row>
    <row r="182" spans="1:40" ht="15.5" x14ac:dyDescent="0.35">
      <c r="A182" s="1147"/>
      <c r="B182" s="1148"/>
      <c r="C182" s="1148"/>
      <c r="D182" s="1148"/>
      <c r="E182" s="1148"/>
      <c r="F182" s="1148"/>
      <c r="G182" s="1148"/>
      <c r="H182" s="1148"/>
      <c r="I182" s="1148"/>
      <c r="J182" s="1148"/>
      <c r="K182" s="1148"/>
      <c r="L182" s="1148"/>
      <c r="M182" s="1148"/>
      <c r="N182" s="1148"/>
      <c r="O182" s="1148"/>
      <c r="P182" s="1148"/>
      <c r="Q182" s="1148"/>
      <c r="R182" s="1148"/>
      <c r="S182" s="1148"/>
      <c r="T182" s="1148"/>
      <c r="U182" s="1148"/>
      <c r="V182" s="1148"/>
      <c r="W182" s="1148"/>
      <c r="X182" s="1148"/>
      <c r="Y182" s="1148"/>
      <c r="Z182" s="1148"/>
      <c r="AA182" s="1148"/>
      <c r="AB182" s="1148"/>
      <c r="AC182" s="1148"/>
      <c r="AD182" s="1148"/>
      <c r="AE182" s="1148"/>
      <c r="AF182" s="1149"/>
      <c r="AG182" s="1166"/>
      <c r="AH182" s="1167"/>
      <c r="AI182" s="468" t="s">
        <v>767</v>
      </c>
      <c r="AJ182" s="467"/>
      <c r="AK182" s="466"/>
      <c r="AL182" s="466"/>
      <c r="AM182" s="470">
        <v>1</v>
      </c>
      <c r="AN182" s="465">
        <f t="shared" si="3"/>
        <v>1</v>
      </c>
    </row>
    <row r="183" spans="1:40" ht="15.5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1166"/>
      <c r="AH183" s="1167"/>
      <c r="AI183" s="468" t="s">
        <v>768</v>
      </c>
      <c r="AJ183" s="467"/>
      <c r="AK183" s="466"/>
      <c r="AL183" s="466"/>
      <c r="AM183" s="470">
        <v>1</v>
      </c>
      <c r="AN183" s="465">
        <f t="shared" si="3"/>
        <v>1</v>
      </c>
    </row>
    <row r="184" spans="1:40" ht="15.5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1166"/>
      <c r="AH184" s="1167"/>
      <c r="AI184" s="468" t="s">
        <v>769</v>
      </c>
      <c r="AJ184" s="467"/>
      <c r="AK184" s="467"/>
      <c r="AL184" s="466"/>
      <c r="AM184" s="466">
        <v>1</v>
      </c>
      <c r="AN184" s="465">
        <f t="shared" si="3"/>
        <v>1</v>
      </c>
    </row>
    <row r="185" spans="1:40" ht="15.5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1166"/>
      <c r="AH185" s="1167"/>
      <c r="AI185" s="468"/>
      <c r="AJ185" s="467"/>
      <c r="AK185" s="467"/>
      <c r="AL185" s="466"/>
      <c r="AM185" s="466"/>
      <c r="AN185" s="465"/>
    </row>
    <row r="186" spans="1:40" ht="15.5" x14ac:dyDescent="0.35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1166"/>
      <c r="AH186" s="1167"/>
      <c r="AI186" s="469"/>
      <c r="AJ186" s="467"/>
      <c r="AK186" s="467"/>
      <c r="AL186" s="466"/>
      <c r="AM186" s="466"/>
      <c r="AN186" s="465"/>
    </row>
    <row r="187" spans="1:40" ht="15.5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1166"/>
      <c r="AH187" s="1167"/>
      <c r="AI187" s="468"/>
      <c r="AJ187" s="467"/>
      <c r="AK187" s="467"/>
      <c r="AL187" s="466"/>
      <c r="AM187" s="466"/>
      <c r="AN187" s="465"/>
    </row>
    <row r="188" spans="1:40" ht="15.5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66"/>
      <c r="AH188" s="1167"/>
      <c r="AI188" s="468"/>
      <c r="AJ188" s="467"/>
      <c r="AK188" s="467"/>
      <c r="AL188" s="466"/>
      <c r="AM188" s="466"/>
      <c r="AN188" s="465"/>
    </row>
    <row r="189" spans="1:40" ht="15.5" x14ac:dyDescent="0.35">
      <c r="A189" s="1147"/>
      <c r="B189" s="1148"/>
      <c r="C189" s="1148"/>
      <c r="D189" s="1148"/>
      <c r="E189" s="1148"/>
      <c r="F189" s="1148"/>
      <c r="G189" s="1148"/>
      <c r="H189" s="1148"/>
      <c r="I189" s="1148"/>
      <c r="J189" s="1148"/>
      <c r="K189" s="1148"/>
      <c r="L189" s="1148"/>
      <c r="M189" s="1148"/>
      <c r="N189" s="1148"/>
      <c r="O189" s="1148"/>
      <c r="P189" s="1148"/>
      <c r="Q189" s="1148"/>
      <c r="R189" s="1148"/>
      <c r="S189" s="1148"/>
      <c r="T189" s="1148"/>
      <c r="U189" s="1148"/>
      <c r="V189" s="1148"/>
      <c r="W189" s="1148"/>
      <c r="X189" s="1148"/>
      <c r="Y189" s="1148"/>
      <c r="Z189" s="1148"/>
      <c r="AA189" s="1148"/>
      <c r="AB189" s="1148"/>
      <c r="AC189" s="1148"/>
      <c r="AD189" s="1148"/>
      <c r="AE189" s="1148"/>
      <c r="AF189" s="1149"/>
      <c r="AG189" s="1166"/>
      <c r="AH189" s="1167"/>
      <c r="AI189" s="468"/>
      <c r="AJ189" s="467"/>
      <c r="AK189" s="467"/>
      <c r="AL189" s="466"/>
      <c r="AM189" s="466"/>
      <c r="AN189" s="465"/>
    </row>
    <row r="190" spans="1:40" ht="15.5" x14ac:dyDescent="0.35">
      <c r="A190" s="1147"/>
      <c r="B190" s="1148"/>
      <c r="C190" s="1148"/>
      <c r="D190" s="1148"/>
      <c r="E190" s="1148"/>
      <c r="F190" s="1148"/>
      <c r="G190" s="1148"/>
      <c r="H190" s="1148"/>
      <c r="I190" s="1148"/>
      <c r="J190" s="1148"/>
      <c r="K190" s="1148"/>
      <c r="L190" s="1148"/>
      <c r="M190" s="1148"/>
      <c r="N190" s="1148"/>
      <c r="O190" s="1148"/>
      <c r="P190" s="1148"/>
      <c r="Q190" s="1148"/>
      <c r="R190" s="1148"/>
      <c r="S190" s="1148"/>
      <c r="T190" s="1148"/>
      <c r="U190" s="1148"/>
      <c r="V190" s="1148"/>
      <c r="W190" s="1148"/>
      <c r="X190" s="1148"/>
      <c r="Y190" s="1148"/>
      <c r="Z190" s="1148"/>
      <c r="AA190" s="1148"/>
      <c r="AB190" s="1148"/>
      <c r="AC190" s="1148"/>
      <c r="AD190" s="1148"/>
      <c r="AE190" s="1148"/>
      <c r="AF190" s="1149"/>
      <c r="AG190" s="545"/>
      <c r="AH190" s="546"/>
      <c r="AI190" s="468"/>
      <c r="AJ190" s="467"/>
      <c r="AK190" s="467"/>
      <c r="AL190" s="466"/>
      <c r="AM190" s="466"/>
      <c r="AN190" s="465"/>
    </row>
    <row r="191" spans="1:40" ht="15.5" x14ac:dyDescent="0.35">
      <c r="A191" s="1147"/>
      <c r="B191" s="1148"/>
      <c r="C191" s="1148"/>
      <c r="D191" s="1148"/>
      <c r="E191" s="1148"/>
      <c r="F191" s="1148"/>
      <c r="G191" s="1148"/>
      <c r="H191" s="1148"/>
      <c r="I191" s="1148"/>
      <c r="J191" s="1148"/>
      <c r="K191" s="1148"/>
      <c r="L191" s="1148"/>
      <c r="M191" s="1148"/>
      <c r="N191" s="1148"/>
      <c r="O191" s="1148"/>
      <c r="P191" s="1148"/>
      <c r="Q191" s="1148"/>
      <c r="R191" s="1148"/>
      <c r="S191" s="1148"/>
      <c r="T191" s="1148"/>
      <c r="U191" s="1148"/>
      <c r="V191" s="1148"/>
      <c r="W191" s="1148"/>
      <c r="X191" s="1148"/>
      <c r="Y191" s="1148"/>
      <c r="Z191" s="1148"/>
      <c r="AA191" s="1148"/>
      <c r="AB191" s="1148"/>
      <c r="AC191" s="1148"/>
      <c r="AD191" s="1148"/>
      <c r="AE191" s="1148"/>
      <c r="AF191" s="1149"/>
      <c r="AG191" s="545"/>
      <c r="AH191" s="546"/>
      <c r="AI191" s="468"/>
      <c r="AJ191" s="467"/>
      <c r="AK191" s="467"/>
      <c r="AL191" s="466"/>
      <c r="AM191" s="466"/>
      <c r="AN191" s="465"/>
    </row>
    <row r="192" spans="1:40" ht="15.5" x14ac:dyDescent="0.35">
      <c r="A192" s="1147"/>
      <c r="B192" s="1148"/>
      <c r="C192" s="1148"/>
      <c r="D192" s="1148"/>
      <c r="E192" s="1148"/>
      <c r="F192" s="1148"/>
      <c r="G192" s="1148"/>
      <c r="H192" s="1148"/>
      <c r="I192" s="1148"/>
      <c r="J192" s="1148"/>
      <c r="K192" s="1148"/>
      <c r="L192" s="1148"/>
      <c r="M192" s="1148"/>
      <c r="N192" s="1148"/>
      <c r="O192" s="1148"/>
      <c r="P192" s="1148"/>
      <c r="Q192" s="1148"/>
      <c r="R192" s="1148"/>
      <c r="S192" s="1148"/>
      <c r="T192" s="1148"/>
      <c r="U192" s="1148"/>
      <c r="V192" s="1148"/>
      <c r="W192" s="1148"/>
      <c r="X192" s="1148"/>
      <c r="Y192" s="1148"/>
      <c r="Z192" s="1148"/>
      <c r="AA192" s="1148"/>
      <c r="AB192" s="1148"/>
      <c r="AC192" s="1148"/>
      <c r="AD192" s="1148"/>
      <c r="AE192" s="1148"/>
      <c r="AF192" s="1149"/>
      <c r="AG192" s="545"/>
      <c r="AH192" s="546"/>
      <c r="AI192" s="468"/>
      <c r="AJ192" s="467"/>
      <c r="AK192" s="467"/>
      <c r="AL192" s="466"/>
      <c r="AM192" s="466"/>
      <c r="AN192" s="465"/>
    </row>
    <row r="193" spans="1:40" ht="15.5" x14ac:dyDescent="0.35">
      <c r="A193" s="1147"/>
      <c r="B193" s="1148"/>
      <c r="C193" s="1148"/>
      <c r="D193" s="1148"/>
      <c r="E193" s="1148"/>
      <c r="F193" s="1148"/>
      <c r="G193" s="1148"/>
      <c r="H193" s="1148"/>
      <c r="I193" s="1148"/>
      <c r="J193" s="1148"/>
      <c r="K193" s="1148"/>
      <c r="L193" s="1148"/>
      <c r="M193" s="1148"/>
      <c r="N193" s="1148"/>
      <c r="O193" s="1148"/>
      <c r="P193" s="1148"/>
      <c r="Q193" s="1148"/>
      <c r="R193" s="1148"/>
      <c r="S193" s="1148"/>
      <c r="T193" s="1148"/>
      <c r="U193" s="1148"/>
      <c r="V193" s="1148"/>
      <c r="W193" s="1148"/>
      <c r="X193" s="1148"/>
      <c r="Y193" s="1148"/>
      <c r="Z193" s="1148"/>
      <c r="AA193" s="1148"/>
      <c r="AB193" s="1148"/>
      <c r="AC193" s="1148"/>
      <c r="AD193" s="1148"/>
      <c r="AE193" s="1148"/>
      <c r="AF193" s="1149"/>
      <c r="AG193" s="545"/>
      <c r="AH193" s="546"/>
      <c r="AI193" s="468"/>
      <c r="AJ193" s="467"/>
      <c r="AK193" s="467"/>
      <c r="AL193" s="466"/>
      <c r="AM193" s="466"/>
      <c r="AN193" s="465"/>
    </row>
    <row r="194" spans="1:40" ht="15.5" x14ac:dyDescent="0.35">
      <c r="A194" s="1147"/>
      <c r="B194" s="1148"/>
      <c r="C194" s="1148"/>
      <c r="D194" s="1148"/>
      <c r="E194" s="1148"/>
      <c r="F194" s="1148"/>
      <c r="G194" s="1148"/>
      <c r="H194" s="1148"/>
      <c r="I194" s="1148"/>
      <c r="J194" s="1148"/>
      <c r="K194" s="1148"/>
      <c r="L194" s="1148"/>
      <c r="M194" s="1148"/>
      <c r="N194" s="1148"/>
      <c r="O194" s="1148"/>
      <c r="P194" s="1148"/>
      <c r="Q194" s="1148"/>
      <c r="R194" s="1148"/>
      <c r="S194" s="1148"/>
      <c r="T194" s="1148"/>
      <c r="U194" s="1148"/>
      <c r="V194" s="1148"/>
      <c r="W194" s="1148"/>
      <c r="X194" s="1148"/>
      <c r="Y194" s="1148"/>
      <c r="Z194" s="1148"/>
      <c r="AA194" s="1148"/>
      <c r="AB194" s="1148"/>
      <c r="AC194" s="1148"/>
      <c r="AD194" s="1148"/>
      <c r="AE194" s="1148"/>
      <c r="AF194" s="1149"/>
      <c r="AG194" s="545"/>
      <c r="AH194" s="546"/>
      <c r="AI194" s="468"/>
      <c r="AJ194" s="467"/>
      <c r="AK194" s="467"/>
      <c r="AL194" s="466"/>
      <c r="AM194" s="466"/>
      <c r="AN194" s="465"/>
    </row>
    <row r="195" spans="1:40" ht="15.5" x14ac:dyDescent="0.35">
      <c r="A195" s="1147"/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9"/>
      <c r="AG195" s="545"/>
      <c r="AH195" s="546"/>
      <c r="AI195" s="468"/>
      <c r="AJ195" s="467"/>
      <c r="AK195" s="467"/>
      <c r="AL195" s="466"/>
      <c r="AM195" s="466"/>
      <c r="AN195" s="465"/>
    </row>
    <row r="196" spans="1:40" ht="15.5" x14ac:dyDescent="0.35">
      <c r="A196" s="1147"/>
      <c r="B196" s="1148"/>
      <c r="C196" s="1148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8"/>
      <c r="AD196" s="1148"/>
      <c r="AE196" s="1148"/>
      <c r="AF196" s="1149"/>
      <c r="AG196" s="545"/>
      <c r="AH196" s="546"/>
      <c r="AI196" s="468"/>
      <c r="AJ196" s="467"/>
      <c r="AK196" s="467"/>
      <c r="AL196" s="466"/>
      <c r="AM196" s="466"/>
      <c r="AN196" s="465"/>
    </row>
    <row r="197" spans="1:40" ht="15.5" x14ac:dyDescent="0.35">
      <c r="A197" s="1147"/>
      <c r="B197" s="1148"/>
      <c r="C197" s="1148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8"/>
      <c r="AD197" s="1148"/>
      <c r="AE197" s="1148"/>
      <c r="AF197" s="1149"/>
      <c r="AG197" s="545"/>
      <c r="AH197" s="546"/>
      <c r="AI197" s="468"/>
      <c r="AJ197" s="467"/>
      <c r="AK197" s="467"/>
      <c r="AL197" s="466"/>
      <c r="AM197" s="466"/>
      <c r="AN197" s="465"/>
    </row>
    <row r="198" spans="1:40" ht="15.5" x14ac:dyDescent="0.35">
      <c r="A198" s="1147"/>
      <c r="B198" s="1148"/>
      <c r="C198" s="1148"/>
      <c r="D198" s="1148"/>
      <c r="E198" s="1148"/>
      <c r="F198" s="1148"/>
      <c r="G198" s="1148"/>
      <c r="H198" s="1148"/>
      <c r="I198" s="1148"/>
      <c r="J198" s="1148"/>
      <c r="K198" s="1148"/>
      <c r="L198" s="1148"/>
      <c r="M198" s="1148"/>
      <c r="N198" s="1148"/>
      <c r="O198" s="1148"/>
      <c r="P198" s="1148"/>
      <c r="Q198" s="1148"/>
      <c r="R198" s="1148"/>
      <c r="S198" s="1148"/>
      <c r="T198" s="1148"/>
      <c r="U198" s="1148"/>
      <c r="V198" s="1148"/>
      <c r="W198" s="1148"/>
      <c r="X198" s="1148"/>
      <c r="Y198" s="1148"/>
      <c r="Z198" s="1148"/>
      <c r="AA198" s="1148"/>
      <c r="AB198" s="1148"/>
      <c r="AC198" s="1148"/>
      <c r="AD198" s="1148"/>
      <c r="AE198" s="1148"/>
      <c r="AF198" s="1149"/>
      <c r="AG198" s="1166"/>
      <c r="AH198" s="1167"/>
      <c r="AI198" s="468"/>
      <c r="AJ198" s="467"/>
      <c r="AK198" s="467"/>
      <c r="AL198" s="466"/>
      <c r="AM198" s="466"/>
      <c r="AN198" s="465"/>
    </row>
    <row r="199" spans="1:40" ht="15.5" x14ac:dyDescent="0.35">
      <c r="A199" s="1147"/>
      <c r="B199" s="1148"/>
      <c r="C199" s="1148"/>
      <c r="D199" s="1148"/>
      <c r="E199" s="1148"/>
      <c r="F199" s="1148"/>
      <c r="G199" s="1148"/>
      <c r="H199" s="1148"/>
      <c r="I199" s="1148"/>
      <c r="J199" s="1148"/>
      <c r="K199" s="1148"/>
      <c r="L199" s="1148"/>
      <c r="M199" s="1148"/>
      <c r="N199" s="1148"/>
      <c r="O199" s="1148"/>
      <c r="P199" s="1148"/>
      <c r="Q199" s="1148"/>
      <c r="R199" s="1148"/>
      <c r="S199" s="1148"/>
      <c r="T199" s="1148"/>
      <c r="U199" s="1148"/>
      <c r="V199" s="1148"/>
      <c r="W199" s="1148"/>
      <c r="X199" s="1148"/>
      <c r="Y199" s="1148"/>
      <c r="Z199" s="1148"/>
      <c r="AA199" s="1148"/>
      <c r="AB199" s="1148"/>
      <c r="AC199" s="1148"/>
      <c r="AD199" s="1148"/>
      <c r="AE199" s="1148"/>
      <c r="AF199" s="1149"/>
      <c r="AG199" s="1166"/>
      <c r="AH199" s="1167"/>
      <c r="AI199" s="468"/>
      <c r="AJ199" s="467"/>
      <c r="AK199" s="467"/>
      <c r="AL199" s="466"/>
      <c r="AM199" s="466"/>
      <c r="AN199" s="465"/>
    </row>
    <row r="200" spans="1:40" ht="15.5" x14ac:dyDescent="0.35">
      <c r="A200" s="1147"/>
      <c r="B200" s="1148"/>
      <c r="C200" s="1148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8"/>
      <c r="AD200" s="1148"/>
      <c r="AE200" s="1148"/>
      <c r="AF200" s="1149"/>
      <c r="AG200" s="1168"/>
      <c r="AH200" s="1169"/>
      <c r="AI200" s="551"/>
      <c r="AJ200" s="547"/>
      <c r="AK200" s="548"/>
      <c r="AL200" s="548"/>
      <c r="AM200" s="549"/>
      <c r="AN200" s="550"/>
    </row>
    <row r="201" spans="1:40" ht="15.5" x14ac:dyDescent="0.35">
      <c r="A201" s="1147"/>
      <c r="B201" s="1148"/>
      <c r="C201" s="1148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8"/>
      <c r="AD201" s="1148"/>
      <c r="AE201" s="1148"/>
      <c r="AF201" s="1149"/>
      <c r="AG201" s="472"/>
      <c r="AH201" s="471"/>
      <c r="AI201" s="468"/>
      <c r="AJ201" s="467"/>
      <c r="AK201" s="466"/>
      <c r="AL201" s="466"/>
      <c r="AM201" s="470"/>
      <c r="AN201" s="465"/>
    </row>
    <row r="202" spans="1:40" ht="15.5" x14ac:dyDescent="0.35">
      <c r="A202" s="1147"/>
      <c r="B202" s="1148"/>
      <c r="C202" s="1148"/>
      <c r="D202" s="1148"/>
      <c r="E202" s="1148"/>
      <c r="F202" s="1148"/>
      <c r="G202" s="1148"/>
      <c r="H202" s="1148"/>
      <c r="I202" s="1148"/>
      <c r="J202" s="1148"/>
      <c r="K202" s="1148"/>
      <c r="L202" s="1148"/>
      <c r="M202" s="1148"/>
      <c r="N202" s="1148"/>
      <c r="O202" s="1148"/>
      <c r="P202" s="1148"/>
      <c r="Q202" s="1148"/>
      <c r="R202" s="1148"/>
      <c r="S202" s="1148"/>
      <c r="T202" s="1148"/>
      <c r="U202" s="1148"/>
      <c r="V202" s="1148"/>
      <c r="W202" s="1148"/>
      <c r="X202" s="1148"/>
      <c r="Y202" s="1148"/>
      <c r="Z202" s="1148"/>
      <c r="AA202" s="1148"/>
      <c r="AB202" s="1148"/>
      <c r="AC202" s="1148"/>
      <c r="AD202" s="1148"/>
      <c r="AE202" s="1148"/>
      <c r="AF202" s="1149"/>
      <c r="AG202" s="1168"/>
      <c r="AH202" s="1169"/>
      <c r="AI202" s="469"/>
      <c r="AJ202" s="467"/>
      <c r="AK202" s="467"/>
      <c r="AL202" s="466"/>
      <c r="AM202" s="466"/>
      <c r="AN202" s="465"/>
    </row>
    <row r="203" spans="1:40" ht="15.5" x14ac:dyDescent="0.35">
      <c r="A203" s="1147"/>
      <c r="B203" s="1148"/>
      <c r="C203" s="1148"/>
      <c r="D203" s="1148"/>
      <c r="E203" s="1148"/>
      <c r="F203" s="1148"/>
      <c r="G203" s="1148"/>
      <c r="H203" s="1148"/>
      <c r="I203" s="1148"/>
      <c r="J203" s="1148"/>
      <c r="K203" s="1148"/>
      <c r="L203" s="1148"/>
      <c r="M203" s="1148"/>
      <c r="N203" s="1148"/>
      <c r="O203" s="1148"/>
      <c r="P203" s="1148"/>
      <c r="Q203" s="1148"/>
      <c r="R203" s="1148"/>
      <c r="S203" s="1148"/>
      <c r="T203" s="1148"/>
      <c r="U203" s="1148"/>
      <c r="V203" s="1148"/>
      <c r="W203" s="1148"/>
      <c r="X203" s="1148"/>
      <c r="Y203" s="1148"/>
      <c r="Z203" s="1148"/>
      <c r="AA203" s="1148"/>
      <c r="AB203" s="1148"/>
      <c r="AC203" s="1148"/>
      <c r="AD203" s="1148"/>
      <c r="AE203" s="1148"/>
      <c r="AF203" s="1149"/>
      <c r="AG203" s="1168"/>
      <c r="AH203" s="1169"/>
      <c r="AI203" s="468"/>
      <c r="AJ203" s="547"/>
      <c r="AK203" s="548"/>
      <c r="AL203" s="548"/>
      <c r="AM203" s="549"/>
      <c r="AN203" s="550"/>
    </row>
    <row r="204" spans="1:40" ht="15.5" x14ac:dyDescent="0.35">
      <c r="A204" s="1147"/>
      <c r="B204" s="1148"/>
      <c r="C204" s="1148"/>
      <c r="D204" s="1148"/>
      <c r="E204" s="1148"/>
      <c r="F204" s="1148"/>
      <c r="G204" s="1148"/>
      <c r="H204" s="1148"/>
      <c r="I204" s="1148"/>
      <c r="J204" s="1148"/>
      <c r="K204" s="1148"/>
      <c r="L204" s="1148"/>
      <c r="M204" s="1148"/>
      <c r="N204" s="1148"/>
      <c r="O204" s="1148"/>
      <c r="P204" s="1148"/>
      <c r="Q204" s="1148"/>
      <c r="R204" s="1148"/>
      <c r="S204" s="1148"/>
      <c r="T204" s="1148"/>
      <c r="U204" s="1148"/>
      <c r="V204" s="1148"/>
      <c r="W204" s="1148"/>
      <c r="X204" s="1148"/>
      <c r="Y204" s="1148"/>
      <c r="Z204" s="1148"/>
      <c r="AA204" s="1148"/>
      <c r="AB204" s="1148"/>
      <c r="AC204" s="1148"/>
      <c r="AD204" s="1148"/>
      <c r="AE204" s="1148"/>
      <c r="AF204" s="1149"/>
      <c r="AG204" s="1168"/>
      <c r="AH204" s="1169"/>
      <c r="AI204" s="468"/>
      <c r="AJ204" s="467"/>
      <c r="AK204" s="466"/>
      <c r="AL204" s="466"/>
      <c r="AM204" s="470"/>
      <c r="AN204" s="465"/>
    </row>
    <row r="205" spans="1:40" ht="15.5" x14ac:dyDescent="0.35">
      <c r="A205" s="1147"/>
      <c r="B205" s="1148"/>
      <c r="C205" s="1148"/>
      <c r="D205" s="1148"/>
      <c r="E205" s="1148"/>
      <c r="F205" s="1148"/>
      <c r="G205" s="1148"/>
      <c r="H205" s="1148"/>
      <c r="I205" s="1148"/>
      <c r="J205" s="1148"/>
      <c r="K205" s="1148"/>
      <c r="L205" s="1148"/>
      <c r="M205" s="1148"/>
      <c r="N205" s="1148"/>
      <c r="O205" s="1148"/>
      <c r="P205" s="1148"/>
      <c r="Q205" s="1148"/>
      <c r="R205" s="1148"/>
      <c r="S205" s="1148"/>
      <c r="T205" s="1148"/>
      <c r="U205" s="1148"/>
      <c r="V205" s="1148"/>
      <c r="W205" s="1148"/>
      <c r="X205" s="1148"/>
      <c r="Y205" s="1148"/>
      <c r="Z205" s="1148"/>
      <c r="AA205" s="1148"/>
      <c r="AB205" s="1148"/>
      <c r="AC205" s="1148"/>
      <c r="AD205" s="1148"/>
      <c r="AE205" s="1148"/>
      <c r="AF205" s="1149"/>
      <c r="AG205" s="1168"/>
      <c r="AH205" s="1169"/>
      <c r="AI205" s="468"/>
      <c r="AJ205" s="547"/>
      <c r="AK205" s="548"/>
      <c r="AL205" s="548"/>
      <c r="AM205" s="549"/>
      <c r="AN205" s="550"/>
    </row>
    <row r="206" spans="1:40" ht="15.5" x14ac:dyDescent="0.35">
      <c r="A206" s="1147"/>
      <c r="B206" s="1148"/>
      <c r="C206" s="1148"/>
      <c r="D206" s="1148"/>
      <c r="E206" s="1148"/>
      <c r="F206" s="1148"/>
      <c r="G206" s="1148"/>
      <c r="H206" s="1148"/>
      <c r="I206" s="1148"/>
      <c r="J206" s="1148"/>
      <c r="K206" s="1148"/>
      <c r="L206" s="1148"/>
      <c r="M206" s="1148"/>
      <c r="N206" s="1148"/>
      <c r="O206" s="1148"/>
      <c r="P206" s="1148"/>
      <c r="Q206" s="1148"/>
      <c r="R206" s="1148"/>
      <c r="S206" s="1148"/>
      <c r="T206" s="1148"/>
      <c r="U206" s="1148"/>
      <c r="V206" s="1148"/>
      <c r="W206" s="1148"/>
      <c r="X206" s="1148"/>
      <c r="Y206" s="1148"/>
      <c r="Z206" s="1148"/>
      <c r="AA206" s="1148"/>
      <c r="AB206" s="1148"/>
      <c r="AC206" s="1148"/>
      <c r="AD206" s="1148"/>
      <c r="AE206" s="1148"/>
      <c r="AF206" s="1149"/>
      <c r="AG206" s="1166"/>
      <c r="AH206" s="1167"/>
      <c r="AI206" s="468"/>
      <c r="AJ206" s="467"/>
      <c r="AK206" s="466"/>
      <c r="AL206" s="466"/>
      <c r="AM206" s="466"/>
      <c r="AN206" s="465"/>
    </row>
    <row r="207" spans="1:40" ht="16" thickBot="1" x14ac:dyDescent="0.4">
      <c r="A207" s="1147"/>
      <c r="B207" s="1148"/>
      <c r="C207" s="1148"/>
      <c r="D207" s="1148"/>
      <c r="E207" s="1148"/>
      <c r="F207" s="1148"/>
      <c r="G207" s="1148"/>
      <c r="H207" s="1148"/>
      <c r="I207" s="1148"/>
      <c r="J207" s="1148"/>
      <c r="K207" s="1148"/>
      <c r="L207" s="1148"/>
      <c r="M207" s="1148"/>
      <c r="N207" s="1148"/>
      <c r="O207" s="1148"/>
      <c r="P207" s="1148"/>
      <c r="Q207" s="1148"/>
      <c r="R207" s="1148"/>
      <c r="S207" s="1148"/>
      <c r="T207" s="1148"/>
      <c r="U207" s="1148"/>
      <c r="V207" s="1148"/>
      <c r="W207" s="1148"/>
      <c r="X207" s="1148"/>
      <c r="Y207" s="1148"/>
      <c r="Z207" s="1148"/>
      <c r="AA207" s="1148"/>
      <c r="AB207" s="1148"/>
      <c r="AC207" s="1148"/>
      <c r="AD207" s="1148"/>
      <c r="AE207" s="1148"/>
      <c r="AF207" s="1149"/>
      <c r="AG207" s="1185"/>
      <c r="AH207" s="1186"/>
      <c r="AI207" s="464"/>
      <c r="AJ207" s="463"/>
      <c r="AK207" s="463"/>
      <c r="AL207" s="463"/>
      <c r="AM207" s="463"/>
      <c r="AN207" s="462"/>
    </row>
    <row r="208" spans="1:40" ht="15.5" x14ac:dyDescent="0.35">
      <c r="A208" s="1147"/>
      <c r="B208" s="1148"/>
      <c r="C208" s="1148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8"/>
      <c r="AD208" s="1148"/>
      <c r="AE208" s="1148"/>
      <c r="AF208" s="1149"/>
      <c r="AG208" s="1187" t="s">
        <v>416</v>
      </c>
      <c r="AH208" s="1188"/>
      <c r="AI208" s="1188"/>
      <c r="AJ208" s="1188"/>
      <c r="AK208" s="1188"/>
      <c r="AL208" s="1188"/>
      <c r="AM208" s="1189"/>
      <c r="AN208" s="461">
        <f>SUM(AN178:AN207)</f>
        <v>6</v>
      </c>
    </row>
    <row r="209" spans="1:40" ht="15.5" x14ac:dyDescent="0.35">
      <c r="A209" s="1147"/>
      <c r="B209" s="1148"/>
      <c r="C209" s="1148"/>
      <c r="D209" s="1148"/>
      <c r="E209" s="1148"/>
      <c r="F209" s="1148"/>
      <c r="G209" s="1148"/>
      <c r="H209" s="1148"/>
      <c r="I209" s="1148"/>
      <c r="J209" s="1148"/>
      <c r="K209" s="1148"/>
      <c r="L209" s="1148"/>
      <c r="M209" s="1148"/>
      <c r="N209" s="1148"/>
      <c r="O209" s="1148"/>
      <c r="P209" s="1148"/>
      <c r="Q209" s="1148"/>
      <c r="R209" s="1148"/>
      <c r="S209" s="1148"/>
      <c r="T209" s="1148"/>
      <c r="U209" s="1148"/>
      <c r="V209" s="1148"/>
      <c r="W209" s="1148"/>
      <c r="X209" s="1148"/>
      <c r="Y209" s="1148"/>
      <c r="Z209" s="1148"/>
      <c r="AA209" s="1148"/>
      <c r="AB209" s="1148"/>
      <c r="AC209" s="1148"/>
      <c r="AD209" s="1148"/>
      <c r="AE209" s="1148"/>
      <c r="AF209" s="1149"/>
      <c r="AG209" s="1190"/>
      <c r="AH209" s="1191"/>
      <c r="AI209" s="1191"/>
      <c r="AJ209" s="1191"/>
      <c r="AK209" s="1191"/>
      <c r="AL209" s="1191"/>
      <c r="AM209" s="1192"/>
      <c r="AN209" s="460"/>
    </row>
    <row r="210" spans="1:40" ht="18.5" thickBot="1" x14ac:dyDescent="0.45">
      <c r="A210" s="1150"/>
      <c r="B210" s="1151"/>
      <c r="C210" s="1151"/>
      <c r="D210" s="1151"/>
      <c r="E210" s="1151"/>
      <c r="F210" s="1151"/>
      <c r="G210" s="1151"/>
      <c r="H210" s="1151"/>
      <c r="I210" s="1151"/>
      <c r="J210" s="1151"/>
      <c r="K210" s="1151"/>
      <c r="L210" s="1151"/>
      <c r="M210" s="1151"/>
      <c r="N210" s="1151"/>
      <c r="O210" s="1151"/>
      <c r="P210" s="1151"/>
      <c r="Q210" s="1151"/>
      <c r="R210" s="1151"/>
      <c r="S210" s="1151"/>
      <c r="T210" s="1151"/>
      <c r="U210" s="1151"/>
      <c r="V210" s="1151"/>
      <c r="W210" s="1151"/>
      <c r="X210" s="1151"/>
      <c r="Y210" s="1151"/>
      <c r="Z210" s="1151"/>
      <c r="AA210" s="1151"/>
      <c r="AB210" s="1151"/>
      <c r="AC210" s="1151"/>
      <c r="AD210" s="1151"/>
      <c r="AE210" s="1151"/>
      <c r="AF210" s="1152"/>
      <c r="AG210" s="1193" t="s">
        <v>415</v>
      </c>
      <c r="AH210" s="1194"/>
      <c r="AI210" s="1194"/>
      <c r="AJ210" s="1194"/>
      <c r="AK210" s="1194"/>
      <c r="AL210" s="1194"/>
      <c r="AM210" s="1195"/>
      <c r="AN210" s="459">
        <f>AN208-AN209</f>
        <v>6</v>
      </c>
    </row>
    <row r="211" spans="1:40" ht="15.5" x14ac:dyDescent="0.35">
      <c r="A211" s="458"/>
      <c r="B211" s="457"/>
      <c r="C211" s="453"/>
      <c r="D211" s="453"/>
      <c r="E211" s="453"/>
      <c r="F211" s="453"/>
      <c r="G211" s="453"/>
      <c r="H211" s="454"/>
      <c r="I211" s="453"/>
      <c r="J211" s="453"/>
      <c r="K211" s="453"/>
      <c r="L211" s="453"/>
      <c r="M211" s="453"/>
      <c r="N211" s="453"/>
      <c r="O211" s="453"/>
      <c r="P211" s="453"/>
      <c r="Q211" s="453"/>
      <c r="R211" s="453"/>
      <c r="S211" s="1170"/>
      <c r="T211" s="1170"/>
      <c r="U211" s="1170"/>
      <c r="V211" s="1170"/>
      <c r="W211" s="1170"/>
      <c r="X211" s="1170"/>
      <c r="Y211" s="1170"/>
      <c r="Z211" s="1170"/>
      <c r="AA211" s="1170"/>
      <c r="AB211" s="1170"/>
      <c r="AC211" s="1170"/>
      <c r="AD211" s="1170"/>
      <c r="AE211" s="1170"/>
      <c r="AF211" s="1170"/>
      <c r="AG211" s="1170"/>
      <c r="AH211" s="1170"/>
      <c r="AI211" s="456"/>
      <c r="AJ211" s="455"/>
      <c r="AK211" s="454"/>
      <c r="AL211" s="453"/>
      <c r="AM211" s="453"/>
      <c r="AN211" s="452"/>
    </row>
    <row r="212" spans="1:40" ht="15.5" x14ac:dyDescent="0.35">
      <c r="A212" s="448"/>
      <c r="B212" s="447"/>
      <c r="H212" s="446"/>
      <c r="S212" s="1171"/>
      <c r="T212" s="1171"/>
      <c r="U212" s="1171"/>
      <c r="V212" s="1171"/>
      <c r="W212" s="1171"/>
      <c r="X212" s="1171"/>
      <c r="Y212" s="1171"/>
      <c r="Z212" s="1171"/>
      <c r="AA212" s="1171"/>
      <c r="AB212" s="1171"/>
      <c r="AC212" s="1171"/>
      <c r="AD212" s="1171"/>
      <c r="AE212" s="1171"/>
      <c r="AF212" s="1171"/>
      <c r="AG212" s="1171"/>
      <c r="AH212" s="1171"/>
      <c r="AI212" s="451"/>
      <c r="AJ212" s="450"/>
      <c r="AK212" s="446"/>
      <c r="AN212" s="449"/>
    </row>
    <row r="213" spans="1:40" ht="15.5" x14ac:dyDescent="0.35">
      <c r="A213" s="448"/>
      <c r="B213" s="447"/>
      <c r="H213" s="446"/>
      <c r="S213" s="1171"/>
      <c r="T213" s="1171"/>
      <c r="U213" s="1171"/>
      <c r="V213" s="1171"/>
      <c r="W213" s="1171"/>
      <c r="X213" s="1171"/>
      <c r="Y213" s="1171"/>
      <c r="Z213" s="1171"/>
      <c r="AA213" s="1171"/>
      <c r="AB213" s="1171"/>
      <c r="AC213" s="1171"/>
      <c r="AD213" s="1171"/>
      <c r="AE213" s="1171"/>
      <c r="AF213" s="1171"/>
      <c r="AG213" s="1171"/>
      <c r="AH213" s="1171"/>
      <c r="AI213" s="451"/>
      <c r="AJ213" s="450"/>
      <c r="AK213" s="446"/>
      <c r="AN213" s="449"/>
    </row>
    <row r="214" spans="1:40" ht="15.5" x14ac:dyDescent="0.35">
      <c r="A214" s="448"/>
      <c r="B214" s="447"/>
      <c r="H214" s="446"/>
      <c r="S214" s="1171"/>
      <c r="T214" s="1171"/>
      <c r="U214" s="1171"/>
      <c r="V214" s="1171"/>
      <c r="W214" s="1171"/>
      <c r="X214" s="1171"/>
      <c r="Y214" s="1171"/>
      <c r="Z214" s="1171"/>
      <c r="AA214" s="1171"/>
      <c r="AB214" s="1171"/>
      <c r="AC214" s="1171"/>
      <c r="AD214" s="1171"/>
      <c r="AE214" s="1171"/>
      <c r="AF214" s="1171"/>
      <c r="AG214" s="1171"/>
      <c r="AH214" s="1171"/>
      <c r="AI214" s="451"/>
      <c r="AJ214" s="450"/>
      <c r="AK214" s="446"/>
      <c r="AN214" s="449"/>
    </row>
    <row r="215" spans="1:40" ht="15.5" x14ac:dyDescent="0.35">
      <c r="A215" s="448"/>
      <c r="B215" s="447"/>
      <c r="H215" s="446"/>
      <c r="S215" s="1171"/>
      <c r="T215" s="1171"/>
      <c r="U215" s="1171"/>
      <c r="V215" s="1171"/>
      <c r="W215" s="1171"/>
      <c r="X215" s="1171"/>
      <c r="Y215" s="1171"/>
      <c r="Z215" s="1171"/>
      <c r="AA215" s="1171"/>
      <c r="AB215" s="1171"/>
      <c r="AC215" s="1171"/>
      <c r="AD215" s="1171"/>
      <c r="AE215" s="1171"/>
      <c r="AF215" s="1171"/>
      <c r="AG215" s="1171"/>
      <c r="AH215" s="1171"/>
      <c r="AI215" s="451"/>
      <c r="AJ215" s="450"/>
      <c r="AK215" s="446"/>
      <c r="AN215" s="449"/>
    </row>
    <row r="216" spans="1:40" ht="15.5" x14ac:dyDescent="0.35">
      <c r="A216" s="448"/>
      <c r="B216" s="447"/>
      <c r="H216" s="446"/>
      <c r="S216" s="1171"/>
      <c r="T216" s="1171"/>
      <c r="U216" s="1171"/>
      <c r="V216" s="1171"/>
      <c r="W216" s="1171"/>
      <c r="X216" s="1171"/>
      <c r="Y216" s="1171"/>
      <c r="Z216" s="1171"/>
      <c r="AA216" s="1171"/>
      <c r="AB216" s="1171"/>
      <c r="AC216" s="1171"/>
      <c r="AD216" s="1171"/>
      <c r="AE216" s="1171"/>
      <c r="AF216" s="1171"/>
      <c r="AG216" s="1171"/>
      <c r="AH216" s="1171"/>
      <c r="AI216" s="451"/>
      <c r="AJ216" s="450"/>
      <c r="AK216" s="446"/>
      <c r="AN216" s="449"/>
    </row>
    <row r="217" spans="1:40" ht="15.5" x14ac:dyDescent="0.35">
      <c r="A217" s="448"/>
      <c r="B217" s="447"/>
      <c r="H217" s="446"/>
      <c r="S217" s="1171"/>
      <c r="T217" s="1171"/>
      <c r="U217" s="1171"/>
      <c r="V217" s="1171"/>
      <c r="W217" s="1171"/>
      <c r="X217" s="1171"/>
      <c r="Y217" s="1171"/>
      <c r="Z217" s="1171"/>
      <c r="AA217" s="1171"/>
      <c r="AB217" s="1171"/>
      <c r="AC217" s="1171"/>
      <c r="AD217" s="1171"/>
      <c r="AE217" s="1171"/>
      <c r="AF217" s="1171"/>
      <c r="AG217" s="1171"/>
      <c r="AH217" s="1171"/>
      <c r="AI217" s="1173" t="s">
        <v>541</v>
      </c>
      <c r="AJ217" s="1174"/>
      <c r="AK217" s="1174"/>
      <c r="AL217" s="1174"/>
      <c r="AM217" s="1174"/>
      <c r="AN217" s="1175"/>
    </row>
    <row r="218" spans="1:40" ht="13" x14ac:dyDescent="0.3">
      <c r="A218" s="1176"/>
      <c r="B218" s="1177"/>
      <c r="C218" s="1177"/>
      <c r="D218" s="1177"/>
      <c r="E218" s="1177"/>
      <c r="F218" s="1177"/>
      <c r="G218" s="1177"/>
      <c r="H218" s="1177"/>
      <c r="I218" s="1177"/>
      <c r="J218" s="1177"/>
      <c r="K218" s="1177"/>
      <c r="L218" s="1177"/>
      <c r="M218" s="1177"/>
      <c r="N218" s="1177"/>
      <c r="O218" s="1177"/>
      <c r="P218" s="1177"/>
      <c r="Q218" s="1177"/>
      <c r="R218" s="1177"/>
      <c r="S218" s="1171"/>
      <c r="T218" s="1171"/>
      <c r="U218" s="1171"/>
      <c r="V218" s="1171"/>
      <c r="W218" s="1171"/>
      <c r="X218" s="1171"/>
      <c r="Y218" s="1171"/>
      <c r="Z218" s="1171"/>
      <c r="AA218" s="1171"/>
      <c r="AB218" s="1171"/>
      <c r="AC218" s="1171"/>
      <c r="AD218" s="1171"/>
      <c r="AE218" s="1171"/>
      <c r="AF218" s="1171"/>
      <c r="AG218" s="1171"/>
      <c r="AH218" s="1171"/>
      <c r="AI218" s="1173" t="s">
        <v>542</v>
      </c>
      <c r="AJ218" s="1174"/>
      <c r="AK218" s="1174"/>
      <c r="AL218" s="1174"/>
      <c r="AM218" s="1174"/>
      <c r="AN218" s="1175"/>
    </row>
    <row r="219" spans="1:40" ht="13" x14ac:dyDescent="0.3">
      <c r="A219" s="1176"/>
      <c r="B219" s="1177"/>
      <c r="C219" s="1177"/>
      <c r="D219" s="1177"/>
      <c r="E219" s="1177"/>
      <c r="F219" s="1177"/>
      <c r="G219" s="1177"/>
      <c r="H219" s="1177"/>
      <c r="I219" s="1177"/>
      <c r="J219" s="1177"/>
      <c r="K219" s="1177"/>
      <c r="L219" s="1177"/>
      <c r="M219" s="1177"/>
      <c r="N219" s="1177"/>
      <c r="O219" s="1177"/>
      <c r="P219" s="1177"/>
      <c r="Q219" s="1177"/>
      <c r="R219" s="1177"/>
      <c r="S219" s="1171"/>
      <c r="T219" s="1171"/>
      <c r="U219" s="1171"/>
      <c r="V219" s="1171"/>
      <c r="W219" s="1171"/>
      <c r="X219" s="1171"/>
      <c r="Y219" s="1171"/>
      <c r="Z219" s="1171"/>
      <c r="AA219" s="1171"/>
      <c r="AB219" s="1171"/>
      <c r="AC219" s="1171"/>
      <c r="AD219" s="1171"/>
      <c r="AE219" s="1171"/>
      <c r="AF219" s="1171"/>
      <c r="AG219" s="1171"/>
      <c r="AH219" s="1171"/>
      <c r="AI219" s="1173" t="s">
        <v>543</v>
      </c>
      <c r="AJ219" s="1174"/>
      <c r="AK219" s="1174"/>
      <c r="AL219" s="1174"/>
      <c r="AM219" s="1174"/>
      <c r="AN219" s="1175"/>
    </row>
    <row r="220" spans="1:40" ht="13.5" thickBot="1" x14ac:dyDescent="0.35">
      <c r="A220" s="1179"/>
      <c r="B220" s="1180"/>
      <c r="C220" s="1180"/>
      <c r="D220" s="1180"/>
      <c r="E220" s="1180"/>
      <c r="F220" s="1180"/>
      <c r="G220" s="1180"/>
      <c r="H220" s="1180"/>
      <c r="I220" s="1180"/>
      <c r="J220" s="1180"/>
      <c r="K220" s="1180"/>
      <c r="L220" s="1180"/>
      <c r="M220" s="1180"/>
      <c r="N220" s="1180"/>
      <c r="O220" s="1180"/>
      <c r="P220" s="1180"/>
      <c r="Q220" s="1180"/>
      <c r="R220" s="1180"/>
      <c r="S220" s="1172"/>
      <c r="T220" s="1172"/>
      <c r="U220" s="1172"/>
      <c r="V220" s="1172"/>
      <c r="W220" s="1172"/>
      <c r="X220" s="1172"/>
      <c r="Y220" s="1172"/>
      <c r="Z220" s="1172"/>
      <c r="AA220" s="1172"/>
      <c r="AB220" s="1172"/>
      <c r="AC220" s="1172"/>
      <c r="AD220" s="1172"/>
      <c r="AE220" s="1172"/>
      <c r="AF220" s="1172"/>
      <c r="AG220" s="1172"/>
      <c r="AH220" s="1172"/>
      <c r="AI220" s="1182"/>
      <c r="AJ220" s="1183"/>
      <c r="AK220" s="1183"/>
      <c r="AL220" s="1183"/>
      <c r="AM220" s="1183"/>
      <c r="AN220" s="1184"/>
    </row>
    <row r="221" spans="1:40" ht="23" x14ac:dyDescent="0.5">
      <c r="A221" s="1202"/>
      <c r="B221" s="1203"/>
      <c r="C221" s="1203"/>
      <c r="D221" s="1203"/>
      <c r="E221" s="1203"/>
      <c r="F221" s="1203"/>
      <c r="G221" s="1203"/>
      <c r="H221" s="1204"/>
      <c r="I221" s="1208" t="s">
        <v>443</v>
      </c>
      <c r="J221" s="1209"/>
      <c r="K221" s="1209"/>
      <c r="L221" s="1209"/>
      <c r="M221" s="1209"/>
      <c r="N221" s="1209"/>
      <c r="O221" s="1209"/>
      <c r="P221" s="1209"/>
      <c r="Q221" s="1209"/>
      <c r="R221" s="1209"/>
      <c r="S221" s="1209"/>
      <c r="T221" s="1209"/>
      <c r="U221" s="1209"/>
      <c r="V221" s="1209"/>
      <c r="W221" s="1209"/>
      <c r="X221" s="1209"/>
      <c r="Y221" s="1209"/>
      <c r="Z221" s="1209"/>
      <c r="AA221" s="1209"/>
      <c r="AB221" s="1209"/>
      <c r="AC221" s="1209"/>
      <c r="AD221" s="1209"/>
      <c r="AE221" s="1209"/>
      <c r="AF221" s="1209"/>
      <c r="AG221" s="1209"/>
      <c r="AH221" s="1209"/>
      <c r="AI221" s="1209"/>
      <c r="AJ221" s="1209"/>
      <c r="AK221" s="1210"/>
      <c r="AL221" s="1214" t="s">
        <v>442</v>
      </c>
      <c r="AM221" s="1215"/>
      <c r="AN221" s="1216"/>
    </row>
    <row r="222" spans="1:40" ht="23" x14ac:dyDescent="0.5">
      <c r="A222" s="1205"/>
      <c r="B222" s="1206"/>
      <c r="C222" s="1206"/>
      <c r="D222" s="1206"/>
      <c r="E222" s="1206"/>
      <c r="F222" s="1206"/>
      <c r="G222" s="1206"/>
      <c r="H222" s="1207"/>
      <c r="I222" s="1211"/>
      <c r="J222" s="1212"/>
      <c r="K222" s="1212"/>
      <c r="L222" s="1212"/>
      <c r="M222" s="1212"/>
      <c r="N222" s="1212"/>
      <c r="O222" s="1212"/>
      <c r="P222" s="1212"/>
      <c r="Q222" s="1212"/>
      <c r="R222" s="1212"/>
      <c r="S222" s="1212"/>
      <c r="T222" s="1212"/>
      <c r="U222" s="1212"/>
      <c r="V222" s="1212"/>
      <c r="W222" s="1212"/>
      <c r="X222" s="1212"/>
      <c r="Y222" s="1212"/>
      <c r="Z222" s="1212"/>
      <c r="AA222" s="1212"/>
      <c r="AB222" s="1212"/>
      <c r="AC222" s="1212"/>
      <c r="AD222" s="1212"/>
      <c r="AE222" s="1212"/>
      <c r="AF222" s="1212"/>
      <c r="AG222" s="1212"/>
      <c r="AH222" s="1212"/>
      <c r="AI222" s="1212"/>
      <c r="AJ222" s="1212"/>
      <c r="AK222" s="1213"/>
      <c r="AL222" s="1217" t="s">
        <v>441</v>
      </c>
      <c r="AM222" s="1218"/>
      <c r="AN222" s="1219"/>
    </row>
    <row r="223" spans="1:40" ht="23" x14ac:dyDescent="0.5">
      <c r="A223" s="1205"/>
      <c r="B223" s="1206"/>
      <c r="C223" s="1206"/>
      <c r="D223" s="1206"/>
      <c r="E223" s="1206"/>
      <c r="F223" s="1206"/>
      <c r="G223" s="1206"/>
      <c r="H223" s="1207"/>
      <c r="I223" s="1220" t="s">
        <v>440</v>
      </c>
      <c r="J223" s="1221"/>
      <c r="K223" s="1221"/>
      <c r="L223" s="1221"/>
      <c r="M223" s="1221"/>
      <c r="N223" s="1221"/>
      <c r="O223" s="1221"/>
      <c r="P223" s="1221"/>
      <c r="Q223" s="1221"/>
      <c r="R223" s="1221"/>
      <c r="S223" s="1221"/>
      <c r="T223" s="1221"/>
      <c r="U223" s="1221"/>
      <c r="V223" s="1221"/>
      <c r="W223" s="1221"/>
      <c r="X223" s="1221"/>
      <c r="Y223" s="1221"/>
      <c r="Z223" s="1221"/>
      <c r="AA223" s="1221"/>
      <c r="AB223" s="1221"/>
      <c r="AC223" s="1221"/>
      <c r="AD223" s="1221"/>
      <c r="AE223" s="1221"/>
      <c r="AF223" s="1221"/>
      <c r="AG223" s="1221"/>
      <c r="AH223" s="1221"/>
      <c r="AI223" s="1221"/>
      <c r="AJ223" s="1221"/>
      <c r="AK223" s="1222"/>
      <c r="AL223" s="1223" t="s">
        <v>439</v>
      </c>
      <c r="AM223" s="1224"/>
      <c r="AN223" s="1225"/>
    </row>
    <row r="224" spans="1:40" ht="14" x14ac:dyDescent="0.25">
      <c r="A224" s="1226" t="s">
        <v>438</v>
      </c>
      <c r="B224" s="1227"/>
      <c r="C224" s="1227"/>
      <c r="D224" s="1227"/>
      <c r="E224" s="1227"/>
      <c r="F224" s="1227" t="s">
        <v>437</v>
      </c>
      <c r="G224" s="1227"/>
      <c r="H224" s="1230">
        <v>15</v>
      </c>
      <c r="I224" s="1230"/>
      <c r="J224" s="1227" t="s">
        <v>436</v>
      </c>
      <c r="K224" s="1227"/>
      <c r="L224" s="1230">
        <v>6</v>
      </c>
      <c r="M224" s="1230"/>
      <c r="N224" s="1227" t="s">
        <v>8</v>
      </c>
      <c r="O224" s="1227"/>
      <c r="P224" s="1230">
        <v>2025</v>
      </c>
      <c r="Q224" s="1230"/>
      <c r="R224" s="482"/>
      <c r="S224" s="482"/>
      <c r="T224" s="482"/>
      <c r="U224" s="1227" t="s">
        <v>435</v>
      </c>
      <c r="V224" s="1227"/>
      <c r="W224" s="1227"/>
      <c r="X224" s="1227"/>
      <c r="Y224" s="1227"/>
      <c r="Z224" s="1231"/>
      <c r="AA224" s="1231"/>
      <c r="AB224" s="1231"/>
      <c r="AC224" s="1231"/>
      <c r="AD224" s="1231"/>
      <c r="AE224" s="1231"/>
      <c r="AF224" s="1231"/>
      <c r="AG224" s="1227" t="s">
        <v>434</v>
      </c>
      <c r="AH224" s="1227"/>
      <c r="AI224" s="1227"/>
      <c r="AJ224" s="1142" t="s">
        <v>541</v>
      </c>
      <c r="AK224" s="1142"/>
      <c r="AL224" s="1142"/>
      <c r="AM224" s="1142"/>
      <c r="AN224" s="1143"/>
    </row>
    <row r="225" spans="1:40" ht="17.649999999999999" customHeight="1" x14ac:dyDescent="0.25">
      <c r="A225" s="1232" t="s">
        <v>433</v>
      </c>
      <c r="B225" s="1233"/>
      <c r="C225" s="1233"/>
      <c r="D225" s="1233"/>
      <c r="E225" s="1233"/>
      <c r="F225" s="1233"/>
      <c r="G225" s="1233"/>
      <c r="H225" s="1233"/>
      <c r="I225" s="1234" t="s">
        <v>540</v>
      </c>
      <c r="J225" s="1235"/>
      <c r="K225" s="1235"/>
      <c r="L225" s="1235"/>
      <c r="M225" s="1235"/>
      <c r="N225" s="1235"/>
      <c r="O225" s="1235"/>
      <c r="P225" s="1235"/>
      <c r="Q225" s="1235"/>
      <c r="R225" s="1235"/>
      <c r="S225" s="1235"/>
      <c r="T225" s="1235"/>
      <c r="U225" s="1235"/>
      <c r="V225" s="1235"/>
      <c r="W225" s="1235"/>
      <c r="X225" s="1235"/>
      <c r="Y225" s="1235"/>
      <c r="Z225" s="1235"/>
      <c r="AA225" s="1235"/>
      <c r="AB225" s="1235"/>
      <c r="AC225" s="1235"/>
      <c r="AD225" s="1235"/>
      <c r="AE225" s="1235"/>
      <c r="AF225" s="1235"/>
      <c r="AG225" s="1235"/>
      <c r="AH225" s="1235"/>
      <c r="AI225" s="1235"/>
      <c r="AJ225" s="1235"/>
      <c r="AK225" s="1235"/>
      <c r="AL225" s="1235"/>
      <c r="AM225" s="1235"/>
      <c r="AN225" s="1236"/>
    </row>
    <row r="226" spans="1:40" ht="20" x14ac:dyDescent="0.4">
      <c r="A226" s="1226" t="s">
        <v>432</v>
      </c>
      <c r="B226" s="1227"/>
      <c r="C226" s="1227"/>
      <c r="D226" s="1227"/>
      <c r="E226" s="1227"/>
      <c r="F226" s="1227"/>
      <c r="G226" s="1227"/>
      <c r="H226" s="1227"/>
      <c r="I226" s="1237"/>
      <c r="J226" s="1237"/>
      <c r="K226" s="1237"/>
      <c r="L226" s="1237"/>
      <c r="M226" s="1237"/>
      <c r="N226" s="1237"/>
      <c r="O226" s="1237"/>
      <c r="P226" s="1237"/>
      <c r="Q226" s="1237"/>
      <c r="R226" s="1237"/>
      <c r="S226" s="1237"/>
      <c r="T226" s="1237"/>
      <c r="U226" s="1237"/>
      <c r="V226" s="1237"/>
      <c r="W226" s="1237"/>
      <c r="X226" s="1237"/>
      <c r="Y226" s="1237"/>
      <c r="Z226" s="1237"/>
      <c r="AA226" s="1237"/>
      <c r="AB226" s="1237"/>
      <c r="AC226" s="1237"/>
      <c r="AD226" s="1237"/>
      <c r="AE226" s="1238" t="s">
        <v>429</v>
      </c>
      <c r="AF226" s="1239"/>
      <c r="AG226" s="1239"/>
      <c r="AH226" s="1240"/>
      <c r="AI226" s="484"/>
      <c r="AJ226" s="1241" t="s">
        <v>431</v>
      </c>
      <c r="AK226" s="1242"/>
      <c r="AL226" s="1243"/>
      <c r="AM226" s="1244"/>
      <c r="AN226" s="1245"/>
    </row>
    <row r="227" spans="1:40" ht="20" x14ac:dyDescent="0.4">
      <c r="A227" s="1226" t="s">
        <v>430</v>
      </c>
      <c r="B227" s="1227"/>
      <c r="C227" s="1227"/>
      <c r="D227" s="1227"/>
      <c r="E227" s="1227"/>
      <c r="F227" s="1227"/>
      <c r="G227" s="1227"/>
      <c r="H227" s="1227"/>
      <c r="I227" s="1237"/>
      <c r="J227" s="1237"/>
      <c r="K227" s="1237"/>
      <c r="L227" s="1237"/>
      <c r="M227" s="1237"/>
      <c r="N227" s="1237"/>
      <c r="O227" s="1237"/>
      <c r="P227" s="1237"/>
      <c r="Q227" s="1237"/>
      <c r="R227" s="1237"/>
      <c r="S227" s="1237"/>
      <c r="T227" s="1237"/>
      <c r="U227" s="1237"/>
      <c r="V227" s="1237"/>
      <c r="W227" s="1237"/>
      <c r="X227" s="1237"/>
      <c r="Y227" s="1237"/>
      <c r="Z227" s="1237"/>
      <c r="AA227" s="1237"/>
      <c r="AB227" s="1237"/>
      <c r="AC227" s="1237"/>
      <c r="AD227" s="1237"/>
      <c r="AE227" s="1238" t="s">
        <v>429</v>
      </c>
      <c r="AF227" s="1239"/>
      <c r="AG227" s="1239"/>
      <c r="AH227" s="1240"/>
      <c r="AI227" s="484"/>
      <c r="AJ227" s="1238" t="s">
        <v>428</v>
      </c>
      <c r="AK227" s="1239"/>
      <c r="AL227" s="1240"/>
      <c r="AM227" s="1244"/>
      <c r="AN227" s="1245"/>
    </row>
    <row r="228" spans="1:40" ht="16" thickBot="1" x14ac:dyDescent="0.3">
      <c r="A228" s="483"/>
      <c r="B228" s="482"/>
      <c r="C228" s="482"/>
      <c r="D228" s="482"/>
      <c r="E228" s="482"/>
      <c r="F228" s="482"/>
      <c r="G228" s="482"/>
      <c r="H228" s="482"/>
      <c r="I228" s="482"/>
      <c r="J228" s="482"/>
      <c r="K228" s="482"/>
      <c r="L228" s="482"/>
      <c r="M228" s="482"/>
      <c r="N228" s="482"/>
      <c r="O228" s="482"/>
      <c r="P228" s="482"/>
      <c r="Q228" s="482"/>
      <c r="R228" s="482"/>
      <c r="S228" s="482"/>
      <c r="T228" s="482"/>
      <c r="U228" s="482"/>
      <c r="V228" s="482"/>
      <c r="W228" s="482"/>
      <c r="X228" s="482"/>
      <c r="Y228" s="482"/>
      <c r="Z228" s="482"/>
      <c r="AA228" s="482"/>
      <c r="AB228" s="482"/>
      <c r="AC228" s="482"/>
      <c r="AD228" s="482"/>
      <c r="AE228" s="482"/>
      <c r="AF228" s="482"/>
      <c r="AG228" s="482"/>
      <c r="AH228" s="482"/>
      <c r="AI228" s="481"/>
      <c r="AJ228" s="481"/>
      <c r="AK228" s="481"/>
      <c r="AL228" s="481"/>
      <c r="AM228" s="480"/>
      <c r="AN228" s="479"/>
    </row>
    <row r="229" spans="1:40" ht="16" thickBot="1" x14ac:dyDescent="0.3">
      <c r="A229" s="1246" t="s">
        <v>458</v>
      </c>
      <c r="B229" s="1247"/>
      <c r="C229" s="1247"/>
      <c r="D229" s="1247"/>
      <c r="E229" s="1247"/>
      <c r="F229" s="1247"/>
      <c r="G229" s="1247"/>
      <c r="H229" s="1248" t="s">
        <v>105</v>
      </c>
      <c r="I229" s="1249"/>
      <c r="J229" s="1249"/>
      <c r="K229" s="1249"/>
      <c r="L229" s="1249"/>
      <c r="M229" s="1249"/>
      <c r="N229" s="1249"/>
      <c r="O229" s="1249"/>
      <c r="P229" s="1249"/>
      <c r="Q229" s="1249"/>
      <c r="R229" s="1249"/>
      <c r="S229" s="1249"/>
      <c r="T229" s="1250"/>
      <c r="U229" s="1247" t="s">
        <v>20</v>
      </c>
      <c r="V229" s="1247"/>
      <c r="W229" s="1247"/>
      <c r="X229" s="1247"/>
      <c r="Y229" s="1247"/>
      <c r="Z229" s="1247"/>
      <c r="AA229" s="1247"/>
      <c r="AB229" s="1247"/>
      <c r="AC229" s="1247"/>
      <c r="AD229" s="1247"/>
      <c r="AE229" s="1196" t="s">
        <v>499</v>
      </c>
      <c r="AF229" s="1197"/>
      <c r="AG229" s="1198"/>
      <c r="AH229" s="1198"/>
      <c r="AI229" s="1199"/>
      <c r="AJ229" s="478" t="s">
        <v>427</v>
      </c>
      <c r="AK229" s="477" t="s">
        <v>22</v>
      </c>
      <c r="AL229" s="476" t="s">
        <v>426</v>
      </c>
      <c r="AM229" s="1200" t="s">
        <v>425</v>
      </c>
      <c r="AN229" s="1201"/>
    </row>
    <row r="230" spans="1:40" ht="13" x14ac:dyDescent="0.3">
      <c r="A230" s="1144"/>
      <c r="B230" s="1145"/>
      <c r="C230" s="1145"/>
      <c r="D230" s="1145"/>
      <c r="E230" s="1145"/>
      <c r="F230" s="1145"/>
      <c r="G230" s="1145"/>
      <c r="H230" s="1145"/>
      <c r="I230" s="1145"/>
      <c r="J230" s="1145"/>
      <c r="K230" s="1145"/>
      <c r="L230" s="1145"/>
      <c r="M230" s="1145"/>
      <c r="N230" s="1145"/>
      <c r="O230" s="1145"/>
      <c r="P230" s="1145"/>
      <c r="Q230" s="1145"/>
      <c r="R230" s="1145"/>
      <c r="S230" s="1145"/>
      <c r="T230" s="1145"/>
      <c r="U230" s="1145"/>
      <c r="V230" s="1145"/>
      <c r="W230" s="1145"/>
      <c r="X230" s="1145"/>
      <c r="Y230" s="1145"/>
      <c r="Z230" s="1145"/>
      <c r="AA230" s="1145"/>
      <c r="AB230" s="1145"/>
      <c r="AC230" s="1145"/>
      <c r="AD230" s="1145"/>
      <c r="AE230" s="1145"/>
      <c r="AF230" s="1146"/>
      <c r="AG230" s="1153" t="s">
        <v>424</v>
      </c>
      <c r="AH230" s="1154"/>
      <c r="AI230" s="1157" t="s">
        <v>423</v>
      </c>
      <c r="AJ230" s="1159" t="s">
        <v>422</v>
      </c>
      <c r="AK230" s="1161"/>
      <c r="AL230" s="1161"/>
      <c r="AM230" s="1157" t="s">
        <v>421</v>
      </c>
      <c r="AN230" s="1162" t="s">
        <v>420</v>
      </c>
    </row>
    <row r="231" spans="1:40" ht="13.5" thickBot="1" x14ac:dyDescent="0.35">
      <c r="A231" s="1147"/>
      <c r="B231" s="1148"/>
      <c r="C231" s="1148"/>
      <c r="D231" s="1148"/>
      <c r="E231" s="1148"/>
      <c r="F231" s="1148"/>
      <c r="G231" s="1148"/>
      <c r="H231" s="1148"/>
      <c r="I231" s="1148"/>
      <c r="J231" s="1148"/>
      <c r="K231" s="1148"/>
      <c r="L231" s="1148"/>
      <c r="M231" s="1148"/>
      <c r="N231" s="1148"/>
      <c r="O231" s="1148"/>
      <c r="P231" s="1148"/>
      <c r="Q231" s="1148"/>
      <c r="R231" s="1148"/>
      <c r="S231" s="1148"/>
      <c r="T231" s="1148"/>
      <c r="U231" s="1148"/>
      <c r="V231" s="1148"/>
      <c r="W231" s="1148"/>
      <c r="X231" s="1148"/>
      <c r="Y231" s="1148"/>
      <c r="Z231" s="1148"/>
      <c r="AA231" s="1148"/>
      <c r="AB231" s="1148"/>
      <c r="AC231" s="1148"/>
      <c r="AD231" s="1148"/>
      <c r="AE231" s="1148"/>
      <c r="AF231" s="1149"/>
      <c r="AG231" s="1155"/>
      <c r="AH231" s="1156"/>
      <c r="AI231" s="1158"/>
      <c r="AJ231" s="475" t="s">
        <v>419</v>
      </c>
      <c r="AK231" s="475" t="s">
        <v>418</v>
      </c>
      <c r="AL231" s="475" t="s">
        <v>417</v>
      </c>
      <c r="AM231" s="1158"/>
      <c r="AN231" s="1163"/>
    </row>
    <row r="232" spans="1:40" ht="15.5" x14ac:dyDescent="0.35">
      <c r="A232" s="1147"/>
      <c r="B232" s="1148"/>
      <c r="C232" s="1148"/>
      <c r="D232" s="1148"/>
      <c r="E232" s="1148"/>
      <c r="F232" s="1148"/>
      <c r="G232" s="1148"/>
      <c r="H232" s="1148"/>
      <c r="I232" s="1148"/>
      <c r="J232" s="1148"/>
      <c r="K232" s="1148"/>
      <c r="L232" s="1148"/>
      <c r="M232" s="1148"/>
      <c r="N232" s="1148"/>
      <c r="O232" s="1148"/>
      <c r="P232" s="1148"/>
      <c r="Q232" s="1148"/>
      <c r="R232" s="1148"/>
      <c r="S232" s="1148"/>
      <c r="T232" s="1148"/>
      <c r="U232" s="1148"/>
      <c r="V232" s="1148"/>
      <c r="W232" s="1148"/>
      <c r="X232" s="1148"/>
      <c r="Y232" s="1148"/>
      <c r="Z232" s="1148"/>
      <c r="AA232" s="1148"/>
      <c r="AB232" s="1148"/>
      <c r="AC232" s="1148"/>
      <c r="AD232" s="1148"/>
      <c r="AE232" s="1148"/>
      <c r="AF232" s="1149"/>
      <c r="AG232" s="1164"/>
      <c r="AH232" s="1165"/>
      <c r="AI232" s="469" t="s">
        <v>764</v>
      </c>
      <c r="AJ232" s="467"/>
      <c r="AK232" s="466"/>
      <c r="AL232" s="466"/>
      <c r="AM232" s="470"/>
      <c r="AN232" s="465"/>
    </row>
    <row r="233" spans="1:40" ht="15.5" x14ac:dyDescent="0.35">
      <c r="A233" s="1147"/>
      <c r="B233" s="1148"/>
      <c r="C233" s="1148"/>
      <c r="D233" s="1148"/>
      <c r="E233" s="1148"/>
      <c r="F233" s="1148"/>
      <c r="G233" s="1148"/>
      <c r="H233" s="1148"/>
      <c r="I233" s="1148"/>
      <c r="J233" s="1148"/>
      <c r="K233" s="1148"/>
      <c r="L233" s="1148"/>
      <c r="M233" s="1148"/>
      <c r="N233" s="1148"/>
      <c r="O233" s="1148"/>
      <c r="P233" s="1148"/>
      <c r="Q233" s="1148"/>
      <c r="R233" s="1148"/>
      <c r="S233" s="1148"/>
      <c r="T233" s="1148"/>
      <c r="U233" s="1148"/>
      <c r="V233" s="1148"/>
      <c r="W233" s="1148"/>
      <c r="X233" s="1148"/>
      <c r="Y233" s="1148"/>
      <c r="Z233" s="1148"/>
      <c r="AA233" s="1148"/>
      <c r="AB233" s="1148"/>
      <c r="AC233" s="1148"/>
      <c r="AD233" s="1148"/>
      <c r="AE233" s="1148"/>
      <c r="AF233" s="1149"/>
      <c r="AG233" s="1166"/>
      <c r="AH233" s="1167"/>
      <c r="AI233" s="468" t="s">
        <v>549</v>
      </c>
      <c r="AJ233" s="467"/>
      <c r="AK233" s="466"/>
      <c r="AL233" s="466"/>
      <c r="AM233" s="470">
        <v>1</v>
      </c>
      <c r="AN233" s="465">
        <f t="shared" ref="AN233:AN237" si="4">AM233</f>
        <v>1</v>
      </c>
    </row>
    <row r="234" spans="1:40" ht="15.5" x14ac:dyDescent="0.35">
      <c r="A234" s="1147"/>
      <c r="B234" s="1148"/>
      <c r="C234" s="1148"/>
      <c r="D234" s="1148"/>
      <c r="E234" s="1148"/>
      <c r="F234" s="1148"/>
      <c r="G234" s="1148"/>
      <c r="H234" s="1148"/>
      <c r="I234" s="1148"/>
      <c r="J234" s="1148"/>
      <c r="K234" s="1148"/>
      <c r="L234" s="1148"/>
      <c r="M234" s="1148"/>
      <c r="N234" s="1148"/>
      <c r="O234" s="1148"/>
      <c r="P234" s="1148"/>
      <c r="Q234" s="1148"/>
      <c r="R234" s="1148"/>
      <c r="S234" s="1148"/>
      <c r="T234" s="1148"/>
      <c r="U234" s="1148"/>
      <c r="V234" s="1148"/>
      <c r="W234" s="1148"/>
      <c r="X234" s="1148"/>
      <c r="Y234" s="1148"/>
      <c r="Z234" s="1148"/>
      <c r="AA234" s="1148"/>
      <c r="AB234" s="1148"/>
      <c r="AC234" s="1148"/>
      <c r="AD234" s="1148"/>
      <c r="AE234" s="1148"/>
      <c r="AF234" s="1149"/>
      <c r="AG234" s="1166"/>
      <c r="AH234" s="1167"/>
      <c r="AI234" s="468" t="s">
        <v>591</v>
      </c>
      <c r="AJ234" s="467"/>
      <c r="AK234" s="466"/>
      <c r="AL234" s="466"/>
      <c r="AM234" s="470">
        <v>1</v>
      </c>
      <c r="AN234" s="465">
        <f t="shared" si="4"/>
        <v>1</v>
      </c>
    </row>
    <row r="235" spans="1:40" ht="15.5" x14ac:dyDescent="0.35">
      <c r="A235" s="1147"/>
      <c r="B235" s="1148"/>
      <c r="C235" s="1148"/>
      <c r="D235" s="1148"/>
      <c r="E235" s="1148"/>
      <c r="F235" s="1148"/>
      <c r="G235" s="1148"/>
      <c r="H235" s="1148"/>
      <c r="I235" s="1148"/>
      <c r="J235" s="1148"/>
      <c r="K235" s="1148"/>
      <c r="L235" s="1148"/>
      <c r="M235" s="1148"/>
      <c r="N235" s="1148"/>
      <c r="O235" s="1148"/>
      <c r="P235" s="1148"/>
      <c r="Q235" s="1148"/>
      <c r="R235" s="1148"/>
      <c r="S235" s="1148"/>
      <c r="T235" s="1148"/>
      <c r="U235" s="1148"/>
      <c r="V235" s="1148"/>
      <c r="W235" s="1148"/>
      <c r="X235" s="1148"/>
      <c r="Y235" s="1148"/>
      <c r="Z235" s="1148"/>
      <c r="AA235" s="1148"/>
      <c r="AB235" s="1148"/>
      <c r="AC235" s="1148"/>
      <c r="AD235" s="1148"/>
      <c r="AE235" s="1148"/>
      <c r="AF235" s="1149"/>
      <c r="AG235" s="1166"/>
      <c r="AH235" s="1167"/>
      <c r="AI235" s="468" t="s">
        <v>550</v>
      </c>
      <c r="AJ235" s="467"/>
      <c r="AK235" s="466"/>
      <c r="AL235" s="466"/>
      <c r="AM235" s="470">
        <v>1</v>
      </c>
      <c r="AN235" s="465">
        <f t="shared" si="4"/>
        <v>1</v>
      </c>
    </row>
    <row r="236" spans="1:40" ht="15.5" x14ac:dyDescent="0.35">
      <c r="A236" s="1147"/>
      <c r="B236" s="1148"/>
      <c r="C236" s="1148"/>
      <c r="D236" s="1148"/>
      <c r="E236" s="1148"/>
      <c r="F236" s="1148"/>
      <c r="G236" s="1148"/>
      <c r="H236" s="1148"/>
      <c r="I236" s="1148"/>
      <c r="J236" s="1148"/>
      <c r="K236" s="1148"/>
      <c r="L236" s="1148"/>
      <c r="M236" s="1148"/>
      <c r="N236" s="1148"/>
      <c r="O236" s="1148"/>
      <c r="P236" s="1148"/>
      <c r="Q236" s="1148"/>
      <c r="R236" s="1148"/>
      <c r="S236" s="1148"/>
      <c r="T236" s="1148"/>
      <c r="U236" s="1148"/>
      <c r="V236" s="1148"/>
      <c r="W236" s="1148"/>
      <c r="X236" s="1148"/>
      <c r="Y236" s="1148"/>
      <c r="Z236" s="1148"/>
      <c r="AA236" s="1148"/>
      <c r="AB236" s="1148"/>
      <c r="AC236" s="1148"/>
      <c r="AD236" s="1148"/>
      <c r="AE236" s="1148"/>
      <c r="AF236" s="1149"/>
      <c r="AG236" s="1166"/>
      <c r="AH236" s="1167"/>
      <c r="AI236" s="468" t="s">
        <v>770</v>
      </c>
      <c r="AJ236" s="467"/>
      <c r="AK236" s="466"/>
      <c r="AL236" s="466"/>
      <c r="AM236" s="470">
        <v>1</v>
      </c>
      <c r="AN236" s="465">
        <f t="shared" si="4"/>
        <v>1</v>
      </c>
    </row>
    <row r="237" spans="1:40" ht="15.5" x14ac:dyDescent="0.35">
      <c r="A237" s="1147"/>
      <c r="B237" s="1148"/>
      <c r="C237" s="1148"/>
      <c r="D237" s="1148"/>
      <c r="E237" s="1148"/>
      <c r="F237" s="1148"/>
      <c r="G237" s="1148"/>
      <c r="H237" s="1148"/>
      <c r="I237" s="1148"/>
      <c r="J237" s="1148"/>
      <c r="K237" s="1148"/>
      <c r="L237" s="1148"/>
      <c r="M237" s="1148"/>
      <c r="N237" s="1148"/>
      <c r="O237" s="1148"/>
      <c r="P237" s="1148"/>
      <c r="Q237" s="1148"/>
      <c r="R237" s="1148"/>
      <c r="S237" s="1148"/>
      <c r="T237" s="1148"/>
      <c r="U237" s="1148"/>
      <c r="V237" s="1148"/>
      <c r="W237" s="1148"/>
      <c r="X237" s="1148"/>
      <c r="Y237" s="1148"/>
      <c r="Z237" s="1148"/>
      <c r="AA237" s="1148"/>
      <c r="AB237" s="1148"/>
      <c r="AC237" s="1148"/>
      <c r="AD237" s="1148"/>
      <c r="AE237" s="1148"/>
      <c r="AF237" s="1149"/>
      <c r="AG237" s="1166"/>
      <c r="AH237" s="1167"/>
      <c r="AI237" s="468" t="s">
        <v>771</v>
      </c>
      <c r="AJ237" s="467"/>
      <c r="AK237" s="466"/>
      <c r="AL237" s="466"/>
      <c r="AM237" s="470">
        <v>1</v>
      </c>
      <c r="AN237" s="465">
        <f t="shared" si="4"/>
        <v>1</v>
      </c>
    </row>
    <row r="238" spans="1:40" ht="15.5" x14ac:dyDescent="0.35">
      <c r="A238" s="1147"/>
      <c r="B238" s="1148"/>
      <c r="C238" s="1148"/>
      <c r="D238" s="1148"/>
      <c r="E238" s="1148"/>
      <c r="F238" s="1148"/>
      <c r="G238" s="1148"/>
      <c r="H238" s="1148"/>
      <c r="I238" s="1148"/>
      <c r="J238" s="1148"/>
      <c r="K238" s="1148"/>
      <c r="L238" s="1148"/>
      <c r="M238" s="1148"/>
      <c r="N238" s="1148"/>
      <c r="O238" s="1148"/>
      <c r="P238" s="1148"/>
      <c r="Q238" s="1148"/>
      <c r="R238" s="1148"/>
      <c r="S238" s="1148"/>
      <c r="T238" s="1148"/>
      <c r="U238" s="1148"/>
      <c r="V238" s="1148"/>
      <c r="W238" s="1148"/>
      <c r="X238" s="1148"/>
      <c r="Y238" s="1148"/>
      <c r="Z238" s="1148"/>
      <c r="AA238" s="1148"/>
      <c r="AB238" s="1148"/>
      <c r="AC238" s="1148"/>
      <c r="AD238" s="1148"/>
      <c r="AE238" s="1148"/>
      <c r="AF238" s="1149"/>
      <c r="AG238" s="1166"/>
      <c r="AH238" s="1167"/>
      <c r="AI238" s="468" t="s">
        <v>462</v>
      </c>
      <c r="AJ238" s="467"/>
      <c r="AK238" s="467"/>
      <c r="AL238" s="466"/>
      <c r="AM238" s="466">
        <v>1</v>
      </c>
      <c r="AN238" s="465">
        <f t="shared" ref="AN238:AN239" si="5">AM238</f>
        <v>1</v>
      </c>
    </row>
    <row r="239" spans="1:40" ht="15.5" x14ac:dyDescent="0.35">
      <c r="A239" s="1147"/>
      <c r="B239" s="1148"/>
      <c r="C239" s="1148"/>
      <c r="D239" s="1148"/>
      <c r="E239" s="1148"/>
      <c r="F239" s="1148"/>
      <c r="G239" s="1148"/>
      <c r="H239" s="1148"/>
      <c r="I239" s="1148"/>
      <c r="J239" s="1148"/>
      <c r="K239" s="1148"/>
      <c r="L239" s="1148"/>
      <c r="M239" s="1148"/>
      <c r="N239" s="1148"/>
      <c r="O239" s="1148"/>
      <c r="P239" s="1148"/>
      <c r="Q239" s="1148"/>
      <c r="R239" s="1148"/>
      <c r="S239" s="1148"/>
      <c r="T239" s="1148"/>
      <c r="U239" s="1148"/>
      <c r="V239" s="1148"/>
      <c r="W239" s="1148"/>
      <c r="X239" s="1148"/>
      <c r="Y239" s="1148"/>
      <c r="Z239" s="1148"/>
      <c r="AA239" s="1148"/>
      <c r="AB239" s="1148"/>
      <c r="AC239" s="1148"/>
      <c r="AD239" s="1148"/>
      <c r="AE239" s="1148"/>
      <c r="AF239" s="1149"/>
      <c r="AG239" s="1166"/>
      <c r="AH239" s="1167"/>
      <c r="AI239" s="468" t="s">
        <v>547</v>
      </c>
      <c r="AJ239" s="467"/>
      <c r="AK239" s="467"/>
      <c r="AL239" s="466"/>
      <c r="AM239" s="466">
        <v>1</v>
      </c>
      <c r="AN239" s="465">
        <f t="shared" si="5"/>
        <v>1</v>
      </c>
    </row>
    <row r="240" spans="1:40" ht="15.5" x14ac:dyDescent="0.35">
      <c r="A240" s="1147"/>
      <c r="B240" s="1148"/>
      <c r="C240" s="1148"/>
      <c r="D240" s="1148"/>
      <c r="E240" s="1148"/>
      <c r="F240" s="1148"/>
      <c r="G240" s="1148"/>
      <c r="H240" s="1148"/>
      <c r="I240" s="1148"/>
      <c r="J240" s="1148"/>
      <c r="K240" s="1148"/>
      <c r="L240" s="1148"/>
      <c r="M240" s="1148"/>
      <c r="N240" s="1148"/>
      <c r="O240" s="1148"/>
      <c r="P240" s="1148"/>
      <c r="Q240" s="1148"/>
      <c r="R240" s="1148"/>
      <c r="S240" s="1148"/>
      <c r="T240" s="1148"/>
      <c r="U240" s="1148"/>
      <c r="V240" s="1148"/>
      <c r="W240" s="1148"/>
      <c r="X240" s="1148"/>
      <c r="Y240" s="1148"/>
      <c r="Z240" s="1148"/>
      <c r="AA240" s="1148"/>
      <c r="AB240" s="1148"/>
      <c r="AC240" s="1148"/>
      <c r="AD240" s="1148"/>
      <c r="AE240" s="1148"/>
      <c r="AF240" s="1149"/>
      <c r="AG240" s="1166"/>
      <c r="AH240" s="1167"/>
      <c r="AI240" s="469"/>
      <c r="AJ240" s="467"/>
      <c r="AK240" s="467"/>
      <c r="AL240" s="466"/>
      <c r="AM240" s="466"/>
      <c r="AN240" s="465"/>
    </row>
    <row r="241" spans="1:40" ht="15.5" x14ac:dyDescent="0.35">
      <c r="A241" s="1147"/>
      <c r="B241" s="1148"/>
      <c r="C241" s="1148"/>
      <c r="D241" s="1148"/>
      <c r="E241" s="1148"/>
      <c r="F241" s="1148"/>
      <c r="G241" s="1148"/>
      <c r="H241" s="1148"/>
      <c r="I241" s="1148"/>
      <c r="J241" s="1148"/>
      <c r="K241" s="1148"/>
      <c r="L241" s="1148"/>
      <c r="M241" s="1148"/>
      <c r="N241" s="1148"/>
      <c r="O241" s="1148"/>
      <c r="P241" s="1148"/>
      <c r="Q241" s="1148"/>
      <c r="R241" s="1148"/>
      <c r="S241" s="1148"/>
      <c r="T241" s="1148"/>
      <c r="U241" s="1148"/>
      <c r="V241" s="1148"/>
      <c r="W241" s="1148"/>
      <c r="X241" s="1148"/>
      <c r="Y241" s="1148"/>
      <c r="Z241" s="1148"/>
      <c r="AA241" s="1148"/>
      <c r="AB241" s="1148"/>
      <c r="AC241" s="1148"/>
      <c r="AD241" s="1148"/>
      <c r="AE241" s="1148"/>
      <c r="AF241" s="1149"/>
      <c r="AG241" s="1166"/>
      <c r="AH241" s="1167"/>
      <c r="AI241" s="468"/>
      <c r="AJ241" s="467"/>
      <c r="AK241" s="467"/>
      <c r="AL241" s="466"/>
      <c r="AM241" s="466"/>
      <c r="AN241" s="465"/>
    </row>
    <row r="242" spans="1:40" ht="15.5" x14ac:dyDescent="0.35">
      <c r="A242" s="1147"/>
      <c r="B242" s="1148"/>
      <c r="C242" s="1148"/>
      <c r="D242" s="1148"/>
      <c r="E242" s="1148"/>
      <c r="F242" s="1148"/>
      <c r="G242" s="1148"/>
      <c r="H242" s="1148"/>
      <c r="I242" s="1148"/>
      <c r="J242" s="1148"/>
      <c r="K242" s="1148"/>
      <c r="L242" s="1148"/>
      <c r="M242" s="1148"/>
      <c r="N242" s="1148"/>
      <c r="O242" s="1148"/>
      <c r="P242" s="1148"/>
      <c r="Q242" s="1148"/>
      <c r="R242" s="1148"/>
      <c r="S242" s="1148"/>
      <c r="T242" s="1148"/>
      <c r="U242" s="1148"/>
      <c r="V242" s="1148"/>
      <c r="W242" s="1148"/>
      <c r="X242" s="1148"/>
      <c r="Y242" s="1148"/>
      <c r="Z242" s="1148"/>
      <c r="AA242" s="1148"/>
      <c r="AB242" s="1148"/>
      <c r="AC242" s="1148"/>
      <c r="AD242" s="1148"/>
      <c r="AE242" s="1148"/>
      <c r="AF242" s="1149"/>
      <c r="AG242" s="1166"/>
      <c r="AH242" s="1167"/>
      <c r="AI242" s="468"/>
      <c r="AJ242" s="467"/>
      <c r="AK242" s="467"/>
      <c r="AL242" s="466"/>
      <c r="AM242" s="466"/>
      <c r="AN242" s="465"/>
    </row>
    <row r="243" spans="1:40" ht="15.5" x14ac:dyDescent="0.35">
      <c r="A243" s="1147"/>
      <c r="B243" s="1148"/>
      <c r="C243" s="1148"/>
      <c r="D243" s="1148"/>
      <c r="E243" s="1148"/>
      <c r="F243" s="1148"/>
      <c r="G243" s="1148"/>
      <c r="H243" s="1148"/>
      <c r="I243" s="1148"/>
      <c r="J243" s="1148"/>
      <c r="K243" s="1148"/>
      <c r="L243" s="1148"/>
      <c r="M243" s="1148"/>
      <c r="N243" s="1148"/>
      <c r="O243" s="1148"/>
      <c r="P243" s="1148"/>
      <c r="Q243" s="1148"/>
      <c r="R243" s="1148"/>
      <c r="S243" s="1148"/>
      <c r="T243" s="1148"/>
      <c r="U243" s="1148"/>
      <c r="V243" s="1148"/>
      <c r="W243" s="1148"/>
      <c r="X243" s="1148"/>
      <c r="Y243" s="1148"/>
      <c r="Z243" s="1148"/>
      <c r="AA243" s="1148"/>
      <c r="AB243" s="1148"/>
      <c r="AC243" s="1148"/>
      <c r="AD243" s="1148"/>
      <c r="AE243" s="1148"/>
      <c r="AF243" s="1149"/>
      <c r="AG243" s="1166"/>
      <c r="AH243" s="1167"/>
      <c r="AI243" s="468"/>
      <c r="AJ243" s="467"/>
      <c r="AK243" s="467"/>
      <c r="AL243" s="466"/>
      <c r="AM243" s="466"/>
      <c r="AN243" s="465"/>
    </row>
    <row r="244" spans="1:40" ht="15.5" x14ac:dyDescent="0.35">
      <c r="A244" s="1147"/>
      <c r="B244" s="1148"/>
      <c r="C244" s="1148"/>
      <c r="D244" s="1148"/>
      <c r="E244" s="1148"/>
      <c r="F244" s="1148"/>
      <c r="G244" s="1148"/>
      <c r="H244" s="1148"/>
      <c r="I244" s="1148"/>
      <c r="J244" s="1148"/>
      <c r="K244" s="1148"/>
      <c r="L244" s="1148"/>
      <c r="M244" s="1148"/>
      <c r="N244" s="1148"/>
      <c r="O244" s="1148"/>
      <c r="P244" s="1148"/>
      <c r="Q244" s="1148"/>
      <c r="R244" s="1148"/>
      <c r="S244" s="1148"/>
      <c r="T244" s="1148"/>
      <c r="U244" s="1148"/>
      <c r="V244" s="1148"/>
      <c r="W244" s="1148"/>
      <c r="X244" s="1148"/>
      <c r="Y244" s="1148"/>
      <c r="Z244" s="1148"/>
      <c r="AA244" s="1148"/>
      <c r="AB244" s="1148"/>
      <c r="AC244" s="1148"/>
      <c r="AD244" s="1148"/>
      <c r="AE244" s="1148"/>
      <c r="AF244" s="1149"/>
      <c r="AG244" s="545"/>
      <c r="AH244" s="546"/>
      <c r="AI244" s="468"/>
      <c r="AJ244" s="467"/>
      <c r="AK244" s="467"/>
      <c r="AL244" s="466"/>
      <c r="AM244" s="466"/>
      <c r="AN244" s="465"/>
    </row>
    <row r="245" spans="1:40" ht="15.5" x14ac:dyDescent="0.35">
      <c r="A245" s="1147"/>
      <c r="B245" s="1148"/>
      <c r="C245" s="1148"/>
      <c r="D245" s="1148"/>
      <c r="E245" s="1148"/>
      <c r="F245" s="1148"/>
      <c r="G245" s="1148"/>
      <c r="H245" s="1148"/>
      <c r="I245" s="1148"/>
      <c r="J245" s="1148"/>
      <c r="K245" s="1148"/>
      <c r="L245" s="1148"/>
      <c r="M245" s="1148"/>
      <c r="N245" s="1148"/>
      <c r="O245" s="1148"/>
      <c r="P245" s="1148"/>
      <c r="Q245" s="1148"/>
      <c r="R245" s="1148"/>
      <c r="S245" s="1148"/>
      <c r="T245" s="1148"/>
      <c r="U245" s="1148"/>
      <c r="V245" s="1148"/>
      <c r="W245" s="1148"/>
      <c r="X245" s="1148"/>
      <c r="Y245" s="1148"/>
      <c r="Z245" s="1148"/>
      <c r="AA245" s="1148"/>
      <c r="AB245" s="1148"/>
      <c r="AC245" s="1148"/>
      <c r="AD245" s="1148"/>
      <c r="AE245" s="1148"/>
      <c r="AF245" s="1149"/>
      <c r="AG245" s="545"/>
      <c r="AH245" s="546"/>
      <c r="AI245" s="468"/>
      <c r="AJ245" s="467"/>
      <c r="AK245" s="467"/>
      <c r="AL245" s="466"/>
      <c r="AM245" s="466"/>
      <c r="AN245" s="465"/>
    </row>
    <row r="246" spans="1:40" ht="15.5" x14ac:dyDescent="0.35">
      <c r="A246" s="1147"/>
      <c r="B246" s="1148"/>
      <c r="C246" s="1148"/>
      <c r="D246" s="1148"/>
      <c r="E246" s="1148"/>
      <c r="F246" s="1148"/>
      <c r="G246" s="1148"/>
      <c r="H246" s="1148"/>
      <c r="I246" s="1148"/>
      <c r="J246" s="1148"/>
      <c r="K246" s="1148"/>
      <c r="L246" s="1148"/>
      <c r="M246" s="1148"/>
      <c r="N246" s="1148"/>
      <c r="O246" s="1148"/>
      <c r="P246" s="1148"/>
      <c r="Q246" s="1148"/>
      <c r="R246" s="1148"/>
      <c r="S246" s="1148"/>
      <c r="T246" s="1148"/>
      <c r="U246" s="1148"/>
      <c r="V246" s="1148"/>
      <c r="W246" s="1148"/>
      <c r="X246" s="1148"/>
      <c r="Y246" s="1148"/>
      <c r="Z246" s="1148"/>
      <c r="AA246" s="1148"/>
      <c r="AB246" s="1148"/>
      <c r="AC246" s="1148"/>
      <c r="AD246" s="1148"/>
      <c r="AE246" s="1148"/>
      <c r="AF246" s="1149"/>
      <c r="AG246" s="545"/>
      <c r="AH246" s="546"/>
      <c r="AI246" s="468"/>
      <c r="AJ246" s="467"/>
      <c r="AK246" s="467"/>
      <c r="AL246" s="466"/>
      <c r="AM246" s="466"/>
      <c r="AN246" s="465"/>
    </row>
    <row r="247" spans="1:40" ht="15.5" x14ac:dyDescent="0.35">
      <c r="A247" s="1147"/>
      <c r="B247" s="1148"/>
      <c r="C247" s="1148"/>
      <c r="D247" s="1148"/>
      <c r="E247" s="1148"/>
      <c r="F247" s="1148"/>
      <c r="G247" s="1148"/>
      <c r="H247" s="1148"/>
      <c r="I247" s="1148"/>
      <c r="J247" s="1148"/>
      <c r="K247" s="1148"/>
      <c r="L247" s="1148"/>
      <c r="M247" s="1148"/>
      <c r="N247" s="1148"/>
      <c r="O247" s="1148"/>
      <c r="P247" s="1148"/>
      <c r="Q247" s="1148"/>
      <c r="R247" s="1148"/>
      <c r="S247" s="1148"/>
      <c r="T247" s="1148"/>
      <c r="U247" s="1148"/>
      <c r="V247" s="1148"/>
      <c r="W247" s="1148"/>
      <c r="X247" s="1148"/>
      <c r="Y247" s="1148"/>
      <c r="Z247" s="1148"/>
      <c r="AA247" s="1148"/>
      <c r="AB247" s="1148"/>
      <c r="AC247" s="1148"/>
      <c r="AD247" s="1148"/>
      <c r="AE247" s="1148"/>
      <c r="AF247" s="1149"/>
      <c r="AG247" s="545"/>
      <c r="AH247" s="546"/>
      <c r="AI247" s="468"/>
      <c r="AJ247" s="467"/>
      <c r="AK247" s="467"/>
      <c r="AL247" s="466"/>
      <c r="AM247" s="466"/>
      <c r="AN247" s="465"/>
    </row>
    <row r="248" spans="1:40" ht="15.5" x14ac:dyDescent="0.35">
      <c r="A248" s="1147"/>
      <c r="B248" s="1148"/>
      <c r="C248" s="1148"/>
      <c r="D248" s="1148"/>
      <c r="E248" s="1148"/>
      <c r="F248" s="1148"/>
      <c r="G248" s="1148"/>
      <c r="H248" s="1148"/>
      <c r="I248" s="1148"/>
      <c r="J248" s="1148"/>
      <c r="K248" s="1148"/>
      <c r="L248" s="1148"/>
      <c r="M248" s="1148"/>
      <c r="N248" s="1148"/>
      <c r="O248" s="1148"/>
      <c r="P248" s="1148"/>
      <c r="Q248" s="1148"/>
      <c r="R248" s="1148"/>
      <c r="S248" s="1148"/>
      <c r="T248" s="1148"/>
      <c r="U248" s="1148"/>
      <c r="V248" s="1148"/>
      <c r="W248" s="1148"/>
      <c r="X248" s="1148"/>
      <c r="Y248" s="1148"/>
      <c r="Z248" s="1148"/>
      <c r="AA248" s="1148"/>
      <c r="AB248" s="1148"/>
      <c r="AC248" s="1148"/>
      <c r="AD248" s="1148"/>
      <c r="AE248" s="1148"/>
      <c r="AF248" s="1149"/>
      <c r="AG248" s="545"/>
      <c r="AH248" s="546"/>
      <c r="AI248" s="468"/>
      <c r="AJ248" s="467"/>
      <c r="AK248" s="467"/>
      <c r="AL248" s="466"/>
      <c r="AM248" s="466"/>
      <c r="AN248" s="465"/>
    </row>
    <row r="249" spans="1:40" ht="15.5" x14ac:dyDescent="0.35">
      <c r="A249" s="1147"/>
      <c r="B249" s="1148"/>
      <c r="C249" s="1148"/>
      <c r="D249" s="1148"/>
      <c r="E249" s="1148"/>
      <c r="F249" s="1148"/>
      <c r="G249" s="1148"/>
      <c r="H249" s="1148"/>
      <c r="I249" s="1148"/>
      <c r="J249" s="1148"/>
      <c r="K249" s="1148"/>
      <c r="L249" s="1148"/>
      <c r="M249" s="1148"/>
      <c r="N249" s="1148"/>
      <c r="O249" s="1148"/>
      <c r="P249" s="1148"/>
      <c r="Q249" s="1148"/>
      <c r="R249" s="1148"/>
      <c r="S249" s="1148"/>
      <c r="T249" s="1148"/>
      <c r="U249" s="1148"/>
      <c r="V249" s="1148"/>
      <c r="W249" s="1148"/>
      <c r="X249" s="1148"/>
      <c r="Y249" s="1148"/>
      <c r="Z249" s="1148"/>
      <c r="AA249" s="1148"/>
      <c r="AB249" s="1148"/>
      <c r="AC249" s="1148"/>
      <c r="AD249" s="1148"/>
      <c r="AE249" s="1148"/>
      <c r="AF249" s="1149"/>
      <c r="AG249" s="545"/>
      <c r="AH249" s="546"/>
      <c r="AI249" s="468"/>
      <c r="AJ249" s="467"/>
      <c r="AK249" s="467"/>
      <c r="AL249" s="466"/>
      <c r="AM249" s="466"/>
      <c r="AN249" s="465"/>
    </row>
    <row r="250" spans="1:40" ht="15.5" x14ac:dyDescent="0.35">
      <c r="A250" s="1147"/>
      <c r="B250" s="1148"/>
      <c r="C250" s="1148"/>
      <c r="D250" s="1148"/>
      <c r="E250" s="1148"/>
      <c r="F250" s="1148"/>
      <c r="G250" s="1148"/>
      <c r="H250" s="1148"/>
      <c r="I250" s="1148"/>
      <c r="J250" s="1148"/>
      <c r="K250" s="1148"/>
      <c r="L250" s="1148"/>
      <c r="M250" s="1148"/>
      <c r="N250" s="1148"/>
      <c r="O250" s="1148"/>
      <c r="P250" s="1148"/>
      <c r="Q250" s="1148"/>
      <c r="R250" s="1148"/>
      <c r="S250" s="1148"/>
      <c r="T250" s="1148"/>
      <c r="U250" s="1148"/>
      <c r="V250" s="1148"/>
      <c r="W250" s="1148"/>
      <c r="X250" s="1148"/>
      <c r="Y250" s="1148"/>
      <c r="Z250" s="1148"/>
      <c r="AA250" s="1148"/>
      <c r="AB250" s="1148"/>
      <c r="AC250" s="1148"/>
      <c r="AD250" s="1148"/>
      <c r="AE250" s="1148"/>
      <c r="AF250" s="1149"/>
      <c r="AG250" s="545"/>
      <c r="AH250" s="546"/>
      <c r="AI250" s="468"/>
      <c r="AJ250" s="467"/>
      <c r="AK250" s="467"/>
      <c r="AL250" s="466"/>
      <c r="AM250" s="466"/>
      <c r="AN250" s="465"/>
    </row>
    <row r="251" spans="1:40" ht="15.5" x14ac:dyDescent="0.35">
      <c r="A251" s="1147"/>
      <c r="B251" s="1148"/>
      <c r="C251" s="1148"/>
      <c r="D251" s="1148"/>
      <c r="E251" s="1148"/>
      <c r="F251" s="1148"/>
      <c r="G251" s="1148"/>
      <c r="H251" s="1148"/>
      <c r="I251" s="1148"/>
      <c r="J251" s="1148"/>
      <c r="K251" s="1148"/>
      <c r="L251" s="1148"/>
      <c r="M251" s="1148"/>
      <c r="N251" s="1148"/>
      <c r="O251" s="1148"/>
      <c r="P251" s="1148"/>
      <c r="Q251" s="1148"/>
      <c r="R251" s="1148"/>
      <c r="S251" s="1148"/>
      <c r="T251" s="1148"/>
      <c r="U251" s="1148"/>
      <c r="V251" s="1148"/>
      <c r="W251" s="1148"/>
      <c r="X251" s="1148"/>
      <c r="Y251" s="1148"/>
      <c r="Z251" s="1148"/>
      <c r="AA251" s="1148"/>
      <c r="AB251" s="1148"/>
      <c r="AC251" s="1148"/>
      <c r="AD251" s="1148"/>
      <c r="AE251" s="1148"/>
      <c r="AF251" s="1149"/>
      <c r="AG251" s="545"/>
      <c r="AH251" s="546"/>
      <c r="AI251" s="468"/>
      <c r="AJ251" s="467"/>
      <c r="AK251" s="467"/>
      <c r="AL251" s="466"/>
      <c r="AM251" s="466"/>
      <c r="AN251" s="465"/>
    </row>
    <row r="252" spans="1:40" ht="15.5" x14ac:dyDescent="0.35">
      <c r="A252" s="1147"/>
      <c r="B252" s="1148"/>
      <c r="C252" s="1148"/>
      <c r="D252" s="1148"/>
      <c r="E252" s="1148"/>
      <c r="F252" s="1148"/>
      <c r="G252" s="1148"/>
      <c r="H252" s="1148"/>
      <c r="I252" s="1148"/>
      <c r="J252" s="1148"/>
      <c r="K252" s="1148"/>
      <c r="L252" s="1148"/>
      <c r="M252" s="1148"/>
      <c r="N252" s="1148"/>
      <c r="O252" s="1148"/>
      <c r="P252" s="1148"/>
      <c r="Q252" s="1148"/>
      <c r="R252" s="1148"/>
      <c r="S252" s="1148"/>
      <c r="T252" s="1148"/>
      <c r="U252" s="1148"/>
      <c r="V252" s="1148"/>
      <c r="W252" s="1148"/>
      <c r="X252" s="1148"/>
      <c r="Y252" s="1148"/>
      <c r="Z252" s="1148"/>
      <c r="AA252" s="1148"/>
      <c r="AB252" s="1148"/>
      <c r="AC252" s="1148"/>
      <c r="AD252" s="1148"/>
      <c r="AE252" s="1148"/>
      <c r="AF252" s="1149"/>
      <c r="AG252" s="1166"/>
      <c r="AH252" s="1167"/>
      <c r="AI252" s="468"/>
      <c r="AJ252" s="467"/>
      <c r="AK252" s="467"/>
      <c r="AL252" s="466"/>
      <c r="AM252" s="466"/>
      <c r="AN252" s="465"/>
    </row>
    <row r="253" spans="1:40" ht="15.5" x14ac:dyDescent="0.35">
      <c r="A253" s="1147"/>
      <c r="B253" s="1148"/>
      <c r="C253" s="1148"/>
      <c r="D253" s="1148"/>
      <c r="E253" s="1148"/>
      <c r="F253" s="1148"/>
      <c r="G253" s="1148"/>
      <c r="H253" s="1148"/>
      <c r="I253" s="1148"/>
      <c r="J253" s="1148"/>
      <c r="K253" s="1148"/>
      <c r="L253" s="1148"/>
      <c r="M253" s="1148"/>
      <c r="N253" s="1148"/>
      <c r="O253" s="1148"/>
      <c r="P253" s="1148"/>
      <c r="Q253" s="1148"/>
      <c r="R253" s="1148"/>
      <c r="S253" s="1148"/>
      <c r="T253" s="1148"/>
      <c r="U253" s="1148"/>
      <c r="V253" s="1148"/>
      <c r="W253" s="1148"/>
      <c r="X253" s="1148"/>
      <c r="Y253" s="1148"/>
      <c r="Z253" s="1148"/>
      <c r="AA253" s="1148"/>
      <c r="AB253" s="1148"/>
      <c r="AC253" s="1148"/>
      <c r="AD253" s="1148"/>
      <c r="AE253" s="1148"/>
      <c r="AF253" s="1149"/>
      <c r="AG253" s="1166"/>
      <c r="AH253" s="1167"/>
      <c r="AI253" s="468"/>
      <c r="AJ253" s="467"/>
      <c r="AK253" s="467"/>
      <c r="AL253" s="466"/>
      <c r="AM253" s="466"/>
      <c r="AN253" s="465"/>
    </row>
    <row r="254" spans="1:40" ht="15.5" x14ac:dyDescent="0.35">
      <c r="A254" s="1147"/>
      <c r="B254" s="1148"/>
      <c r="C254" s="1148"/>
      <c r="D254" s="1148"/>
      <c r="E254" s="1148"/>
      <c r="F254" s="1148"/>
      <c r="G254" s="1148"/>
      <c r="H254" s="1148"/>
      <c r="I254" s="1148"/>
      <c r="J254" s="1148"/>
      <c r="K254" s="1148"/>
      <c r="L254" s="1148"/>
      <c r="M254" s="1148"/>
      <c r="N254" s="1148"/>
      <c r="O254" s="1148"/>
      <c r="P254" s="1148"/>
      <c r="Q254" s="1148"/>
      <c r="R254" s="1148"/>
      <c r="S254" s="1148"/>
      <c r="T254" s="1148"/>
      <c r="U254" s="1148"/>
      <c r="V254" s="1148"/>
      <c r="W254" s="1148"/>
      <c r="X254" s="1148"/>
      <c r="Y254" s="1148"/>
      <c r="Z254" s="1148"/>
      <c r="AA254" s="1148"/>
      <c r="AB254" s="1148"/>
      <c r="AC254" s="1148"/>
      <c r="AD254" s="1148"/>
      <c r="AE254" s="1148"/>
      <c r="AF254" s="1149"/>
      <c r="AG254" s="1168"/>
      <c r="AH254" s="1169"/>
      <c r="AI254" s="551"/>
      <c r="AJ254" s="547"/>
      <c r="AK254" s="548"/>
      <c r="AL254" s="548"/>
      <c r="AM254" s="549"/>
      <c r="AN254" s="550"/>
    </row>
    <row r="255" spans="1:40" ht="15.5" x14ac:dyDescent="0.35">
      <c r="A255" s="1147"/>
      <c r="B255" s="1148"/>
      <c r="C255" s="1148"/>
      <c r="D255" s="1148"/>
      <c r="E255" s="1148"/>
      <c r="F255" s="1148"/>
      <c r="G255" s="1148"/>
      <c r="H255" s="1148"/>
      <c r="I255" s="1148"/>
      <c r="J255" s="1148"/>
      <c r="K255" s="1148"/>
      <c r="L255" s="1148"/>
      <c r="M255" s="1148"/>
      <c r="N255" s="1148"/>
      <c r="O255" s="1148"/>
      <c r="P255" s="1148"/>
      <c r="Q255" s="1148"/>
      <c r="R255" s="1148"/>
      <c r="S255" s="1148"/>
      <c r="T255" s="1148"/>
      <c r="U255" s="1148"/>
      <c r="V255" s="1148"/>
      <c r="W255" s="1148"/>
      <c r="X255" s="1148"/>
      <c r="Y255" s="1148"/>
      <c r="Z255" s="1148"/>
      <c r="AA255" s="1148"/>
      <c r="AB255" s="1148"/>
      <c r="AC255" s="1148"/>
      <c r="AD255" s="1148"/>
      <c r="AE255" s="1148"/>
      <c r="AF255" s="1149"/>
      <c r="AG255" s="472"/>
      <c r="AH255" s="471"/>
      <c r="AI255" s="468"/>
      <c r="AJ255" s="467"/>
      <c r="AK255" s="466"/>
      <c r="AL255" s="466"/>
      <c r="AM255" s="470"/>
      <c r="AN255" s="465"/>
    </row>
    <row r="256" spans="1:40" ht="15.5" x14ac:dyDescent="0.35">
      <c r="A256" s="1147"/>
      <c r="B256" s="1148"/>
      <c r="C256" s="1148"/>
      <c r="D256" s="1148"/>
      <c r="E256" s="1148"/>
      <c r="F256" s="1148"/>
      <c r="G256" s="1148"/>
      <c r="H256" s="1148"/>
      <c r="I256" s="1148"/>
      <c r="J256" s="1148"/>
      <c r="K256" s="1148"/>
      <c r="L256" s="1148"/>
      <c r="M256" s="1148"/>
      <c r="N256" s="1148"/>
      <c r="O256" s="1148"/>
      <c r="P256" s="1148"/>
      <c r="Q256" s="1148"/>
      <c r="R256" s="1148"/>
      <c r="S256" s="1148"/>
      <c r="T256" s="1148"/>
      <c r="U256" s="1148"/>
      <c r="V256" s="1148"/>
      <c r="W256" s="1148"/>
      <c r="X256" s="1148"/>
      <c r="Y256" s="1148"/>
      <c r="Z256" s="1148"/>
      <c r="AA256" s="1148"/>
      <c r="AB256" s="1148"/>
      <c r="AC256" s="1148"/>
      <c r="AD256" s="1148"/>
      <c r="AE256" s="1148"/>
      <c r="AF256" s="1149"/>
      <c r="AG256" s="1168"/>
      <c r="AH256" s="1169"/>
      <c r="AI256" s="469"/>
      <c r="AJ256" s="467"/>
      <c r="AK256" s="467"/>
      <c r="AL256" s="466"/>
      <c r="AM256" s="466"/>
      <c r="AN256" s="465"/>
    </row>
    <row r="257" spans="1:40" ht="15.5" x14ac:dyDescent="0.35">
      <c r="A257" s="1147"/>
      <c r="B257" s="1148"/>
      <c r="C257" s="1148"/>
      <c r="D257" s="1148"/>
      <c r="E257" s="1148"/>
      <c r="F257" s="1148"/>
      <c r="G257" s="1148"/>
      <c r="H257" s="1148"/>
      <c r="I257" s="1148"/>
      <c r="J257" s="1148"/>
      <c r="K257" s="1148"/>
      <c r="L257" s="1148"/>
      <c r="M257" s="1148"/>
      <c r="N257" s="1148"/>
      <c r="O257" s="1148"/>
      <c r="P257" s="1148"/>
      <c r="Q257" s="1148"/>
      <c r="R257" s="1148"/>
      <c r="S257" s="1148"/>
      <c r="T257" s="1148"/>
      <c r="U257" s="1148"/>
      <c r="V257" s="1148"/>
      <c r="W257" s="1148"/>
      <c r="X257" s="1148"/>
      <c r="Y257" s="1148"/>
      <c r="Z257" s="1148"/>
      <c r="AA257" s="1148"/>
      <c r="AB257" s="1148"/>
      <c r="AC257" s="1148"/>
      <c r="AD257" s="1148"/>
      <c r="AE257" s="1148"/>
      <c r="AF257" s="1149"/>
      <c r="AG257" s="1168"/>
      <c r="AH257" s="1169"/>
      <c r="AI257" s="468"/>
      <c r="AJ257" s="547"/>
      <c r="AK257" s="548"/>
      <c r="AL257" s="548"/>
      <c r="AM257" s="549"/>
      <c r="AN257" s="550"/>
    </row>
    <row r="258" spans="1:40" ht="15.5" x14ac:dyDescent="0.35">
      <c r="A258" s="1147"/>
      <c r="B258" s="1148"/>
      <c r="C258" s="1148"/>
      <c r="D258" s="1148"/>
      <c r="E258" s="1148"/>
      <c r="F258" s="1148"/>
      <c r="G258" s="1148"/>
      <c r="H258" s="1148"/>
      <c r="I258" s="1148"/>
      <c r="J258" s="1148"/>
      <c r="K258" s="1148"/>
      <c r="L258" s="1148"/>
      <c r="M258" s="1148"/>
      <c r="N258" s="1148"/>
      <c r="O258" s="1148"/>
      <c r="P258" s="1148"/>
      <c r="Q258" s="1148"/>
      <c r="R258" s="1148"/>
      <c r="S258" s="1148"/>
      <c r="T258" s="1148"/>
      <c r="U258" s="1148"/>
      <c r="V258" s="1148"/>
      <c r="W258" s="1148"/>
      <c r="X258" s="1148"/>
      <c r="Y258" s="1148"/>
      <c r="Z258" s="1148"/>
      <c r="AA258" s="1148"/>
      <c r="AB258" s="1148"/>
      <c r="AC258" s="1148"/>
      <c r="AD258" s="1148"/>
      <c r="AE258" s="1148"/>
      <c r="AF258" s="1149"/>
      <c r="AG258" s="1168"/>
      <c r="AH258" s="1169"/>
      <c r="AI258" s="468"/>
      <c r="AJ258" s="467"/>
      <c r="AK258" s="466"/>
      <c r="AL258" s="466"/>
      <c r="AM258" s="470"/>
      <c r="AN258" s="465"/>
    </row>
    <row r="259" spans="1:40" ht="15.5" x14ac:dyDescent="0.35">
      <c r="A259" s="1147"/>
      <c r="B259" s="1148"/>
      <c r="C259" s="1148"/>
      <c r="D259" s="1148"/>
      <c r="E259" s="1148"/>
      <c r="F259" s="1148"/>
      <c r="G259" s="1148"/>
      <c r="H259" s="1148"/>
      <c r="I259" s="1148"/>
      <c r="J259" s="1148"/>
      <c r="K259" s="1148"/>
      <c r="L259" s="1148"/>
      <c r="M259" s="1148"/>
      <c r="N259" s="1148"/>
      <c r="O259" s="1148"/>
      <c r="P259" s="1148"/>
      <c r="Q259" s="1148"/>
      <c r="R259" s="1148"/>
      <c r="S259" s="1148"/>
      <c r="T259" s="1148"/>
      <c r="U259" s="1148"/>
      <c r="V259" s="1148"/>
      <c r="W259" s="1148"/>
      <c r="X259" s="1148"/>
      <c r="Y259" s="1148"/>
      <c r="Z259" s="1148"/>
      <c r="AA259" s="1148"/>
      <c r="AB259" s="1148"/>
      <c r="AC259" s="1148"/>
      <c r="AD259" s="1148"/>
      <c r="AE259" s="1148"/>
      <c r="AF259" s="1149"/>
      <c r="AG259" s="1168"/>
      <c r="AH259" s="1169"/>
      <c r="AI259" s="468"/>
      <c r="AJ259" s="547"/>
      <c r="AK259" s="548"/>
      <c r="AL259" s="548"/>
      <c r="AM259" s="549"/>
      <c r="AN259" s="550"/>
    </row>
    <row r="260" spans="1:40" ht="15.5" x14ac:dyDescent="0.35">
      <c r="A260" s="1147"/>
      <c r="B260" s="1148"/>
      <c r="C260" s="1148"/>
      <c r="D260" s="1148"/>
      <c r="E260" s="1148"/>
      <c r="F260" s="1148"/>
      <c r="G260" s="1148"/>
      <c r="H260" s="1148"/>
      <c r="I260" s="1148"/>
      <c r="J260" s="1148"/>
      <c r="K260" s="1148"/>
      <c r="L260" s="1148"/>
      <c r="M260" s="1148"/>
      <c r="N260" s="1148"/>
      <c r="O260" s="1148"/>
      <c r="P260" s="1148"/>
      <c r="Q260" s="1148"/>
      <c r="R260" s="1148"/>
      <c r="S260" s="1148"/>
      <c r="T260" s="1148"/>
      <c r="U260" s="1148"/>
      <c r="V260" s="1148"/>
      <c r="W260" s="1148"/>
      <c r="X260" s="1148"/>
      <c r="Y260" s="1148"/>
      <c r="Z260" s="1148"/>
      <c r="AA260" s="1148"/>
      <c r="AB260" s="1148"/>
      <c r="AC260" s="1148"/>
      <c r="AD260" s="1148"/>
      <c r="AE260" s="1148"/>
      <c r="AF260" s="1149"/>
      <c r="AG260" s="1166"/>
      <c r="AH260" s="1167"/>
      <c r="AI260" s="468"/>
      <c r="AJ260" s="467"/>
      <c r="AK260" s="466"/>
      <c r="AL260" s="466"/>
      <c r="AM260" s="466"/>
      <c r="AN260" s="465"/>
    </row>
    <row r="261" spans="1:40" ht="16" thickBot="1" x14ac:dyDescent="0.4">
      <c r="A261" s="1147"/>
      <c r="B261" s="1148"/>
      <c r="C261" s="1148"/>
      <c r="D261" s="1148"/>
      <c r="E261" s="1148"/>
      <c r="F261" s="1148"/>
      <c r="G261" s="1148"/>
      <c r="H261" s="1148"/>
      <c r="I261" s="1148"/>
      <c r="J261" s="1148"/>
      <c r="K261" s="1148"/>
      <c r="L261" s="1148"/>
      <c r="M261" s="1148"/>
      <c r="N261" s="1148"/>
      <c r="O261" s="1148"/>
      <c r="P261" s="1148"/>
      <c r="Q261" s="1148"/>
      <c r="R261" s="1148"/>
      <c r="S261" s="1148"/>
      <c r="T261" s="1148"/>
      <c r="U261" s="1148"/>
      <c r="V261" s="1148"/>
      <c r="W261" s="1148"/>
      <c r="X261" s="1148"/>
      <c r="Y261" s="1148"/>
      <c r="Z261" s="1148"/>
      <c r="AA261" s="1148"/>
      <c r="AB261" s="1148"/>
      <c r="AC261" s="1148"/>
      <c r="AD261" s="1148"/>
      <c r="AE261" s="1148"/>
      <c r="AF261" s="1149"/>
      <c r="AG261" s="1185"/>
      <c r="AH261" s="1186"/>
      <c r="AI261" s="464"/>
      <c r="AJ261" s="463"/>
      <c r="AK261" s="463"/>
      <c r="AL261" s="463"/>
      <c r="AM261" s="463"/>
      <c r="AN261" s="462"/>
    </row>
    <row r="262" spans="1:40" ht="15.5" x14ac:dyDescent="0.35">
      <c r="A262" s="1147"/>
      <c r="B262" s="1148"/>
      <c r="C262" s="1148"/>
      <c r="D262" s="1148"/>
      <c r="E262" s="1148"/>
      <c r="F262" s="1148"/>
      <c r="G262" s="1148"/>
      <c r="H262" s="1148"/>
      <c r="I262" s="1148"/>
      <c r="J262" s="1148"/>
      <c r="K262" s="1148"/>
      <c r="L262" s="1148"/>
      <c r="M262" s="1148"/>
      <c r="N262" s="1148"/>
      <c r="O262" s="1148"/>
      <c r="P262" s="1148"/>
      <c r="Q262" s="1148"/>
      <c r="R262" s="1148"/>
      <c r="S262" s="1148"/>
      <c r="T262" s="1148"/>
      <c r="U262" s="1148"/>
      <c r="V262" s="1148"/>
      <c r="W262" s="1148"/>
      <c r="X262" s="1148"/>
      <c r="Y262" s="1148"/>
      <c r="Z262" s="1148"/>
      <c r="AA262" s="1148"/>
      <c r="AB262" s="1148"/>
      <c r="AC262" s="1148"/>
      <c r="AD262" s="1148"/>
      <c r="AE262" s="1148"/>
      <c r="AF262" s="1149"/>
      <c r="AG262" s="1187" t="s">
        <v>416</v>
      </c>
      <c r="AH262" s="1188"/>
      <c r="AI262" s="1188"/>
      <c r="AJ262" s="1188"/>
      <c r="AK262" s="1188"/>
      <c r="AL262" s="1188"/>
      <c r="AM262" s="1189"/>
      <c r="AN262" s="461">
        <f>SUM(AN232:AN261)</f>
        <v>7</v>
      </c>
    </row>
    <row r="263" spans="1:40" ht="15.5" x14ac:dyDescent="0.35">
      <c r="A263" s="1147"/>
      <c r="B263" s="1148"/>
      <c r="C263" s="1148"/>
      <c r="D263" s="1148"/>
      <c r="E263" s="1148"/>
      <c r="F263" s="1148"/>
      <c r="G263" s="1148"/>
      <c r="H263" s="1148"/>
      <c r="I263" s="1148"/>
      <c r="J263" s="1148"/>
      <c r="K263" s="1148"/>
      <c r="L263" s="1148"/>
      <c r="M263" s="1148"/>
      <c r="N263" s="1148"/>
      <c r="O263" s="1148"/>
      <c r="P263" s="1148"/>
      <c r="Q263" s="1148"/>
      <c r="R263" s="1148"/>
      <c r="S263" s="1148"/>
      <c r="T263" s="1148"/>
      <c r="U263" s="1148"/>
      <c r="V263" s="1148"/>
      <c r="W263" s="1148"/>
      <c r="X263" s="1148"/>
      <c r="Y263" s="1148"/>
      <c r="Z263" s="1148"/>
      <c r="AA263" s="1148"/>
      <c r="AB263" s="1148"/>
      <c r="AC263" s="1148"/>
      <c r="AD263" s="1148"/>
      <c r="AE263" s="1148"/>
      <c r="AF263" s="1149"/>
      <c r="AG263" s="1190"/>
      <c r="AH263" s="1191"/>
      <c r="AI263" s="1191"/>
      <c r="AJ263" s="1191"/>
      <c r="AK263" s="1191"/>
      <c r="AL263" s="1191"/>
      <c r="AM263" s="1192"/>
      <c r="AN263" s="460"/>
    </row>
    <row r="264" spans="1:40" ht="18.5" thickBot="1" x14ac:dyDescent="0.45">
      <c r="A264" s="1150"/>
      <c r="B264" s="1151"/>
      <c r="C264" s="1151"/>
      <c r="D264" s="1151"/>
      <c r="E264" s="1151"/>
      <c r="F264" s="1151"/>
      <c r="G264" s="1151"/>
      <c r="H264" s="1151"/>
      <c r="I264" s="1151"/>
      <c r="J264" s="1151"/>
      <c r="K264" s="1151"/>
      <c r="L264" s="1151"/>
      <c r="M264" s="1151"/>
      <c r="N264" s="1151"/>
      <c r="O264" s="1151"/>
      <c r="P264" s="1151"/>
      <c r="Q264" s="1151"/>
      <c r="R264" s="1151"/>
      <c r="S264" s="1151"/>
      <c r="T264" s="1151"/>
      <c r="U264" s="1151"/>
      <c r="V264" s="1151"/>
      <c r="W264" s="1151"/>
      <c r="X264" s="1151"/>
      <c r="Y264" s="1151"/>
      <c r="Z264" s="1151"/>
      <c r="AA264" s="1151"/>
      <c r="AB264" s="1151"/>
      <c r="AC264" s="1151"/>
      <c r="AD264" s="1151"/>
      <c r="AE264" s="1151"/>
      <c r="AF264" s="1152"/>
      <c r="AG264" s="1193" t="s">
        <v>415</v>
      </c>
      <c r="AH264" s="1194"/>
      <c r="AI264" s="1194"/>
      <c r="AJ264" s="1194"/>
      <c r="AK264" s="1194"/>
      <c r="AL264" s="1194"/>
      <c r="AM264" s="1195"/>
      <c r="AN264" s="459">
        <f>AN262-AN263</f>
        <v>7</v>
      </c>
    </row>
    <row r="265" spans="1:40" ht="15.5" x14ac:dyDescent="0.35">
      <c r="A265" s="458"/>
      <c r="B265" s="457"/>
      <c r="C265" s="453"/>
      <c r="D265" s="453"/>
      <c r="E265" s="453"/>
      <c r="F265" s="453"/>
      <c r="G265" s="453"/>
      <c r="H265" s="454"/>
      <c r="I265" s="453"/>
      <c r="J265" s="453"/>
      <c r="K265" s="453"/>
      <c r="L265" s="453"/>
      <c r="M265" s="453"/>
      <c r="N265" s="453"/>
      <c r="O265" s="453"/>
      <c r="P265" s="453"/>
      <c r="Q265" s="453"/>
      <c r="R265" s="453"/>
      <c r="S265" s="1170"/>
      <c r="T265" s="1170"/>
      <c r="U265" s="1170"/>
      <c r="V265" s="1170"/>
      <c r="W265" s="1170"/>
      <c r="X265" s="1170"/>
      <c r="Y265" s="1170"/>
      <c r="Z265" s="1170"/>
      <c r="AA265" s="1170"/>
      <c r="AB265" s="1170"/>
      <c r="AC265" s="1170"/>
      <c r="AD265" s="1170"/>
      <c r="AE265" s="1170"/>
      <c r="AF265" s="1170"/>
      <c r="AG265" s="1170"/>
      <c r="AH265" s="1170"/>
      <c r="AI265" s="456"/>
      <c r="AJ265" s="455"/>
      <c r="AK265" s="454"/>
      <c r="AL265" s="453"/>
      <c r="AM265" s="453"/>
      <c r="AN265" s="452"/>
    </row>
    <row r="266" spans="1:40" ht="15.5" x14ac:dyDescent="0.35">
      <c r="A266" s="448"/>
      <c r="B266" s="447"/>
      <c r="H266" s="446"/>
      <c r="S266" s="1171"/>
      <c r="T266" s="1171"/>
      <c r="U266" s="1171"/>
      <c r="V266" s="1171"/>
      <c r="W266" s="1171"/>
      <c r="X266" s="1171"/>
      <c r="Y266" s="1171"/>
      <c r="Z266" s="1171"/>
      <c r="AA266" s="1171"/>
      <c r="AB266" s="1171"/>
      <c r="AC266" s="1171"/>
      <c r="AD266" s="1171"/>
      <c r="AE266" s="1171"/>
      <c r="AF266" s="1171"/>
      <c r="AG266" s="1171"/>
      <c r="AH266" s="1171"/>
      <c r="AI266" s="451"/>
      <c r="AJ266" s="450"/>
      <c r="AK266" s="446"/>
      <c r="AN266" s="449"/>
    </row>
    <row r="267" spans="1:40" ht="15.5" x14ac:dyDescent="0.35">
      <c r="A267" s="448"/>
      <c r="B267" s="447"/>
      <c r="H267" s="446"/>
      <c r="S267" s="1171"/>
      <c r="T267" s="1171"/>
      <c r="U267" s="1171"/>
      <c r="V267" s="1171"/>
      <c r="W267" s="1171"/>
      <c r="X267" s="1171"/>
      <c r="Y267" s="1171"/>
      <c r="Z267" s="1171"/>
      <c r="AA267" s="1171"/>
      <c r="AB267" s="1171"/>
      <c r="AC267" s="1171"/>
      <c r="AD267" s="1171"/>
      <c r="AE267" s="1171"/>
      <c r="AF267" s="1171"/>
      <c r="AG267" s="1171"/>
      <c r="AH267" s="1171"/>
      <c r="AI267" s="451"/>
      <c r="AJ267" s="450"/>
      <c r="AK267" s="446"/>
      <c r="AN267" s="449"/>
    </row>
    <row r="268" spans="1:40" ht="15.5" x14ac:dyDescent="0.35">
      <c r="A268" s="448"/>
      <c r="B268" s="447"/>
      <c r="H268" s="446"/>
      <c r="S268" s="1171"/>
      <c r="T268" s="1171"/>
      <c r="U268" s="1171"/>
      <c r="V268" s="1171"/>
      <c r="W268" s="1171"/>
      <c r="X268" s="1171"/>
      <c r="Y268" s="1171"/>
      <c r="Z268" s="1171"/>
      <c r="AA268" s="1171"/>
      <c r="AB268" s="1171"/>
      <c r="AC268" s="1171"/>
      <c r="AD268" s="1171"/>
      <c r="AE268" s="1171"/>
      <c r="AF268" s="1171"/>
      <c r="AG268" s="1171"/>
      <c r="AH268" s="1171"/>
      <c r="AI268" s="451"/>
      <c r="AJ268" s="450"/>
      <c r="AK268" s="446"/>
      <c r="AN268" s="449"/>
    </row>
    <row r="269" spans="1:40" ht="15.5" x14ac:dyDescent="0.35">
      <c r="A269" s="448"/>
      <c r="B269" s="447"/>
      <c r="H269" s="446"/>
      <c r="S269" s="1171"/>
      <c r="T269" s="1171"/>
      <c r="U269" s="1171"/>
      <c r="V269" s="1171"/>
      <c r="W269" s="1171"/>
      <c r="X269" s="1171"/>
      <c r="Y269" s="1171"/>
      <c r="Z269" s="1171"/>
      <c r="AA269" s="1171"/>
      <c r="AB269" s="1171"/>
      <c r="AC269" s="1171"/>
      <c r="AD269" s="1171"/>
      <c r="AE269" s="1171"/>
      <c r="AF269" s="1171"/>
      <c r="AG269" s="1171"/>
      <c r="AH269" s="1171"/>
      <c r="AI269" s="451"/>
      <c r="AJ269" s="450"/>
      <c r="AK269" s="446"/>
      <c r="AN269" s="449"/>
    </row>
    <row r="270" spans="1:40" ht="15.5" x14ac:dyDescent="0.35">
      <c r="A270" s="448"/>
      <c r="B270" s="447"/>
      <c r="H270" s="446"/>
      <c r="S270" s="1171"/>
      <c r="T270" s="1171"/>
      <c r="U270" s="1171"/>
      <c r="V270" s="1171"/>
      <c r="W270" s="1171"/>
      <c r="X270" s="1171"/>
      <c r="Y270" s="1171"/>
      <c r="Z270" s="1171"/>
      <c r="AA270" s="1171"/>
      <c r="AB270" s="1171"/>
      <c r="AC270" s="1171"/>
      <c r="AD270" s="1171"/>
      <c r="AE270" s="1171"/>
      <c r="AF270" s="1171"/>
      <c r="AG270" s="1171"/>
      <c r="AH270" s="1171"/>
      <c r="AI270" s="451"/>
      <c r="AJ270" s="450"/>
      <c r="AK270" s="446"/>
      <c r="AN270" s="449"/>
    </row>
    <row r="271" spans="1:40" ht="15.5" x14ac:dyDescent="0.35">
      <c r="A271" s="448"/>
      <c r="B271" s="447"/>
      <c r="H271" s="446"/>
      <c r="S271" s="1171"/>
      <c r="T271" s="1171"/>
      <c r="U271" s="1171"/>
      <c r="V271" s="1171"/>
      <c r="W271" s="1171"/>
      <c r="X271" s="1171"/>
      <c r="Y271" s="1171"/>
      <c r="Z271" s="1171"/>
      <c r="AA271" s="1171"/>
      <c r="AB271" s="1171"/>
      <c r="AC271" s="1171"/>
      <c r="AD271" s="1171"/>
      <c r="AE271" s="1171"/>
      <c r="AF271" s="1171"/>
      <c r="AG271" s="1171"/>
      <c r="AH271" s="1171"/>
      <c r="AI271" s="1173" t="s">
        <v>541</v>
      </c>
      <c r="AJ271" s="1174"/>
      <c r="AK271" s="1174"/>
      <c r="AL271" s="1174"/>
      <c r="AM271" s="1174"/>
      <c r="AN271" s="1175"/>
    </row>
    <row r="272" spans="1:40" ht="13" x14ac:dyDescent="0.3">
      <c r="A272" s="1176"/>
      <c r="B272" s="1177"/>
      <c r="C272" s="1177"/>
      <c r="D272" s="1177"/>
      <c r="E272" s="1177"/>
      <c r="F272" s="1177"/>
      <c r="G272" s="1177"/>
      <c r="H272" s="1177"/>
      <c r="I272" s="1177"/>
      <c r="J272" s="1177"/>
      <c r="K272" s="1177"/>
      <c r="L272" s="1177"/>
      <c r="M272" s="1177"/>
      <c r="N272" s="1177"/>
      <c r="O272" s="1177"/>
      <c r="P272" s="1177"/>
      <c r="Q272" s="1177"/>
      <c r="R272" s="1177"/>
      <c r="S272" s="1171"/>
      <c r="T272" s="1171"/>
      <c r="U272" s="1171"/>
      <c r="V272" s="1171"/>
      <c r="W272" s="1171"/>
      <c r="X272" s="1171"/>
      <c r="Y272" s="1171"/>
      <c r="Z272" s="1171"/>
      <c r="AA272" s="1171"/>
      <c r="AB272" s="1171"/>
      <c r="AC272" s="1171"/>
      <c r="AD272" s="1171"/>
      <c r="AE272" s="1171"/>
      <c r="AF272" s="1171"/>
      <c r="AG272" s="1171"/>
      <c r="AH272" s="1171"/>
      <c r="AI272" s="1173" t="s">
        <v>542</v>
      </c>
      <c r="AJ272" s="1174"/>
      <c r="AK272" s="1174"/>
      <c r="AL272" s="1174"/>
      <c r="AM272" s="1174"/>
      <c r="AN272" s="1175"/>
    </row>
    <row r="273" spans="1:40" ht="13" x14ac:dyDescent="0.3">
      <c r="A273" s="1176"/>
      <c r="B273" s="1177"/>
      <c r="C273" s="1177"/>
      <c r="D273" s="1177"/>
      <c r="E273" s="1177"/>
      <c r="F273" s="1177"/>
      <c r="G273" s="1177"/>
      <c r="H273" s="1177"/>
      <c r="I273" s="1177"/>
      <c r="J273" s="1177"/>
      <c r="K273" s="1177"/>
      <c r="L273" s="1177"/>
      <c r="M273" s="1177"/>
      <c r="N273" s="1177"/>
      <c r="O273" s="1177"/>
      <c r="P273" s="1177"/>
      <c r="Q273" s="1177"/>
      <c r="R273" s="1177"/>
      <c r="S273" s="1171"/>
      <c r="T273" s="1171"/>
      <c r="U273" s="1171"/>
      <c r="V273" s="1171"/>
      <c r="W273" s="1171"/>
      <c r="X273" s="1171"/>
      <c r="Y273" s="1171"/>
      <c r="Z273" s="1171"/>
      <c r="AA273" s="1171"/>
      <c r="AB273" s="1171"/>
      <c r="AC273" s="1171"/>
      <c r="AD273" s="1171"/>
      <c r="AE273" s="1171"/>
      <c r="AF273" s="1171"/>
      <c r="AG273" s="1171"/>
      <c r="AH273" s="1171"/>
      <c r="AI273" s="1173" t="s">
        <v>543</v>
      </c>
      <c r="AJ273" s="1174"/>
      <c r="AK273" s="1174"/>
      <c r="AL273" s="1174"/>
      <c r="AM273" s="1174"/>
      <c r="AN273" s="1175"/>
    </row>
    <row r="274" spans="1:40" ht="13.5" thickBot="1" x14ac:dyDescent="0.35">
      <c r="A274" s="1179"/>
      <c r="B274" s="1180"/>
      <c r="C274" s="1180"/>
      <c r="D274" s="1180"/>
      <c r="E274" s="1180"/>
      <c r="F274" s="1180"/>
      <c r="G274" s="1180"/>
      <c r="H274" s="1180"/>
      <c r="I274" s="1180"/>
      <c r="J274" s="1180"/>
      <c r="K274" s="1180"/>
      <c r="L274" s="1180"/>
      <c r="M274" s="1180"/>
      <c r="N274" s="1180"/>
      <c r="O274" s="1180"/>
      <c r="P274" s="1180"/>
      <c r="Q274" s="1180"/>
      <c r="R274" s="1180"/>
      <c r="S274" s="1172"/>
      <c r="T274" s="1172"/>
      <c r="U274" s="1172"/>
      <c r="V274" s="1172"/>
      <c r="W274" s="1172"/>
      <c r="X274" s="1172"/>
      <c r="Y274" s="1172"/>
      <c r="Z274" s="1172"/>
      <c r="AA274" s="1172"/>
      <c r="AB274" s="1172"/>
      <c r="AC274" s="1172"/>
      <c r="AD274" s="1172"/>
      <c r="AE274" s="1172"/>
      <c r="AF274" s="1172"/>
      <c r="AG274" s="1172"/>
      <c r="AH274" s="1172"/>
      <c r="AI274" s="1182"/>
      <c r="AJ274" s="1183"/>
      <c r="AK274" s="1183"/>
      <c r="AL274" s="1183"/>
      <c r="AM274" s="1183"/>
      <c r="AN274" s="1184"/>
    </row>
    <row r="275" spans="1:40" ht="23" x14ac:dyDescent="0.5">
      <c r="A275" s="1202"/>
      <c r="B275" s="1203"/>
      <c r="C275" s="1203"/>
      <c r="D275" s="1203"/>
      <c r="E275" s="1203"/>
      <c r="F275" s="1203"/>
      <c r="G275" s="1203"/>
      <c r="H275" s="1204"/>
      <c r="I275" s="1208" t="s">
        <v>443</v>
      </c>
      <c r="J275" s="1209"/>
      <c r="K275" s="1209"/>
      <c r="L275" s="1209"/>
      <c r="M275" s="1209"/>
      <c r="N275" s="1209"/>
      <c r="O275" s="1209"/>
      <c r="P275" s="1209"/>
      <c r="Q275" s="1209"/>
      <c r="R275" s="1209"/>
      <c r="S275" s="1209"/>
      <c r="T275" s="1209"/>
      <c r="U275" s="1209"/>
      <c r="V275" s="1209"/>
      <c r="W275" s="1209"/>
      <c r="X275" s="1209"/>
      <c r="Y275" s="1209"/>
      <c r="Z275" s="1209"/>
      <c r="AA275" s="1209"/>
      <c r="AB275" s="1209"/>
      <c r="AC275" s="1209"/>
      <c r="AD275" s="1209"/>
      <c r="AE275" s="1209"/>
      <c r="AF275" s="1209"/>
      <c r="AG275" s="1209"/>
      <c r="AH275" s="1209"/>
      <c r="AI275" s="1209"/>
      <c r="AJ275" s="1209"/>
      <c r="AK275" s="1210"/>
      <c r="AL275" s="1214" t="s">
        <v>442</v>
      </c>
      <c r="AM275" s="1215"/>
      <c r="AN275" s="1216"/>
    </row>
    <row r="276" spans="1:40" ht="23" x14ac:dyDescent="0.5">
      <c r="A276" s="1205"/>
      <c r="B276" s="1206"/>
      <c r="C276" s="1206"/>
      <c r="D276" s="1206"/>
      <c r="E276" s="1206"/>
      <c r="F276" s="1206"/>
      <c r="G276" s="1206"/>
      <c r="H276" s="1207"/>
      <c r="I276" s="1211"/>
      <c r="J276" s="1212"/>
      <c r="K276" s="1212"/>
      <c r="L276" s="1212"/>
      <c r="M276" s="1212"/>
      <c r="N276" s="1212"/>
      <c r="O276" s="1212"/>
      <c r="P276" s="1212"/>
      <c r="Q276" s="1212"/>
      <c r="R276" s="1212"/>
      <c r="S276" s="1212"/>
      <c r="T276" s="1212"/>
      <c r="U276" s="1212"/>
      <c r="V276" s="1212"/>
      <c r="W276" s="1212"/>
      <c r="X276" s="1212"/>
      <c r="Y276" s="1212"/>
      <c r="Z276" s="1212"/>
      <c r="AA276" s="1212"/>
      <c r="AB276" s="1212"/>
      <c r="AC276" s="1212"/>
      <c r="AD276" s="1212"/>
      <c r="AE276" s="1212"/>
      <c r="AF276" s="1212"/>
      <c r="AG276" s="1212"/>
      <c r="AH276" s="1212"/>
      <c r="AI276" s="1212"/>
      <c r="AJ276" s="1212"/>
      <c r="AK276" s="1213"/>
      <c r="AL276" s="1217" t="s">
        <v>441</v>
      </c>
      <c r="AM276" s="1218"/>
      <c r="AN276" s="1219"/>
    </row>
    <row r="277" spans="1:40" ht="23" x14ac:dyDescent="0.5">
      <c r="A277" s="1205"/>
      <c r="B277" s="1206"/>
      <c r="C277" s="1206"/>
      <c r="D277" s="1206"/>
      <c r="E277" s="1206"/>
      <c r="F277" s="1206"/>
      <c r="G277" s="1206"/>
      <c r="H277" s="1207"/>
      <c r="I277" s="1220" t="s">
        <v>440</v>
      </c>
      <c r="J277" s="1221"/>
      <c r="K277" s="1221"/>
      <c r="L277" s="1221"/>
      <c r="M277" s="1221"/>
      <c r="N277" s="1221"/>
      <c r="O277" s="1221"/>
      <c r="P277" s="1221"/>
      <c r="Q277" s="1221"/>
      <c r="R277" s="1221"/>
      <c r="S277" s="1221"/>
      <c r="T277" s="1221"/>
      <c r="U277" s="1221"/>
      <c r="V277" s="1221"/>
      <c r="W277" s="1221"/>
      <c r="X277" s="1221"/>
      <c r="Y277" s="1221"/>
      <c r="Z277" s="1221"/>
      <c r="AA277" s="1221"/>
      <c r="AB277" s="1221"/>
      <c r="AC277" s="1221"/>
      <c r="AD277" s="1221"/>
      <c r="AE277" s="1221"/>
      <c r="AF277" s="1221"/>
      <c r="AG277" s="1221"/>
      <c r="AH277" s="1221"/>
      <c r="AI277" s="1221"/>
      <c r="AJ277" s="1221"/>
      <c r="AK277" s="1222"/>
      <c r="AL277" s="1223" t="s">
        <v>439</v>
      </c>
      <c r="AM277" s="1224"/>
      <c r="AN277" s="1225"/>
    </row>
    <row r="278" spans="1:40" ht="14" x14ac:dyDescent="0.25">
      <c r="A278" s="1226" t="s">
        <v>438</v>
      </c>
      <c r="B278" s="1227"/>
      <c r="C278" s="1227"/>
      <c r="D278" s="1227"/>
      <c r="E278" s="1227"/>
      <c r="F278" s="1227" t="s">
        <v>437</v>
      </c>
      <c r="G278" s="1227"/>
      <c r="H278" s="1230">
        <v>15</v>
      </c>
      <c r="I278" s="1230"/>
      <c r="J278" s="1227" t="s">
        <v>436</v>
      </c>
      <c r="K278" s="1227"/>
      <c r="L278" s="1230">
        <v>6</v>
      </c>
      <c r="M278" s="1230"/>
      <c r="N278" s="1227" t="s">
        <v>8</v>
      </c>
      <c r="O278" s="1227"/>
      <c r="P278" s="1230">
        <v>2025</v>
      </c>
      <c r="Q278" s="1230"/>
      <c r="R278" s="482"/>
      <c r="S278" s="482"/>
      <c r="T278" s="482"/>
      <c r="U278" s="1227" t="s">
        <v>435</v>
      </c>
      <c r="V278" s="1227"/>
      <c r="W278" s="1227"/>
      <c r="X278" s="1227"/>
      <c r="Y278" s="1227"/>
      <c r="Z278" s="1231"/>
      <c r="AA278" s="1231"/>
      <c r="AB278" s="1231"/>
      <c r="AC278" s="1231"/>
      <c r="AD278" s="1231"/>
      <c r="AE278" s="1231"/>
      <c r="AF278" s="1231"/>
      <c r="AG278" s="1227" t="s">
        <v>434</v>
      </c>
      <c r="AH278" s="1227"/>
      <c r="AI278" s="1227"/>
      <c r="AJ278" s="1142" t="s">
        <v>541</v>
      </c>
      <c r="AK278" s="1142"/>
      <c r="AL278" s="1142"/>
      <c r="AM278" s="1142"/>
      <c r="AN278" s="1143"/>
    </row>
    <row r="279" spans="1:40" ht="17.649999999999999" customHeight="1" x14ac:dyDescent="0.25">
      <c r="A279" s="1232" t="s">
        <v>433</v>
      </c>
      <c r="B279" s="1233"/>
      <c r="C279" s="1233"/>
      <c r="D279" s="1233"/>
      <c r="E279" s="1233"/>
      <c r="F279" s="1233"/>
      <c r="G279" s="1233"/>
      <c r="H279" s="1233"/>
      <c r="I279" s="1234" t="s">
        <v>540</v>
      </c>
      <c r="J279" s="1235"/>
      <c r="K279" s="1235"/>
      <c r="L279" s="1235"/>
      <c r="M279" s="1235"/>
      <c r="N279" s="1235"/>
      <c r="O279" s="1235"/>
      <c r="P279" s="1235"/>
      <c r="Q279" s="1235"/>
      <c r="R279" s="1235"/>
      <c r="S279" s="1235"/>
      <c r="T279" s="1235"/>
      <c r="U279" s="1235"/>
      <c r="V279" s="1235"/>
      <c r="W279" s="1235"/>
      <c r="X279" s="1235"/>
      <c r="Y279" s="1235"/>
      <c r="Z279" s="1235"/>
      <c r="AA279" s="1235"/>
      <c r="AB279" s="1235"/>
      <c r="AC279" s="1235"/>
      <c r="AD279" s="1235"/>
      <c r="AE279" s="1235"/>
      <c r="AF279" s="1235"/>
      <c r="AG279" s="1235"/>
      <c r="AH279" s="1235"/>
      <c r="AI279" s="1235"/>
      <c r="AJ279" s="1235"/>
      <c r="AK279" s="1235"/>
      <c r="AL279" s="1235"/>
      <c r="AM279" s="1235"/>
      <c r="AN279" s="1236"/>
    </row>
    <row r="280" spans="1:40" ht="20" x14ac:dyDescent="0.4">
      <c r="A280" s="1226" t="s">
        <v>432</v>
      </c>
      <c r="B280" s="1227"/>
      <c r="C280" s="1227"/>
      <c r="D280" s="1227"/>
      <c r="E280" s="1227"/>
      <c r="F280" s="1227"/>
      <c r="G280" s="1227"/>
      <c r="H280" s="1227"/>
      <c r="I280" s="1237"/>
      <c r="J280" s="1237"/>
      <c r="K280" s="1237"/>
      <c r="L280" s="1237"/>
      <c r="M280" s="1237"/>
      <c r="N280" s="1237"/>
      <c r="O280" s="1237"/>
      <c r="P280" s="1237"/>
      <c r="Q280" s="1237"/>
      <c r="R280" s="1237"/>
      <c r="S280" s="1237"/>
      <c r="T280" s="1237"/>
      <c r="U280" s="1237"/>
      <c r="V280" s="1237"/>
      <c r="W280" s="1237"/>
      <c r="X280" s="1237"/>
      <c r="Y280" s="1237"/>
      <c r="Z280" s="1237"/>
      <c r="AA280" s="1237"/>
      <c r="AB280" s="1237"/>
      <c r="AC280" s="1237"/>
      <c r="AD280" s="1237"/>
      <c r="AE280" s="1238" t="s">
        <v>429</v>
      </c>
      <c r="AF280" s="1239"/>
      <c r="AG280" s="1239"/>
      <c r="AH280" s="1240"/>
      <c r="AI280" s="484"/>
      <c r="AJ280" s="1241" t="s">
        <v>431</v>
      </c>
      <c r="AK280" s="1242"/>
      <c r="AL280" s="1243"/>
      <c r="AM280" s="1244"/>
      <c r="AN280" s="1245"/>
    </row>
    <row r="281" spans="1:40" ht="20" x14ac:dyDescent="0.4">
      <c r="A281" s="1226" t="s">
        <v>430</v>
      </c>
      <c r="B281" s="1227"/>
      <c r="C281" s="1227"/>
      <c r="D281" s="1227"/>
      <c r="E281" s="1227"/>
      <c r="F281" s="1227"/>
      <c r="G281" s="1227"/>
      <c r="H281" s="1227"/>
      <c r="I281" s="1237"/>
      <c r="J281" s="1237"/>
      <c r="K281" s="1237"/>
      <c r="L281" s="1237"/>
      <c r="M281" s="1237"/>
      <c r="N281" s="1237"/>
      <c r="O281" s="1237"/>
      <c r="P281" s="1237"/>
      <c r="Q281" s="1237"/>
      <c r="R281" s="1237"/>
      <c r="S281" s="1237"/>
      <c r="T281" s="1237"/>
      <c r="U281" s="1237"/>
      <c r="V281" s="1237"/>
      <c r="W281" s="1237"/>
      <c r="X281" s="1237"/>
      <c r="Y281" s="1237"/>
      <c r="Z281" s="1237"/>
      <c r="AA281" s="1237"/>
      <c r="AB281" s="1237"/>
      <c r="AC281" s="1237"/>
      <c r="AD281" s="1237"/>
      <c r="AE281" s="1238" t="s">
        <v>429</v>
      </c>
      <c r="AF281" s="1239"/>
      <c r="AG281" s="1239"/>
      <c r="AH281" s="1240"/>
      <c r="AI281" s="484"/>
      <c r="AJ281" s="1238" t="s">
        <v>428</v>
      </c>
      <c r="AK281" s="1239"/>
      <c r="AL281" s="1240"/>
      <c r="AM281" s="1244"/>
      <c r="AN281" s="1245"/>
    </row>
    <row r="282" spans="1:40" ht="16" thickBot="1" x14ac:dyDescent="0.3">
      <c r="A282" s="483"/>
      <c r="B282" s="482"/>
      <c r="C282" s="482"/>
      <c r="D282" s="482"/>
      <c r="E282" s="482"/>
      <c r="F282" s="482"/>
      <c r="G282" s="482"/>
      <c r="H282" s="482"/>
      <c r="I282" s="482"/>
      <c r="J282" s="482"/>
      <c r="K282" s="482"/>
      <c r="L282" s="482"/>
      <c r="M282" s="482"/>
      <c r="N282" s="482"/>
      <c r="O282" s="482"/>
      <c r="P282" s="482"/>
      <c r="Q282" s="482"/>
      <c r="R282" s="482"/>
      <c r="S282" s="482"/>
      <c r="T282" s="482"/>
      <c r="U282" s="482"/>
      <c r="V282" s="482"/>
      <c r="W282" s="482"/>
      <c r="X282" s="482"/>
      <c r="Y282" s="482"/>
      <c r="Z282" s="482"/>
      <c r="AA282" s="482"/>
      <c r="AB282" s="482"/>
      <c r="AC282" s="482"/>
      <c r="AD282" s="482"/>
      <c r="AE282" s="482"/>
      <c r="AF282" s="482"/>
      <c r="AG282" s="482"/>
      <c r="AH282" s="482"/>
      <c r="AI282" s="481"/>
      <c r="AJ282" s="481"/>
      <c r="AK282" s="481"/>
      <c r="AL282" s="481"/>
      <c r="AM282" s="480"/>
      <c r="AN282" s="479"/>
    </row>
    <row r="283" spans="1:40" ht="16" thickBot="1" x14ac:dyDescent="0.3">
      <c r="A283" s="1246" t="s">
        <v>501</v>
      </c>
      <c r="B283" s="1247"/>
      <c r="C283" s="1247"/>
      <c r="D283" s="1247"/>
      <c r="E283" s="1247"/>
      <c r="F283" s="1247"/>
      <c r="G283" s="1247"/>
      <c r="H283" s="1248" t="s">
        <v>105</v>
      </c>
      <c r="I283" s="1249"/>
      <c r="J283" s="1249"/>
      <c r="K283" s="1249"/>
      <c r="L283" s="1249"/>
      <c r="M283" s="1249"/>
      <c r="N283" s="1249"/>
      <c r="O283" s="1249"/>
      <c r="P283" s="1249"/>
      <c r="Q283" s="1249"/>
      <c r="R283" s="1249"/>
      <c r="S283" s="1249"/>
      <c r="T283" s="1250"/>
      <c r="U283" s="1247" t="s">
        <v>20</v>
      </c>
      <c r="V283" s="1247"/>
      <c r="W283" s="1247"/>
      <c r="X283" s="1247"/>
      <c r="Y283" s="1247"/>
      <c r="Z283" s="1247"/>
      <c r="AA283" s="1247"/>
      <c r="AB283" s="1247"/>
      <c r="AC283" s="1247"/>
      <c r="AD283" s="1247"/>
      <c r="AE283" s="1196" t="s">
        <v>500</v>
      </c>
      <c r="AF283" s="1197"/>
      <c r="AG283" s="1198"/>
      <c r="AH283" s="1198"/>
      <c r="AI283" s="1199"/>
      <c r="AJ283" s="478" t="s">
        <v>427</v>
      </c>
      <c r="AK283" s="477" t="s">
        <v>22</v>
      </c>
      <c r="AL283" s="476" t="s">
        <v>426</v>
      </c>
      <c r="AM283" s="1200" t="s">
        <v>425</v>
      </c>
      <c r="AN283" s="1201"/>
    </row>
    <row r="284" spans="1:40" ht="13" x14ac:dyDescent="0.3">
      <c r="A284" s="1144"/>
      <c r="B284" s="1145"/>
      <c r="C284" s="1145"/>
      <c r="D284" s="1145"/>
      <c r="E284" s="1145"/>
      <c r="F284" s="1145"/>
      <c r="G284" s="1145"/>
      <c r="H284" s="1145"/>
      <c r="I284" s="1145"/>
      <c r="J284" s="1145"/>
      <c r="K284" s="1145"/>
      <c r="L284" s="1145"/>
      <c r="M284" s="1145"/>
      <c r="N284" s="1145"/>
      <c r="O284" s="1145"/>
      <c r="P284" s="1145"/>
      <c r="Q284" s="1145"/>
      <c r="R284" s="1145"/>
      <c r="S284" s="1145"/>
      <c r="T284" s="1145"/>
      <c r="U284" s="1145"/>
      <c r="V284" s="1145"/>
      <c r="W284" s="1145"/>
      <c r="X284" s="1145"/>
      <c r="Y284" s="1145"/>
      <c r="Z284" s="1145"/>
      <c r="AA284" s="1145"/>
      <c r="AB284" s="1145"/>
      <c r="AC284" s="1145"/>
      <c r="AD284" s="1145"/>
      <c r="AE284" s="1145"/>
      <c r="AF284" s="1146"/>
      <c r="AG284" s="1153" t="s">
        <v>424</v>
      </c>
      <c r="AH284" s="1154"/>
      <c r="AI284" s="1157" t="s">
        <v>423</v>
      </c>
      <c r="AJ284" s="1159" t="s">
        <v>422</v>
      </c>
      <c r="AK284" s="1161"/>
      <c r="AL284" s="1161"/>
      <c r="AM284" s="1157" t="s">
        <v>421</v>
      </c>
      <c r="AN284" s="1162" t="s">
        <v>420</v>
      </c>
    </row>
    <row r="285" spans="1:40" ht="13.5" thickBot="1" x14ac:dyDescent="0.35">
      <c r="A285" s="1147"/>
      <c r="B285" s="1148"/>
      <c r="C285" s="1148"/>
      <c r="D285" s="1148"/>
      <c r="E285" s="1148"/>
      <c r="F285" s="1148"/>
      <c r="G285" s="1148"/>
      <c r="H285" s="1148"/>
      <c r="I285" s="1148"/>
      <c r="J285" s="1148"/>
      <c r="K285" s="1148"/>
      <c r="L285" s="1148"/>
      <c r="M285" s="1148"/>
      <c r="N285" s="1148"/>
      <c r="O285" s="1148"/>
      <c r="P285" s="1148"/>
      <c r="Q285" s="1148"/>
      <c r="R285" s="1148"/>
      <c r="S285" s="1148"/>
      <c r="T285" s="1148"/>
      <c r="U285" s="1148"/>
      <c r="V285" s="1148"/>
      <c r="W285" s="1148"/>
      <c r="X285" s="1148"/>
      <c r="Y285" s="1148"/>
      <c r="Z285" s="1148"/>
      <c r="AA285" s="1148"/>
      <c r="AB285" s="1148"/>
      <c r="AC285" s="1148"/>
      <c r="AD285" s="1148"/>
      <c r="AE285" s="1148"/>
      <c r="AF285" s="1149"/>
      <c r="AG285" s="1155"/>
      <c r="AH285" s="1156"/>
      <c r="AI285" s="1158"/>
      <c r="AJ285" s="475" t="s">
        <v>419</v>
      </c>
      <c r="AK285" s="475" t="s">
        <v>418</v>
      </c>
      <c r="AL285" s="475" t="s">
        <v>417</v>
      </c>
      <c r="AM285" s="1158"/>
      <c r="AN285" s="1163"/>
    </row>
    <row r="286" spans="1:40" ht="15.5" x14ac:dyDescent="0.35">
      <c r="A286" s="1147"/>
      <c r="B286" s="1148"/>
      <c r="C286" s="1148"/>
      <c r="D286" s="1148"/>
      <c r="E286" s="1148"/>
      <c r="F286" s="1148"/>
      <c r="G286" s="1148"/>
      <c r="H286" s="1148"/>
      <c r="I286" s="1148"/>
      <c r="J286" s="1148"/>
      <c r="K286" s="1148"/>
      <c r="L286" s="1148"/>
      <c r="M286" s="1148"/>
      <c r="N286" s="1148"/>
      <c r="O286" s="1148"/>
      <c r="P286" s="1148"/>
      <c r="Q286" s="1148"/>
      <c r="R286" s="1148"/>
      <c r="S286" s="1148"/>
      <c r="T286" s="1148"/>
      <c r="U286" s="1148"/>
      <c r="V286" s="1148"/>
      <c r="W286" s="1148"/>
      <c r="X286" s="1148"/>
      <c r="Y286" s="1148"/>
      <c r="Z286" s="1148"/>
      <c r="AA286" s="1148"/>
      <c r="AB286" s="1148"/>
      <c r="AC286" s="1148"/>
      <c r="AD286" s="1148"/>
      <c r="AE286" s="1148"/>
      <c r="AF286" s="1149"/>
      <c r="AG286" s="1164"/>
      <c r="AH286" s="1165"/>
      <c r="AI286" s="469" t="s">
        <v>544</v>
      </c>
      <c r="AJ286" s="467"/>
      <c r="AK286" s="466"/>
      <c r="AL286" s="466"/>
      <c r="AM286" s="470"/>
      <c r="AN286" s="465"/>
    </row>
    <row r="287" spans="1:40" ht="15.5" x14ac:dyDescent="0.35">
      <c r="A287" s="1147"/>
      <c r="B287" s="1148"/>
      <c r="C287" s="1148"/>
      <c r="D287" s="1148"/>
      <c r="E287" s="1148"/>
      <c r="F287" s="1148"/>
      <c r="G287" s="1148"/>
      <c r="H287" s="1148"/>
      <c r="I287" s="1148"/>
      <c r="J287" s="1148"/>
      <c r="K287" s="1148"/>
      <c r="L287" s="1148"/>
      <c r="M287" s="1148"/>
      <c r="N287" s="1148"/>
      <c r="O287" s="1148"/>
      <c r="P287" s="1148"/>
      <c r="Q287" s="1148"/>
      <c r="R287" s="1148"/>
      <c r="S287" s="1148"/>
      <c r="T287" s="1148"/>
      <c r="U287" s="1148"/>
      <c r="V287" s="1148"/>
      <c r="W287" s="1148"/>
      <c r="X287" s="1148"/>
      <c r="Y287" s="1148"/>
      <c r="Z287" s="1148"/>
      <c r="AA287" s="1148"/>
      <c r="AB287" s="1148"/>
      <c r="AC287" s="1148"/>
      <c r="AD287" s="1148"/>
      <c r="AE287" s="1148"/>
      <c r="AF287" s="1149"/>
      <c r="AG287" s="1166"/>
      <c r="AH287" s="1167"/>
      <c r="AI287" s="468" t="s">
        <v>545</v>
      </c>
      <c r="AJ287" s="467"/>
      <c r="AK287" s="466"/>
      <c r="AL287" s="466"/>
      <c r="AM287" s="470">
        <v>1</v>
      </c>
      <c r="AN287" s="465">
        <f>AM287</f>
        <v>1</v>
      </c>
    </row>
    <row r="288" spans="1:40" ht="15.5" x14ac:dyDescent="0.35">
      <c r="A288" s="1147"/>
      <c r="B288" s="1148"/>
      <c r="C288" s="1148"/>
      <c r="D288" s="1148"/>
      <c r="E288" s="1148"/>
      <c r="F288" s="1148"/>
      <c r="G288" s="1148"/>
      <c r="H288" s="1148"/>
      <c r="I288" s="1148"/>
      <c r="J288" s="1148"/>
      <c r="K288" s="1148"/>
      <c r="L288" s="1148"/>
      <c r="M288" s="1148"/>
      <c r="N288" s="1148"/>
      <c r="O288" s="1148"/>
      <c r="P288" s="1148"/>
      <c r="Q288" s="1148"/>
      <c r="R288" s="1148"/>
      <c r="S288" s="1148"/>
      <c r="T288" s="1148"/>
      <c r="U288" s="1148"/>
      <c r="V288" s="1148"/>
      <c r="W288" s="1148"/>
      <c r="X288" s="1148"/>
      <c r="Y288" s="1148"/>
      <c r="Z288" s="1148"/>
      <c r="AA288" s="1148"/>
      <c r="AB288" s="1148"/>
      <c r="AC288" s="1148"/>
      <c r="AD288" s="1148"/>
      <c r="AE288" s="1148"/>
      <c r="AF288" s="1149"/>
      <c r="AG288" s="1166"/>
      <c r="AH288" s="1167"/>
      <c r="AI288" s="468" t="s">
        <v>772</v>
      </c>
      <c r="AJ288" s="467"/>
      <c r="AK288" s="466"/>
      <c r="AL288" s="466"/>
      <c r="AM288" s="470">
        <v>1</v>
      </c>
      <c r="AN288" s="465">
        <f>AM288</f>
        <v>1</v>
      </c>
    </row>
    <row r="289" spans="1:40" ht="15.5" x14ac:dyDescent="0.35">
      <c r="A289" s="1147"/>
      <c r="B289" s="1148"/>
      <c r="C289" s="1148"/>
      <c r="D289" s="1148"/>
      <c r="E289" s="1148"/>
      <c r="F289" s="1148"/>
      <c r="G289" s="1148"/>
      <c r="H289" s="1148"/>
      <c r="I289" s="1148"/>
      <c r="J289" s="1148"/>
      <c r="K289" s="1148"/>
      <c r="L289" s="1148"/>
      <c r="M289" s="1148"/>
      <c r="N289" s="1148"/>
      <c r="O289" s="1148"/>
      <c r="P289" s="1148"/>
      <c r="Q289" s="1148"/>
      <c r="R289" s="1148"/>
      <c r="S289" s="1148"/>
      <c r="T289" s="1148"/>
      <c r="U289" s="1148"/>
      <c r="V289" s="1148"/>
      <c r="W289" s="1148"/>
      <c r="X289" s="1148"/>
      <c r="Y289" s="1148"/>
      <c r="Z289" s="1148"/>
      <c r="AA289" s="1148"/>
      <c r="AB289" s="1148"/>
      <c r="AC289" s="1148"/>
      <c r="AD289" s="1148"/>
      <c r="AE289" s="1148"/>
      <c r="AF289" s="1149"/>
      <c r="AG289" s="1166"/>
      <c r="AH289" s="1167"/>
      <c r="AI289" s="468" t="s">
        <v>548</v>
      </c>
      <c r="AJ289" s="467"/>
      <c r="AK289" s="466"/>
      <c r="AL289" s="466"/>
      <c r="AM289" s="470">
        <v>1</v>
      </c>
      <c r="AN289" s="465">
        <f>AM289</f>
        <v>1</v>
      </c>
    </row>
    <row r="290" spans="1:40" ht="15.5" x14ac:dyDescent="0.35">
      <c r="A290" s="1147"/>
      <c r="B290" s="1148"/>
      <c r="C290" s="1148"/>
      <c r="D290" s="1148"/>
      <c r="E290" s="1148"/>
      <c r="F290" s="1148"/>
      <c r="G290" s="1148"/>
      <c r="H290" s="1148"/>
      <c r="I290" s="1148"/>
      <c r="J290" s="1148"/>
      <c r="K290" s="1148"/>
      <c r="L290" s="1148"/>
      <c r="M290" s="1148"/>
      <c r="N290" s="1148"/>
      <c r="O290" s="1148"/>
      <c r="P290" s="1148"/>
      <c r="Q290" s="1148"/>
      <c r="R290" s="1148"/>
      <c r="S290" s="1148"/>
      <c r="T290" s="1148"/>
      <c r="U290" s="1148"/>
      <c r="V290" s="1148"/>
      <c r="W290" s="1148"/>
      <c r="X290" s="1148"/>
      <c r="Y290" s="1148"/>
      <c r="Z290" s="1148"/>
      <c r="AA290" s="1148"/>
      <c r="AB290" s="1148"/>
      <c r="AC290" s="1148"/>
      <c r="AD290" s="1148"/>
      <c r="AE290" s="1148"/>
      <c r="AF290" s="1149"/>
      <c r="AG290" s="1166"/>
      <c r="AH290" s="1167"/>
      <c r="AI290" s="468" t="s">
        <v>721</v>
      </c>
      <c r="AJ290" s="467"/>
      <c r="AK290" s="466"/>
      <c r="AL290" s="466"/>
      <c r="AM290" s="470">
        <v>1</v>
      </c>
      <c r="AN290" s="465">
        <f>AM290</f>
        <v>1</v>
      </c>
    </row>
    <row r="291" spans="1:40" ht="15.5" x14ac:dyDescent="0.35">
      <c r="A291" s="1147"/>
      <c r="B291" s="1148"/>
      <c r="C291" s="1148"/>
      <c r="D291" s="1148"/>
      <c r="E291" s="1148"/>
      <c r="F291" s="1148"/>
      <c r="G291" s="1148"/>
      <c r="H291" s="1148"/>
      <c r="I291" s="1148"/>
      <c r="J291" s="1148"/>
      <c r="K291" s="1148"/>
      <c r="L291" s="1148"/>
      <c r="M291" s="1148"/>
      <c r="N291" s="1148"/>
      <c r="O291" s="1148"/>
      <c r="P291" s="1148"/>
      <c r="Q291" s="1148"/>
      <c r="R291" s="1148"/>
      <c r="S291" s="1148"/>
      <c r="T291" s="1148"/>
      <c r="U291" s="1148"/>
      <c r="V291" s="1148"/>
      <c r="W291" s="1148"/>
      <c r="X291" s="1148"/>
      <c r="Y291" s="1148"/>
      <c r="Z291" s="1148"/>
      <c r="AA291" s="1148"/>
      <c r="AB291" s="1148"/>
      <c r="AC291" s="1148"/>
      <c r="AD291" s="1148"/>
      <c r="AE291" s="1148"/>
      <c r="AF291" s="1149"/>
      <c r="AG291" s="1166"/>
      <c r="AH291" s="1167"/>
      <c r="AI291" s="468"/>
      <c r="AJ291" s="467"/>
      <c r="AK291" s="466"/>
      <c r="AL291" s="466"/>
      <c r="AM291" s="470"/>
      <c r="AN291" s="465"/>
    </row>
    <row r="292" spans="1:40" ht="15.5" x14ac:dyDescent="0.35">
      <c r="A292" s="1147"/>
      <c r="B292" s="1148"/>
      <c r="C292" s="1148"/>
      <c r="D292" s="1148"/>
      <c r="E292" s="1148"/>
      <c r="F292" s="1148"/>
      <c r="G292" s="1148"/>
      <c r="H292" s="1148"/>
      <c r="I292" s="1148"/>
      <c r="J292" s="1148"/>
      <c r="K292" s="1148"/>
      <c r="L292" s="1148"/>
      <c r="M292" s="1148"/>
      <c r="N292" s="1148"/>
      <c r="O292" s="1148"/>
      <c r="P292" s="1148"/>
      <c r="Q292" s="1148"/>
      <c r="R292" s="1148"/>
      <c r="S292" s="1148"/>
      <c r="T292" s="1148"/>
      <c r="U292" s="1148"/>
      <c r="V292" s="1148"/>
      <c r="W292" s="1148"/>
      <c r="X292" s="1148"/>
      <c r="Y292" s="1148"/>
      <c r="Z292" s="1148"/>
      <c r="AA292" s="1148"/>
      <c r="AB292" s="1148"/>
      <c r="AC292" s="1148"/>
      <c r="AD292" s="1148"/>
      <c r="AE292" s="1148"/>
      <c r="AF292" s="1149"/>
      <c r="AG292" s="1166"/>
      <c r="AH292" s="1167"/>
      <c r="AI292" s="468"/>
      <c r="AJ292" s="467"/>
      <c r="AK292" s="466"/>
      <c r="AL292" s="466"/>
      <c r="AM292" s="470"/>
      <c r="AN292" s="465"/>
    </row>
    <row r="293" spans="1:40" ht="15.5" x14ac:dyDescent="0.35">
      <c r="A293" s="1147"/>
      <c r="B293" s="1148"/>
      <c r="C293" s="1148"/>
      <c r="D293" s="1148"/>
      <c r="E293" s="1148"/>
      <c r="F293" s="1148"/>
      <c r="G293" s="1148"/>
      <c r="H293" s="1148"/>
      <c r="I293" s="1148"/>
      <c r="J293" s="1148"/>
      <c r="K293" s="1148"/>
      <c r="L293" s="1148"/>
      <c r="M293" s="1148"/>
      <c r="N293" s="1148"/>
      <c r="O293" s="1148"/>
      <c r="P293" s="1148"/>
      <c r="Q293" s="1148"/>
      <c r="R293" s="1148"/>
      <c r="S293" s="1148"/>
      <c r="T293" s="1148"/>
      <c r="U293" s="1148"/>
      <c r="V293" s="1148"/>
      <c r="W293" s="1148"/>
      <c r="X293" s="1148"/>
      <c r="Y293" s="1148"/>
      <c r="Z293" s="1148"/>
      <c r="AA293" s="1148"/>
      <c r="AB293" s="1148"/>
      <c r="AC293" s="1148"/>
      <c r="AD293" s="1148"/>
      <c r="AE293" s="1148"/>
      <c r="AF293" s="1149"/>
      <c r="AG293" s="1166"/>
      <c r="AH293" s="1167"/>
      <c r="AI293" s="468"/>
      <c r="AJ293" s="467"/>
      <c r="AK293" s="467"/>
      <c r="AL293" s="466"/>
      <c r="AM293" s="466"/>
      <c r="AN293" s="465"/>
    </row>
    <row r="294" spans="1:40" ht="15.5" x14ac:dyDescent="0.35">
      <c r="A294" s="1147"/>
      <c r="B294" s="1148"/>
      <c r="C294" s="1148"/>
      <c r="D294" s="1148"/>
      <c r="E294" s="1148"/>
      <c r="F294" s="1148"/>
      <c r="G294" s="1148"/>
      <c r="H294" s="1148"/>
      <c r="I294" s="1148"/>
      <c r="J294" s="1148"/>
      <c r="K294" s="1148"/>
      <c r="L294" s="1148"/>
      <c r="M294" s="1148"/>
      <c r="N294" s="1148"/>
      <c r="O294" s="1148"/>
      <c r="P294" s="1148"/>
      <c r="Q294" s="1148"/>
      <c r="R294" s="1148"/>
      <c r="S294" s="1148"/>
      <c r="T294" s="1148"/>
      <c r="U294" s="1148"/>
      <c r="V294" s="1148"/>
      <c r="W294" s="1148"/>
      <c r="X294" s="1148"/>
      <c r="Y294" s="1148"/>
      <c r="Z294" s="1148"/>
      <c r="AA294" s="1148"/>
      <c r="AB294" s="1148"/>
      <c r="AC294" s="1148"/>
      <c r="AD294" s="1148"/>
      <c r="AE294" s="1148"/>
      <c r="AF294" s="1149"/>
      <c r="AG294" s="1166"/>
      <c r="AH294" s="1167"/>
      <c r="AI294" s="469"/>
      <c r="AJ294" s="467"/>
      <c r="AK294" s="467"/>
      <c r="AL294" s="466"/>
      <c r="AM294" s="466"/>
      <c r="AN294" s="465"/>
    </row>
    <row r="295" spans="1:40" ht="15.5" x14ac:dyDescent="0.35">
      <c r="A295" s="1147"/>
      <c r="B295" s="1148"/>
      <c r="C295" s="1148"/>
      <c r="D295" s="1148"/>
      <c r="E295" s="1148"/>
      <c r="F295" s="1148"/>
      <c r="G295" s="1148"/>
      <c r="H295" s="1148"/>
      <c r="I295" s="1148"/>
      <c r="J295" s="1148"/>
      <c r="K295" s="1148"/>
      <c r="L295" s="1148"/>
      <c r="M295" s="1148"/>
      <c r="N295" s="1148"/>
      <c r="O295" s="1148"/>
      <c r="P295" s="1148"/>
      <c r="Q295" s="1148"/>
      <c r="R295" s="1148"/>
      <c r="S295" s="1148"/>
      <c r="T295" s="1148"/>
      <c r="U295" s="1148"/>
      <c r="V295" s="1148"/>
      <c r="W295" s="1148"/>
      <c r="X295" s="1148"/>
      <c r="Y295" s="1148"/>
      <c r="Z295" s="1148"/>
      <c r="AA295" s="1148"/>
      <c r="AB295" s="1148"/>
      <c r="AC295" s="1148"/>
      <c r="AD295" s="1148"/>
      <c r="AE295" s="1148"/>
      <c r="AF295" s="1149"/>
      <c r="AG295" s="1166"/>
      <c r="AH295" s="1167"/>
      <c r="AI295" s="468"/>
      <c r="AJ295" s="467"/>
      <c r="AK295" s="467"/>
      <c r="AL295" s="466"/>
      <c r="AM295" s="466"/>
      <c r="AN295" s="465"/>
    </row>
    <row r="296" spans="1:40" ht="15.5" x14ac:dyDescent="0.35">
      <c r="A296" s="1147"/>
      <c r="B296" s="1148"/>
      <c r="C296" s="1148"/>
      <c r="D296" s="1148"/>
      <c r="E296" s="1148"/>
      <c r="F296" s="1148"/>
      <c r="G296" s="1148"/>
      <c r="H296" s="1148"/>
      <c r="I296" s="1148"/>
      <c r="J296" s="1148"/>
      <c r="K296" s="1148"/>
      <c r="L296" s="1148"/>
      <c r="M296" s="1148"/>
      <c r="N296" s="1148"/>
      <c r="O296" s="1148"/>
      <c r="P296" s="1148"/>
      <c r="Q296" s="1148"/>
      <c r="R296" s="1148"/>
      <c r="S296" s="1148"/>
      <c r="T296" s="1148"/>
      <c r="U296" s="1148"/>
      <c r="V296" s="1148"/>
      <c r="W296" s="1148"/>
      <c r="X296" s="1148"/>
      <c r="Y296" s="1148"/>
      <c r="Z296" s="1148"/>
      <c r="AA296" s="1148"/>
      <c r="AB296" s="1148"/>
      <c r="AC296" s="1148"/>
      <c r="AD296" s="1148"/>
      <c r="AE296" s="1148"/>
      <c r="AF296" s="1149"/>
      <c r="AG296" s="1166"/>
      <c r="AH296" s="1167"/>
      <c r="AI296" s="468"/>
      <c r="AJ296" s="467"/>
      <c r="AK296" s="467"/>
      <c r="AL296" s="466"/>
      <c r="AM296" s="466"/>
      <c r="AN296" s="465"/>
    </row>
    <row r="297" spans="1:40" ht="15.5" x14ac:dyDescent="0.35">
      <c r="A297" s="1147"/>
      <c r="B297" s="1148"/>
      <c r="C297" s="1148"/>
      <c r="D297" s="1148"/>
      <c r="E297" s="1148"/>
      <c r="F297" s="1148"/>
      <c r="G297" s="1148"/>
      <c r="H297" s="1148"/>
      <c r="I297" s="1148"/>
      <c r="J297" s="1148"/>
      <c r="K297" s="1148"/>
      <c r="L297" s="1148"/>
      <c r="M297" s="1148"/>
      <c r="N297" s="1148"/>
      <c r="O297" s="1148"/>
      <c r="P297" s="1148"/>
      <c r="Q297" s="1148"/>
      <c r="R297" s="1148"/>
      <c r="S297" s="1148"/>
      <c r="T297" s="1148"/>
      <c r="U297" s="1148"/>
      <c r="V297" s="1148"/>
      <c r="W297" s="1148"/>
      <c r="X297" s="1148"/>
      <c r="Y297" s="1148"/>
      <c r="Z297" s="1148"/>
      <c r="AA297" s="1148"/>
      <c r="AB297" s="1148"/>
      <c r="AC297" s="1148"/>
      <c r="AD297" s="1148"/>
      <c r="AE297" s="1148"/>
      <c r="AF297" s="1149"/>
      <c r="AG297" s="1166"/>
      <c r="AH297" s="1167"/>
      <c r="AI297" s="468"/>
      <c r="AJ297" s="467"/>
      <c r="AK297" s="467"/>
      <c r="AL297" s="466"/>
      <c r="AM297" s="466"/>
      <c r="AN297" s="465"/>
    </row>
    <row r="298" spans="1:40" ht="15.5" x14ac:dyDescent="0.35">
      <c r="A298" s="1147"/>
      <c r="B298" s="1148"/>
      <c r="C298" s="1148"/>
      <c r="D298" s="1148"/>
      <c r="E298" s="1148"/>
      <c r="F298" s="1148"/>
      <c r="G298" s="1148"/>
      <c r="H298" s="1148"/>
      <c r="I298" s="1148"/>
      <c r="J298" s="1148"/>
      <c r="K298" s="1148"/>
      <c r="L298" s="1148"/>
      <c r="M298" s="1148"/>
      <c r="N298" s="1148"/>
      <c r="O298" s="1148"/>
      <c r="P298" s="1148"/>
      <c r="Q298" s="1148"/>
      <c r="R298" s="1148"/>
      <c r="S298" s="1148"/>
      <c r="T298" s="1148"/>
      <c r="U298" s="1148"/>
      <c r="V298" s="1148"/>
      <c r="W298" s="1148"/>
      <c r="X298" s="1148"/>
      <c r="Y298" s="1148"/>
      <c r="Z298" s="1148"/>
      <c r="AA298" s="1148"/>
      <c r="AB298" s="1148"/>
      <c r="AC298" s="1148"/>
      <c r="AD298" s="1148"/>
      <c r="AE298" s="1148"/>
      <c r="AF298" s="1149"/>
      <c r="AG298" s="545"/>
      <c r="AH298" s="546"/>
      <c r="AI298" s="468"/>
      <c r="AJ298" s="467"/>
      <c r="AK298" s="467"/>
      <c r="AL298" s="466"/>
      <c r="AM298" s="466"/>
      <c r="AN298" s="465"/>
    </row>
    <row r="299" spans="1:40" ht="15.5" x14ac:dyDescent="0.35">
      <c r="A299" s="1147"/>
      <c r="B299" s="1148"/>
      <c r="C299" s="1148"/>
      <c r="D299" s="1148"/>
      <c r="E299" s="1148"/>
      <c r="F299" s="1148"/>
      <c r="G299" s="1148"/>
      <c r="H299" s="1148"/>
      <c r="I299" s="1148"/>
      <c r="J299" s="1148"/>
      <c r="K299" s="1148"/>
      <c r="L299" s="1148"/>
      <c r="M299" s="1148"/>
      <c r="N299" s="1148"/>
      <c r="O299" s="1148"/>
      <c r="P299" s="1148"/>
      <c r="Q299" s="1148"/>
      <c r="R299" s="1148"/>
      <c r="S299" s="1148"/>
      <c r="T299" s="1148"/>
      <c r="U299" s="1148"/>
      <c r="V299" s="1148"/>
      <c r="W299" s="1148"/>
      <c r="X299" s="1148"/>
      <c r="Y299" s="1148"/>
      <c r="Z299" s="1148"/>
      <c r="AA299" s="1148"/>
      <c r="AB299" s="1148"/>
      <c r="AC299" s="1148"/>
      <c r="AD299" s="1148"/>
      <c r="AE299" s="1148"/>
      <c r="AF299" s="1149"/>
      <c r="AG299" s="545"/>
      <c r="AH299" s="546"/>
      <c r="AI299" s="468"/>
      <c r="AJ299" s="467"/>
      <c r="AK299" s="467"/>
      <c r="AL299" s="466"/>
      <c r="AM299" s="466"/>
      <c r="AN299" s="465"/>
    </row>
    <row r="300" spans="1:40" ht="15.5" x14ac:dyDescent="0.35">
      <c r="A300" s="1147"/>
      <c r="B300" s="1148"/>
      <c r="C300" s="1148"/>
      <c r="D300" s="1148"/>
      <c r="E300" s="1148"/>
      <c r="F300" s="1148"/>
      <c r="G300" s="1148"/>
      <c r="H300" s="1148"/>
      <c r="I300" s="1148"/>
      <c r="J300" s="1148"/>
      <c r="K300" s="1148"/>
      <c r="L300" s="1148"/>
      <c r="M300" s="1148"/>
      <c r="N300" s="1148"/>
      <c r="O300" s="1148"/>
      <c r="P300" s="1148"/>
      <c r="Q300" s="1148"/>
      <c r="R300" s="1148"/>
      <c r="S300" s="1148"/>
      <c r="T300" s="1148"/>
      <c r="U300" s="1148"/>
      <c r="V300" s="1148"/>
      <c r="W300" s="1148"/>
      <c r="X300" s="1148"/>
      <c r="Y300" s="1148"/>
      <c r="Z300" s="1148"/>
      <c r="AA300" s="1148"/>
      <c r="AB300" s="1148"/>
      <c r="AC300" s="1148"/>
      <c r="AD300" s="1148"/>
      <c r="AE300" s="1148"/>
      <c r="AF300" s="1149"/>
      <c r="AG300" s="545"/>
      <c r="AH300" s="546"/>
      <c r="AI300" s="468"/>
      <c r="AJ300" s="467"/>
      <c r="AK300" s="467"/>
      <c r="AL300" s="466"/>
      <c r="AM300" s="466"/>
      <c r="AN300" s="465"/>
    </row>
    <row r="301" spans="1:40" ht="15.5" x14ac:dyDescent="0.35">
      <c r="A301" s="1147"/>
      <c r="B301" s="1148"/>
      <c r="C301" s="1148"/>
      <c r="D301" s="1148"/>
      <c r="E301" s="1148"/>
      <c r="F301" s="1148"/>
      <c r="G301" s="1148"/>
      <c r="H301" s="1148"/>
      <c r="I301" s="1148"/>
      <c r="J301" s="1148"/>
      <c r="K301" s="1148"/>
      <c r="L301" s="1148"/>
      <c r="M301" s="1148"/>
      <c r="N301" s="1148"/>
      <c r="O301" s="1148"/>
      <c r="P301" s="1148"/>
      <c r="Q301" s="1148"/>
      <c r="R301" s="1148"/>
      <c r="S301" s="1148"/>
      <c r="T301" s="1148"/>
      <c r="U301" s="1148"/>
      <c r="V301" s="1148"/>
      <c r="W301" s="1148"/>
      <c r="X301" s="1148"/>
      <c r="Y301" s="1148"/>
      <c r="Z301" s="1148"/>
      <c r="AA301" s="1148"/>
      <c r="AB301" s="1148"/>
      <c r="AC301" s="1148"/>
      <c r="AD301" s="1148"/>
      <c r="AE301" s="1148"/>
      <c r="AF301" s="1149"/>
      <c r="AG301" s="545"/>
      <c r="AH301" s="546"/>
      <c r="AI301" s="468"/>
      <c r="AJ301" s="467"/>
      <c r="AK301" s="467"/>
      <c r="AL301" s="466"/>
      <c r="AM301" s="466"/>
      <c r="AN301" s="465"/>
    </row>
    <row r="302" spans="1:40" ht="15.5" x14ac:dyDescent="0.35">
      <c r="A302" s="1147"/>
      <c r="B302" s="1148"/>
      <c r="C302" s="1148"/>
      <c r="D302" s="1148"/>
      <c r="E302" s="1148"/>
      <c r="F302" s="1148"/>
      <c r="G302" s="1148"/>
      <c r="H302" s="1148"/>
      <c r="I302" s="1148"/>
      <c r="J302" s="1148"/>
      <c r="K302" s="1148"/>
      <c r="L302" s="1148"/>
      <c r="M302" s="1148"/>
      <c r="N302" s="1148"/>
      <c r="O302" s="1148"/>
      <c r="P302" s="1148"/>
      <c r="Q302" s="1148"/>
      <c r="R302" s="1148"/>
      <c r="S302" s="1148"/>
      <c r="T302" s="1148"/>
      <c r="U302" s="1148"/>
      <c r="V302" s="1148"/>
      <c r="W302" s="1148"/>
      <c r="X302" s="1148"/>
      <c r="Y302" s="1148"/>
      <c r="Z302" s="1148"/>
      <c r="AA302" s="1148"/>
      <c r="AB302" s="1148"/>
      <c r="AC302" s="1148"/>
      <c r="AD302" s="1148"/>
      <c r="AE302" s="1148"/>
      <c r="AF302" s="1149"/>
      <c r="AG302" s="545"/>
      <c r="AH302" s="546"/>
      <c r="AI302" s="468"/>
      <c r="AJ302" s="467"/>
      <c r="AK302" s="467"/>
      <c r="AL302" s="466"/>
      <c r="AM302" s="466"/>
      <c r="AN302" s="465"/>
    </row>
    <row r="303" spans="1:40" ht="15.5" x14ac:dyDescent="0.35">
      <c r="A303" s="1147"/>
      <c r="B303" s="1148"/>
      <c r="C303" s="1148"/>
      <c r="D303" s="1148"/>
      <c r="E303" s="1148"/>
      <c r="F303" s="1148"/>
      <c r="G303" s="1148"/>
      <c r="H303" s="1148"/>
      <c r="I303" s="1148"/>
      <c r="J303" s="1148"/>
      <c r="K303" s="1148"/>
      <c r="L303" s="1148"/>
      <c r="M303" s="1148"/>
      <c r="N303" s="1148"/>
      <c r="O303" s="1148"/>
      <c r="P303" s="1148"/>
      <c r="Q303" s="1148"/>
      <c r="R303" s="1148"/>
      <c r="S303" s="1148"/>
      <c r="T303" s="1148"/>
      <c r="U303" s="1148"/>
      <c r="V303" s="1148"/>
      <c r="W303" s="1148"/>
      <c r="X303" s="1148"/>
      <c r="Y303" s="1148"/>
      <c r="Z303" s="1148"/>
      <c r="AA303" s="1148"/>
      <c r="AB303" s="1148"/>
      <c r="AC303" s="1148"/>
      <c r="AD303" s="1148"/>
      <c r="AE303" s="1148"/>
      <c r="AF303" s="1149"/>
      <c r="AG303" s="545"/>
      <c r="AH303" s="546"/>
      <c r="AI303" s="468"/>
      <c r="AJ303" s="467"/>
      <c r="AK303" s="467"/>
      <c r="AL303" s="466"/>
      <c r="AM303" s="466"/>
      <c r="AN303" s="465"/>
    </row>
    <row r="304" spans="1:40" ht="15.5" x14ac:dyDescent="0.35">
      <c r="A304" s="1147"/>
      <c r="B304" s="1148"/>
      <c r="C304" s="1148"/>
      <c r="D304" s="1148"/>
      <c r="E304" s="1148"/>
      <c r="F304" s="1148"/>
      <c r="G304" s="1148"/>
      <c r="H304" s="1148"/>
      <c r="I304" s="1148"/>
      <c r="J304" s="1148"/>
      <c r="K304" s="1148"/>
      <c r="L304" s="1148"/>
      <c r="M304" s="1148"/>
      <c r="N304" s="1148"/>
      <c r="O304" s="1148"/>
      <c r="P304" s="1148"/>
      <c r="Q304" s="1148"/>
      <c r="R304" s="1148"/>
      <c r="S304" s="1148"/>
      <c r="T304" s="1148"/>
      <c r="U304" s="1148"/>
      <c r="V304" s="1148"/>
      <c r="W304" s="1148"/>
      <c r="X304" s="1148"/>
      <c r="Y304" s="1148"/>
      <c r="Z304" s="1148"/>
      <c r="AA304" s="1148"/>
      <c r="AB304" s="1148"/>
      <c r="AC304" s="1148"/>
      <c r="AD304" s="1148"/>
      <c r="AE304" s="1148"/>
      <c r="AF304" s="1149"/>
      <c r="AG304" s="545"/>
      <c r="AH304" s="546"/>
      <c r="AI304" s="468"/>
      <c r="AJ304" s="467"/>
      <c r="AK304" s="467"/>
      <c r="AL304" s="466"/>
      <c r="AM304" s="466"/>
      <c r="AN304" s="465"/>
    </row>
    <row r="305" spans="1:40" ht="15.5" x14ac:dyDescent="0.35">
      <c r="A305" s="1147"/>
      <c r="B305" s="1148"/>
      <c r="C305" s="1148"/>
      <c r="D305" s="1148"/>
      <c r="E305" s="1148"/>
      <c r="F305" s="1148"/>
      <c r="G305" s="1148"/>
      <c r="H305" s="1148"/>
      <c r="I305" s="1148"/>
      <c r="J305" s="1148"/>
      <c r="K305" s="1148"/>
      <c r="L305" s="1148"/>
      <c r="M305" s="1148"/>
      <c r="N305" s="1148"/>
      <c r="O305" s="1148"/>
      <c r="P305" s="1148"/>
      <c r="Q305" s="1148"/>
      <c r="R305" s="1148"/>
      <c r="S305" s="1148"/>
      <c r="T305" s="1148"/>
      <c r="U305" s="1148"/>
      <c r="V305" s="1148"/>
      <c r="W305" s="1148"/>
      <c r="X305" s="1148"/>
      <c r="Y305" s="1148"/>
      <c r="Z305" s="1148"/>
      <c r="AA305" s="1148"/>
      <c r="AB305" s="1148"/>
      <c r="AC305" s="1148"/>
      <c r="AD305" s="1148"/>
      <c r="AE305" s="1148"/>
      <c r="AF305" s="1149"/>
      <c r="AG305" s="545"/>
      <c r="AH305" s="546"/>
      <c r="AI305" s="468"/>
      <c r="AJ305" s="467"/>
      <c r="AK305" s="467"/>
      <c r="AL305" s="466"/>
      <c r="AM305" s="466"/>
      <c r="AN305" s="465"/>
    </row>
    <row r="306" spans="1:40" ht="15.5" x14ac:dyDescent="0.35">
      <c r="A306" s="1147"/>
      <c r="B306" s="1148"/>
      <c r="C306" s="1148"/>
      <c r="D306" s="1148"/>
      <c r="E306" s="1148"/>
      <c r="F306" s="1148"/>
      <c r="G306" s="1148"/>
      <c r="H306" s="1148"/>
      <c r="I306" s="1148"/>
      <c r="J306" s="1148"/>
      <c r="K306" s="1148"/>
      <c r="L306" s="1148"/>
      <c r="M306" s="1148"/>
      <c r="N306" s="1148"/>
      <c r="O306" s="1148"/>
      <c r="P306" s="1148"/>
      <c r="Q306" s="1148"/>
      <c r="R306" s="1148"/>
      <c r="S306" s="1148"/>
      <c r="T306" s="1148"/>
      <c r="U306" s="1148"/>
      <c r="V306" s="1148"/>
      <c r="W306" s="1148"/>
      <c r="X306" s="1148"/>
      <c r="Y306" s="1148"/>
      <c r="Z306" s="1148"/>
      <c r="AA306" s="1148"/>
      <c r="AB306" s="1148"/>
      <c r="AC306" s="1148"/>
      <c r="AD306" s="1148"/>
      <c r="AE306" s="1148"/>
      <c r="AF306" s="1149"/>
      <c r="AG306" s="1166"/>
      <c r="AH306" s="1167"/>
      <c r="AI306" s="468"/>
      <c r="AJ306" s="467"/>
      <c r="AK306" s="467"/>
      <c r="AL306" s="466"/>
      <c r="AM306" s="466"/>
      <c r="AN306" s="465"/>
    </row>
    <row r="307" spans="1:40" ht="15.5" x14ac:dyDescent="0.35">
      <c r="A307" s="1147"/>
      <c r="B307" s="1148"/>
      <c r="C307" s="1148"/>
      <c r="D307" s="1148"/>
      <c r="E307" s="1148"/>
      <c r="F307" s="1148"/>
      <c r="G307" s="1148"/>
      <c r="H307" s="1148"/>
      <c r="I307" s="1148"/>
      <c r="J307" s="1148"/>
      <c r="K307" s="1148"/>
      <c r="L307" s="1148"/>
      <c r="M307" s="1148"/>
      <c r="N307" s="1148"/>
      <c r="O307" s="1148"/>
      <c r="P307" s="1148"/>
      <c r="Q307" s="1148"/>
      <c r="R307" s="1148"/>
      <c r="S307" s="1148"/>
      <c r="T307" s="1148"/>
      <c r="U307" s="1148"/>
      <c r="V307" s="1148"/>
      <c r="W307" s="1148"/>
      <c r="X307" s="1148"/>
      <c r="Y307" s="1148"/>
      <c r="Z307" s="1148"/>
      <c r="AA307" s="1148"/>
      <c r="AB307" s="1148"/>
      <c r="AC307" s="1148"/>
      <c r="AD307" s="1148"/>
      <c r="AE307" s="1148"/>
      <c r="AF307" s="1149"/>
      <c r="AG307" s="1166"/>
      <c r="AH307" s="1167"/>
      <c r="AI307" s="468"/>
      <c r="AJ307" s="467"/>
      <c r="AK307" s="467"/>
      <c r="AL307" s="466"/>
      <c r="AM307" s="466"/>
      <c r="AN307" s="465"/>
    </row>
    <row r="308" spans="1:40" ht="15.5" x14ac:dyDescent="0.35">
      <c r="A308" s="1147"/>
      <c r="B308" s="1148"/>
      <c r="C308" s="1148"/>
      <c r="D308" s="1148"/>
      <c r="E308" s="1148"/>
      <c r="F308" s="1148"/>
      <c r="G308" s="1148"/>
      <c r="H308" s="1148"/>
      <c r="I308" s="1148"/>
      <c r="J308" s="1148"/>
      <c r="K308" s="1148"/>
      <c r="L308" s="1148"/>
      <c r="M308" s="1148"/>
      <c r="N308" s="1148"/>
      <c r="O308" s="1148"/>
      <c r="P308" s="1148"/>
      <c r="Q308" s="1148"/>
      <c r="R308" s="1148"/>
      <c r="S308" s="1148"/>
      <c r="T308" s="1148"/>
      <c r="U308" s="1148"/>
      <c r="V308" s="1148"/>
      <c r="W308" s="1148"/>
      <c r="X308" s="1148"/>
      <c r="Y308" s="1148"/>
      <c r="Z308" s="1148"/>
      <c r="AA308" s="1148"/>
      <c r="AB308" s="1148"/>
      <c r="AC308" s="1148"/>
      <c r="AD308" s="1148"/>
      <c r="AE308" s="1148"/>
      <c r="AF308" s="1149"/>
      <c r="AG308" s="1168"/>
      <c r="AH308" s="1169"/>
      <c r="AI308" s="551"/>
      <c r="AJ308" s="547"/>
      <c r="AK308" s="548"/>
      <c r="AL308" s="548"/>
      <c r="AM308" s="549"/>
      <c r="AN308" s="550"/>
    </row>
    <row r="309" spans="1:40" ht="15.5" x14ac:dyDescent="0.35">
      <c r="A309" s="1147"/>
      <c r="B309" s="1148"/>
      <c r="C309" s="1148"/>
      <c r="D309" s="1148"/>
      <c r="E309" s="1148"/>
      <c r="F309" s="1148"/>
      <c r="G309" s="1148"/>
      <c r="H309" s="1148"/>
      <c r="I309" s="1148"/>
      <c r="J309" s="1148"/>
      <c r="K309" s="1148"/>
      <c r="L309" s="1148"/>
      <c r="M309" s="1148"/>
      <c r="N309" s="1148"/>
      <c r="O309" s="1148"/>
      <c r="P309" s="1148"/>
      <c r="Q309" s="1148"/>
      <c r="R309" s="1148"/>
      <c r="S309" s="1148"/>
      <c r="T309" s="1148"/>
      <c r="U309" s="1148"/>
      <c r="V309" s="1148"/>
      <c r="W309" s="1148"/>
      <c r="X309" s="1148"/>
      <c r="Y309" s="1148"/>
      <c r="Z309" s="1148"/>
      <c r="AA309" s="1148"/>
      <c r="AB309" s="1148"/>
      <c r="AC309" s="1148"/>
      <c r="AD309" s="1148"/>
      <c r="AE309" s="1148"/>
      <c r="AF309" s="1149"/>
      <c r="AG309" s="472"/>
      <c r="AH309" s="471"/>
      <c r="AI309" s="468"/>
      <c r="AJ309" s="467"/>
      <c r="AK309" s="466"/>
      <c r="AL309" s="466"/>
      <c r="AM309" s="470"/>
      <c r="AN309" s="465"/>
    </row>
    <row r="310" spans="1:40" ht="15.5" x14ac:dyDescent="0.35">
      <c r="A310" s="1147"/>
      <c r="B310" s="1148"/>
      <c r="C310" s="1148"/>
      <c r="D310" s="1148"/>
      <c r="E310" s="1148"/>
      <c r="F310" s="1148"/>
      <c r="G310" s="1148"/>
      <c r="H310" s="1148"/>
      <c r="I310" s="1148"/>
      <c r="J310" s="1148"/>
      <c r="K310" s="1148"/>
      <c r="L310" s="1148"/>
      <c r="M310" s="1148"/>
      <c r="N310" s="1148"/>
      <c r="O310" s="1148"/>
      <c r="P310" s="1148"/>
      <c r="Q310" s="1148"/>
      <c r="R310" s="1148"/>
      <c r="S310" s="1148"/>
      <c r="T310" s="1148"/>
      <c r="U310" s="1148"/>
      <c r="V310" s="1148"/>
      <c r="W310" s="1148"/>
      <c r="X310" s="1148"/>
      <c r="Y310" s="1148"/>
      <c r="Z310" s="1148"/>
      <c r="AA310" s="1148"/>
      <c r="AB310" s="1148"/>
      <c r="AC310" s="1148"/>
      <c r="AD310" s="1148"/>
      <c r="AE310" s="1148"/>
      <c r="AF310" s="1149"/>
      <c r="AG310" s="1168"/>
      <c r="AH310" s="1169"/>
      <c r="AI310" s="469"/>
      <c r="AJ310" s="467"/>
      <c r="AK310" s="467"/>
      <c r="AL310" s="466"/>
      <c r="AM310" s="466"/>
      <c r="AN310" s="465"/>
    </row>
    <row r="311" spans="1:40" ht="15.5" x14ac:dyDescent="0.35">
      <c r="A311" s="1147"/>
      <c r="B311" s="1148"/>
      <c r="C311" s="1148"/>
      <c r="D311" s="1148"/>
      <c r="E311" s="1148"/>
      <c r="F311" s="1148"/>
      <c r="G311" s="1148"/>
      <c r="H311" s="1148"/>
      <c r="I311" s="1148"/>
      <c r="J311" s="1148"/>
      <c r="K311" s="1148"/>
      <c r="L311" s="1148"/>
      <c r="M311" s="1148"/>
      <c r="N311" s="1148"/>
      <c r="O311" s="1148"/>
      <c r="P311" s="1148"/>
      <c r="Q311" s="1148"/>
      <c r="R311" s="1148"/>
      <c r="S311" s="1148"/>
      <c r="T311" s="1148"/>
      <c r="U311" s="1148"/>
      <c r="V311" s="1148"/>
      <c r="W311" s="1148"/>
      <c r="X311" s="1148"/>
      <c r="Y311" s="1148"/>
      <c r="Z311" s="1148"/>
      <c r="AA311" s="1148"/>
      <c r="AB311" s="1148"/>
      <c r="AC311" s="1148"/>
      <c r="AD311" s="1148"/>
      <c r="AE311" s="1148"/>
      <c r="AF311" s="1149"/>
      <c r="AG311" s="1168"/>
      <c r="AH311" s="1169"/>
      <c r="AI311" s="468"/>
      <c r="AJ311" s="547"/>
      <c r="AK311" s="548"/>
      <c r="AL311" s="548"/>
      <c r="AM311" s="549"/>
      <c r="AN311" s="550"/>
    </row>
    <row r="312" spans="1:40" ht="15.5" x14ac:dyDescent="0.35">
      <c r="A312" s="1147"/>
      <c r="B312" s="1148"/>
      <c r="C312" s="1148"/>
      <c r="D312" s="1148"/>
      <c r="E312" s="1148"/>
      <c r="F312" s="1148"/>
      <c r="G312" s="1148"/>
      <c r="H312" s="1148"/>
      <c r="I312" s="1148"/>
      <c r="J312" s="1148"/>
      <c r="K312" s="1148"/>
      <c r="L312" s="1148"/>
      <c r="M312" s="1148"/>
      <c r="N312" s="1148"/>
      <c r="O312" s="1148"/>
      <c r="P312" s="1148"/>
      <c r="Q312" s="1148"/>
      <c r="R312" s="1148"/>
      <c r="S312" s="1148"/>
      <c r="T312" s="1148"/>
      <c r="U312" s="1148"/>
      <c r="V312" s="1148"/>
      <c r="W312" s="1148"/>
      <c r="X312" s="1148"/>
      <c r="Y312" s="1148"/>
      <c r="Z312" s="1148"/>
      <c r="AA312" s="1148"/>
      <c r="AB312" s="1148"/>
      <c r="AC312" s="1148"/>
      <c r="AD312" s="1148"/>
      <c r="AE312" s="1148"/>
      <c r="AF312" s="1149"/>
      <c r="AG312" s="1168"/>
      <c r="AH312" s="1169"/>
      <c r="AI312" s="468"/>
      <c r="AJ312" s="467"/>
      <c r="AK312" s="466"/>
      <c r="AL312" s="466"/>
      <c r="AM312" s="470"/>
      <c r="AN312" s="465"/>
    </row>
    <row r="313" spans="1:40" ht="15.5" x14ac:dyDescent="0.35">
      <c r="A313" s="1147"/>
      <c r="B313" s="1148"/>
      <c r="C313" s="1148"/>
      <c r="D313" s="1148"/>
      <c r="E313" s="1148"/>
      <c r="F313" s="1148"/>
      <c r="G313" s="1148"/>
      <c r="H313" s="1148"/>
      <c r="I313" s="1148"/>
      <c r="J313" s="1148"/>
      <c r="K313" s="1148"/>
      <c r="L313" s="1148"/>
      <c r="M313" s="1148"/>
      <c r="N313" s="1148"/>
      <c r="O313" s="1148"/>
      <c r="P313" s="1148"/>
      <c r="Q313" s="1148"/>
      <c r="R313" s="1148"/>
      <c r="S313" s="1148"/>
      <c r="T313" s="1148"/>
      <c r="U313" s="1148"/>
      <c r="V313" s="1148"/>
      <c r="W313" s="1148"/>
      <c r="X313" s="1148"/>
      <c r="Y313" s="1148"/>
      <c r="Z313" s="1148"/>
      <c r="AA313" s="1148"/>
      <c r="AB313" s="1148"/>
      <c r="AC313" s="1148"/>
      <c r="AD313" s="1148"/>
      <c r="AE313" s="1148"/>
      <c r="AF313" s="1149"/>
      <c r="AG313" s="1168"/>
      <c r="AH313" s="1169"/>
      <c r="AI313" s="468"/>
      <c r="AJ313" s="547"/>
      <c r="AK313" s="548"/>
      <c r="AL313" s="548"/>
      <c r="AM313" s="549"/>
      <c r="AN313" s="550"/>
    </row>
    <row r="314" spans="1:40" ht="15.5" x14ac:dyDescent="0.35">
      <c r="A314" s="1147"/>
      <c r="B314" s="1148"/>
      <c r="C314" s="1148"/>
      <c r="D314" s="1148"/>
      <c r="E314" s="1148"/>
      <c r="F314" s="1148"/>
      <c r="G314" s="1148"/>
      <c r="H314" s="1148"/>
      <c r="I314" s="1148"/>
      <c r="J314" s="1148"/>
      <c r="K314" s="1148"/>
      <c r="L314" s="1148"/>
      <c r="M314" s="1148"/>
      <c r="N314" s="1148"/>
      <c r="O314" s="1148"/>
      <c r="P314" s="1148"/>
      <c r="Q314" s="1148"/>
      <c r="R314" s="1148"/>
      <c r="S314" s="1148"/>
      <c r="T314" s="1148"/>
      <c r="U314" s="1148"/>
      <c r="V314" s="1148"/>
      <c r="W314" s="1148"/>
      <c r="X314" s="1148"/>
      <c r="Y314" s="1148"/>
      <c r="Z314" s="1148"/>
      <c r="AA314" s="1148"/>
      <c r="AB314" s="1148"/>
      <c r="AC314" s="1148"/>
      <c r="AD314" s="1148"/>
      <c r="AE314" s="1148"/>
      <c r="AF314" s="1149"/>
      <c r="AG314" s="1166"/>
      <c r="AH314" s="1167"/>
      <c r="AI314" s="468"/>
      <c r="AJ314" s="467"/>
      <c r="AK314" s="466"/>
      <c r="AL314" s="466"/>
      <c r="AM314" s="466"/>
      <c r="AN314" s="465"/>
    </row>
    <row r="315" spans="1:40" ht="16" thickBot="1" x14ac:dyDescent="0.4">
      <c r="A315" s="1147"/>
      <c r="B315" s="1148"/>
      <c r="C315" s="1148"/>
      <c r="D315" s="1148"/>
      <c r="E315" s="1148"/>
      <c r="F315" s="1148"/>
      <c r="G315" s="1148"/>
      <c r="H315" s="1148"/>
      <c r="I315" s="1148"/>
      <c r="J315" s="1148"/>
      <c r="K315" s="1148"/>
      <c r="L315" s="1148"/>
      <c r="M315" s="1148"/>
      <c r="N315" s="1148"/>
      <c r="O315" s="1148"/>
      <c r="P315" s="1148"/>
      <c r="Q315" s="1148"/>
      <c r="R315" s="1148"/>
      <c r="S315" s="1148"/>
      <c r="T315" s="1148"/>
      <c r="U315" s="1148"/>
      <c r="V315" s="1148"/>
      <c r="W315" s="1148"/>
      <c r="X315" s="1148"/>
      <c r="Y315" s="1148"/>
      <c r="Z315" s="1148"/>
      <c r="AA315" s="1148"/>
      <c r="AB315" s="1148"/>
      <c r="AC315" s="1148"/>
      <c r="AD315" s="1148"/>
      <c r="AE315" s="1148"/>
      <c r="AF315" s="1149"/>
      <c r="AG315" s="1185"/>
      <c r="AH315" s="1186"/>
      <c r="AI315" s="464"/>
      <c r="AJ315" s="463"/>
      <c r="AK315" s="463"/>
      <c r="AL315" s="463"/>
      <c r="AM315" s="463"/>
      <c r="AN315" s="462"/>
    </row>
    <row r="316" spans="1:40" ht="15.5" x14ac:dyDescent="0.35">
      <c r="A316" s="1147"/>
      <c r="B316" s="1148"/>
      <c r="C316" s="1148"/>
      <c r="D316" s="1148"/>
      <c r="E316" s="1148"/>
      <c r="F316" s="1148"/>
      <c r="G316" s="1148"/>
      <c r="H316" s="1148"/>
      <c r="I316" s="1148"/>
      <c r="J316" s="1148"/>
      <c r="K316" s="1148"/>
      <c r="L316" s="1148"/>
      <c r="M316" s="1148"/>
      <c r="N316" s="1148"/>
      <c r="O316" s="1148"/>
      <c r="P316" s="1148"/>
      <c r="Q316" s="1148"/>
      <c r="R316" s="1148"/>
      <c r="S316" s="1148"/>
      <c r="T316" s="1148"/>
      <c r="U316" s="1148"/>
      <c r="V316" s="1148"/>
      <c r="W316" s="1148"/>
      <c r="X316" s="1148"/>
      <c r="Y316" s="1148"/>
      <c r="Z316" s="1148"/>
      <c r="AA316" s="1148"/>
      <c r="AB316" s="1148"/>
      <c r="AC316" s="1148"/>
      <c r="AD316" s="1148"/>
      <c r="AE316" s="1148"/>
      <c r="AF316" s="1149"/>
      <c r="AG316" s="1187" t="s">
        <v>416</v>
      </c>
      <c r="AH316" s="1188"/>
      <c r="AI316" s="1188"/>
      <c r="AJ316" s="1188"/>
      <c r="AK316" s="1188"/>
      <c r="AL316" s="1188"/>
      <c r="AM316" s="1189"/>
      <c r="AN316" s="461">
        <f>SUM(AN286:AN315)</f>
        <v>4</v>
      </c>
    </row>
    <row r="317" spans="1:40" ht="15.5" x14ac:dyDescent="0.35">
      <c r="A317" s="1147"/>
      <c r="B317" s="1148"/>
      <c r="C317" s="1148"/>
      <c r="D317" s="1148"/>
      <c r="E317" s="1148"/>
      <c r="F317" s="1148"/>
      <c r="G317" s="1148"/>
      <c r="H317" s="1148"/>
      <c r="I317" s="1148"/>
      <c r="J317" s="1148"/>
      <c r="K317" s="1148"/>
      <c r="L317" s="1148"/>
      <c r="M317" s="1148"/>
      <c r="N317" s="1148"/>
      <c r="O317" s="1148"/>
      <c r="P317" s="1148"/>
      <c r="Q317" s="1148"/>
      <c r="R317" s="1148"/>
      <c r="S317" s="1148"/>
      <c r="T317" s="1148"/>
      <c r="U317" s="1148"/>
      <c r="V317" s="1148"/>
      <c r="W317" s="1148"/>
      <c r="X317" s="1148"/>
      <c r="Y317" s="1148"/>
      <c r="Z317" s="1148"/>
      <c r="AA317" s="1148"/>
      <c r="AB317" s="1148"/>
      <c r="AC317" s="1148"/>
      <c r="AD317" s="1148"/>
      <c r="AE317" s="1148"/>
      <c r="AF317" s="1149"/>
      <c r="AG317" s="1190"/>
      <c r="AH317" s="1191"/>
      <c r="AI317" s="1191"/>
      <c r="AJ317" s="1191"/>
      <c r="AK317" s="1191"/>
      <c r="AL317" s="1191"/>
      <c r="AM317" s="1192"/>
      <c r="AN317" s="460"/>
    </row>
    <row r="318" spans="1:40" ht="18.5" thickBot="1" x14ac:dyDescent="0.45">
      <c r="A318" s="1150"/>
      <c r="B318" s="1151"/>
      <c r="C318" s="1151"/>
      <c r="D318" s="1151"/>
      <c r="E318" s="1151"/>
      <c r="F318" s="1151"/>
      <c r="G318" s="1151"/>
      <c r="H318" s="1151"/>
      <c r="I318" s="1151"/>
      <c r="J318" s="1151"/>
      <c r="K318" s="1151"/>
      <c r="L318" s="1151"/>
      <c r="M318" s="1151"/>
      <c r="N318" s="1151"/>
      <c r="O318" s="1151"/>
      <c r="P318" s="1151"/>
      <c r="Q318" s="1151"/>
      <c r="R318" s="1151"/>
      <c r="S318" s="1151"/>
      <c r="T318" s="1151"/>
      <c r="U318" s="1151"/>
      <c r="V318" s="1151"/>
      <c r="W318" s="1151"/>
      <c r="X318" s="1151"/>
      <c r="Y318" s="1151"/>
      <c r="Z318" s="1151"/>
      <c r="AA318" s="1151"/>
      <c r="AB318" s="1151"/>
      <c r="AC318" s="1151"/>
      <c r="AD318" s="1151"/>
      <c r="AE318" s="1151"/>
      <c r="AF318" s="1152"/>
      <c r="AG318" s="1193" t="s">
        <v>415</v>
      </c>
      <c r="AH318" s="1194"/>
      <c r="AI318" s="1194"/>
      <c r="AJ318" s="1194"/>
      <c r="AK318" s="1194"/>
      <c r="AL318" s="1194"/>
      <c r="AM318" s="1195"/>
      <c r="AN318" s="459">
        <f>AN316-AN317</f>
        <v>4</v>
      </c>
    </row>
    <row r="319" spans="1:40" ht="15.5" x14ac:dyDescent="0.35">
      <c r="A319" s="458"/>
      <c r="B319" s="457"/>
      <c r="C319" s="453"/>
      <c r="D319" s="453"/>
      <c r="E319" s="453"/>
      <c r="F319" s="453"/>
      <c r="G319" s="453"/>
      <c r="H319" s="454"/>
      <c r="I319" s="453"/>
      <c r="J319" s="453"/>
      <c r="K319" s="453"/>
      <c r="L319" s="453"/>
      <c r="M319" s="453"/>
      <c r="N319" s="453"/>
      <c r="O319" s="453"/>
      <c r="P319" s="453"/>
      <c r="Q319" s="453"/>
      <c r="R319" s="453"/>
      <c r="S319" s="1170"/>
      <c r="T319" s="1170"/>
      <c r="U319" s="1170"/>
      <c r="V319" s="1170"/>
      <c r="W319" s="1170"/>
      <c r="X319" s="1170"/>
      <c r="Y319" s="1170"/>
      <c r="Z319" s="1170"/>
      <c r="AA319" s="1170"/>
      <c r="AB319" s="1170"/>
      <c r="AC319" s="1170"/>
      <c r="AD319" s="1170"/>
      <c r="AE319" s="1170"/>
      <c r="AF319" s="1170"/>
      <c r="AG319" s="1170"/>
      <c r="AH319" s="1170"/>
      <c r="AI319" s="456"/>
      <c r="AJ319" s="455"/>
      <c r="AK319" s="454"/>
      <c r="AL319" s="453"/>
      <c r="AM319" s="453"/>
      <c r="AN319" s="452"/>
    </row>
    <row r="320" spans="1:40" ht="15.5" x14ac:dyDescent="0.35">
      <c r="A320" s="448"/>
      <c r="B320" s="447"/>
      <c r="H320" s="446"/>
      <c r="S320" s="1171"/>
      <c r="T320" s="1171"/>
      <c r="U320" s="1171"/>
      <c r="V320" s="1171"/>
      <c r="W320" s="1171"/>
      <c r="X320" s="1171"/>
      <c r="Y320" s="1171"/>
      <c r="Z320" s="1171"/>
      <c r="AA320" s="1171"/>
      <c r="AB320" s="1171"/>
      <c r="AC320" s="1171"/>
      <c r="AD320" s="1171"/>
      <c r="AE320" s="1171"/>
      <c r="AF320" s="1171"/>
      <c r="AG320" s="1171"/>
      <c r="AH320" s="1171"/>
      <c r="AI320" s="451"/>
      <c r="AJ320" s="450"/>
      <c r="AK320" s="446"/>
      <c r="AN320" s="449"/>
    </row>
    <row r="321" spans="1:40" ht="15.5" x14ac:dyDescent="0.35">
      <c r="A321" s="448"/>
      <c r="B321" s="447"/>
      <c r="H321" s="446"/>
      <c r="S321" s="1171"/>
      <c r="T321" s="1171"/>
      <c r="U321" s="1171"/>
      <c r="V321" s="1171"/>
      <c r="W321" s="1171"/>
      <c r="X321" s="1171"/>
      <c r="Y321" s="1171"/>
      <c r="Z321" s="1171"/>
      <c r="AA321" s="1171"/>
      <c r="AB321" s="1171"/>
      <c r="AC321" s="1171"/>
      <c r="AD321" s="1171"/>
      <c r="AE321" s="1171"/>
      <c r="AF321" s="1171"/>
      <c r="AG321" s="1171"/>
      <c r="AH321" s="1171"/>
      <c r="AI321" s="451"/>
      <c r="AJ321" s="450"/>
      <c r="AK321" s="446"/>
      <c r="AN321" s="449"/>
    </row>
    <row r="322" spans="1:40" ht="15.5" x14ac:dyDescent="0.35">
      <c r="A322" s="448"/>
      <c r="B322" s="447"/>
      <c r="H322" s="446"/>
      <c r="S322" s="1171"/>
      <c r="T322" s="1171"/>
      <c r="U322" s="1171"/>
      <c r="V322" s="1171"/>
      <c r="W322" s="1171"/>
      <c r="X322" s="1171"/>
      <c r="Y322" s="1171"/>
      <c r="Z322" s="1171"/>
      <c r="AA322" s="1171"/>
      <c r="AB322" s="1171"/>
      <c r="AC322" s="1171"/>
      <c r="AD322" s="1171"/>
      <c r="AE322" s="1171"/>
      <c r="AF322" s="1171"/>
      <c r="AG322" s="1171"/>
      <c r="AH322" s="1171"/>
      <c r="AI322" s="451"/>
      <c r="AJ322" s="450"/>
      <c r="AK322" s="446"/>
      <c r="AN322" s="449"/>
    </row>
    <row r="323" spans="1:40" ht="15.5" x14ac:dyDescent="0.35">
      <c r="A323" s="448"/>
      <c r="B323" s="447"/>
      <c r="H323" s="446"/>
      <c r="S323" s="1171"/>
      <c r="T323" s="1171"/>
      <c r="U323" s="1171"/>
      <c r="V323" s="1171"/>
      <c r="W323" s="1171"/>
      <c r="X323" s="1171"/>
      <c r="Y323" s="1171"/>
      <c r="Z323" s="1171"/>
      <c r="AA323" s="1171"/>
      <c r="AB323" s="1171"/>
      <c r="AC323" s="1171"/>
      <c r="AD323" s="1171"/>
      <c r="AE323" s="1171"/>
      <c r="AF323" s="1171"/>
      <c r="AG323" s="1171"/>
      <c r="AH323" s="1171"/>
      <c r="AI323" s="451"/>
      <c r="AJ323" s="450"/>
      <c r="AK323" s="446"/>
      <c r="AN323" s="449"/>
    </row>
    <row r="324" spans="1:40" ht="15.5" x14ac:dyDescent="0.35">
      <c r="A324" s="448"/>
      <c r="B324" s="447"/>
      <c r="H324" s="446"/>
      <c r="S324" s="1171"/>
      <c r="T324" s="1171"/>
      <c r="U324" s="1171"/>
      <c r="V324" s="1171"/>
      <c r="W324" s="1171"/>
      <c r="X324" s="1171"/>
      <c r="Y324" s="1171"/>
      <c r="Z324" s="1171"/>
      <c r="AA324" s="1171"/>
      <c r="AB324" s="1171"/>
      <c r="AC324" s="1171"/>
      <c r="AD324" s="1171"/>
      <c r="AE324" s="1171"/>
      <c r="AF324" s="1171"/>
      <c r="AG324" s="1171"/>
      <c r="AH324" s="1171"/>
      <c r="AI324" s="451"/>
      <c r="AJ324" s="450"/>
      <c r="AK324" s="446"/>
      <c r="AN324" s="449"/>
    </row>
    <row r="325" spans="1:40" ht="15.5" x14ac:dyDescent="0.35">
      <c r="A325" s="448"/>
      <c r="B325" s="447"/>
      <c r="H325" s="446"/>
      <c r="S325" s="1171"/>
      <c r="T325" s="1171"/>
      <c r="U325" s="1171"/>
      <c r="V325" s="1171"/>
      <c r="W325" s="1171"/>
      <c r="X325" s="1171"/>
      <c r="Y325" s="1171"/>
      <c r="Z325" s="1171"/>
      <c r="AA325" s="1171"/>
      <c r="AB325" s="1171"/>
      <c r="AC325" s="1171"/>
      <c r="AD325" s="1171"/>
      <c r="AE325" s="1171"/>
      <c r="AF325" s="1171"/>
      <c r="AG325" s="1171"/>
      <c r="AH325" s="1171"/>
      <c r="AI325" s="1173" t="s">
        <v>541</v>
      </c>
      <c r="AJ325" s="1174"/>
      <c r="AK325" s="1174"/>
      <c r="AL325" s="1174"/>
      <c r="AM325" s="1174"/>
      <c r="AN325" s="1175"/>
    </row>
    <row r="326" spans="1:40" ht="13" x14ac:dyDescent="0.3">
      <c r="A326" s="1176"/>
      <c r="B326" s="1177"/>
      <c r="C326" s="1177"/>
      <c r="D326" s="1177"/>
      <c r="E326" s="1177"/>
      <c r="F326" s="1177"/>
      <c r="G326" s="1177"/>
      <c r="H326" s="1177"/>
      <c r="I326" s="1177"/>
      <c r="J326" s="1177"/>
      <c r="K326" s="1177"/>
      <c r="L326" s="1177"/>
      <c r="M326" s="1177"/>
      <c r="N326" s="1177"/>
      <c r="O326" s="1177"/>
      <c r="P326" s="1177"/>
      <c r="Q326" s="1177"/>
      <c r="R326" s="1177"/>
      <c r="S326" s="1171"/>
      <c r="T326" s="1171"/>
      <c r="U326" s="1171"/>
      <c r="V326" s="1171"/>
      <c r="W326" s="1171"/>
      <c r="X326" s="1171"/>
      <c r="Y326" s="1171"/>
      <c r="Z326" s="1171"/>
      <c r="AA326" s="1171"/>
      <c r="AB326" s="1171"/>
      <c r="AC326" s="1171"/>
      <c r="AD326" s="1171"/>
      <c r="AE326" s="1171"/>
      <c r="AF326" s="1171"/>
      <c r="AG326" s="1171"/>
      <c r="AH326" s="1171"/>
      <c r="AI326" s="1173" t="s">
        <v>542</v>
      </c>
      <c r="AJ326" s="1174"/>
      <c r="AK326" s="1174"/>
      <c r="AL326" s="1174"/>
      <c r="AM326" s="1174"/>
      <c r="AN326" s="1175"/>
    </row>
    <row r="327" spans="1:40" ht="13" x14ac:dyDescent="0.3">
      <c r="A327" s="1176"/>
      <c r="B327" s="1177"/>
      <c r="C327" s="1177"/>
      <c r="D327" s="1177"/>
      <c r="E327" s="1177"/>
      <c r="F327" s="1177"/>
      <c r="G327" s="1177"/>
      <c r="H327" s="1177"/>
      <c r="I327" s="1177"/>
      <c r="J327" s="1177"/>
      <c r="K327" s="1177"/>
      <c r="L327" s="1177"/>
      <c r="M327" s="1177"/>
      <c r="N327" s="1177"/>
      <c r="O327" s="1177"/>
      <c r="P327" s="1177"/>
      <c r="Q327" s="1177"/>
      <c r="R327" s="1177"/>
      <c r="S327" s="1171"/>
      <c r="T327" s="1171"/>
      <c r="U327" s="1171"/>
      <c r="V327" s="1171"/>
      <c r="W327" s="1171"/>
      <c r="X327" s="1171"/>
      <c r="Y327" s="1171"/>
      <c r="Z327" s="1171"/>
      <c r="AA327" s="1171"/>
      <c r="AB327" s="1171"/>
      <c r="AC327" s="1171"/>
      <c r="AD327" s="1171"/>
      <c r="AE327" s="1171"/>
      <c r="AF327" s="1171"/>
      <c r="AG327" s="1171"/>
      <c r="AH327" s="1171"/>
      <c r="AI327" s="1173" t="s">
        <v>543</v>
      </c>
      <c r="AJ327" s="1174"/>
      <c r="AK327" s="1174"/>
      <c r="AL327" s="1174"/>
      <c r="AM327" s="1174"/>
      <c r="AN327" s="1175"/>
    </row>
    <row r="328" spans="1:40" ht="13.5" thickBot="1" x14ac:dyDescent="0.35">
      <c r="A328" s="1179"/>
      <c r="B328" s="1180"/>
      <c r="C328" s="1180"/>
      <c r="D328" s="1180"/>
      <c r="E328" s="1180"/>
      <c r="F328" s="1180"/>
      <c r="G328" s="1180"/>
      <c r="H328" s="1180"/>
      <c r="I328" s="1180"/>
      <c r="J328" s="1180"/>
      <c r="K328" s="1180"/>
      <c r="L328" s="1180"/>
      <c r="M328" s="1180"/>
      <c r="N328" s="1180"/>
      <c r="O328" s="1180"/>
      <c r="P328" s="1180"/>
      <c r="Q328" s="1180"/>
      <c r="R328" s="1180"/>
      <c r="S328" s="1172"/>
      <c r="T328" s="1172"/>
      <c r="U328" s="1172"/>
      <c r="V328" s="1172"/>
      <c r="W328" s="1172"/>
      <c r="X328" s="1172"/>
      <c r="Y328" s="1172"/>
      <c r="Z328" s="1172"/>
      <c r="AA328" s="1172"/>
      <c r="AB328" s="1172"/>
      <c r="AC328" s="1172"/>
      <c r="AD328" s="1172"/>
      <c r="AE328" s="1172"/>
      <c r="AF328" s="1172"/>
      <c r="AG328" s="1172"/>
      <c r="AH328" s="1172"/>
      <c r="AI328" s="1182"/>
      <c r="AJ328" s="1183"/>
      <c r="AK328" s="1183"/>
      <c r="AL328" s="1183"/>
      <c r="AM328" s="1183"/>
      <c r="AN328" s="1184"/>
    </row>
  </sheetData>
  <mergeCells count="423">
    <mergeCell ref="AG209:AM209"/>
    <mergeCell ref="AG210:AM210"/>
    <mergeCell ref="S211:AH220"/>
    <mergeCell ref="AI217:AN217"/>
    <mergeCell ref="A218:R218"/>
    <mergeCell ref="AI218:AN218"/>
    <mergeCell ref="A219:R219"/>
    <mergeCell ref="AI219:AN219"/>
    <mergeCell ref="A220:R220"/>
    <mergeCell ref="AI220:AN220"/>
    <mergeCell ref="AG199:AH199"/>
    <mergeCell ref="AG200:AH200"/>
    <mergeCell ref="AG202:AH202"/>
    <mergeCell ref="AG203:AH203"/>
    <mergeCell ref="AG204:AH204"/>
    <mergeCell ref="AG205:AH205"/>
    <mergeCell ref="AG206:AH206"/>
    <mergeCell ref="AG207:AH207"/>
    <mergeCell ref="AG208:AM208"/>
    <mergeCell ref="A175:G175"/>
    <mergeCell ref="H175:T175"/>
    <mergeCell ref="U175:AD175"/>
    <mergeCell ref="AE175:AI175"/>
    <mergeCell ref="AM175:AN175"/>
    <mergeCell ref="A176:AF210"/>
    <mergeCell ref="AG176:AH177"/>
    <mergeCell ref="AI176:AI177"/>
    <mergeCell ref="AJ176:AL176"/>
    <mergeCell ref="AM176:AM177"/>
    <mergeCell ref="AN176:AN177"/>
    <mergeCell ref="AG178:AH178"/>
    <mergeCell ref="AG179:AH179"/>
    <mergeCell ref="AG180:AH180"/>
    <mergeCell ref="AG181:AH181"/>
    <mergeCell ref="AG182:AH182"/>
    <mergeCell ref="AG183:AH183"/>
    <mergeCell ref="AG184:AH184"/>
    <mergeCell ref="AG185:AH185"/>
    <mergeCell ref="AG186:AH186"/>
    <mergeCell ref="AG187:AH187"/>
    <mergeCell ref="AG188:AH188"/>
    <mergeCell ref="AG189:AH189"/>
    <mergeCell ref="AG198:AH198"/>
    <mergeCell ref="A171:H171"/>
    <mergeCell ref="I171:AN171"/>
    <mergeCell ref="A172:H172"/>
    <mergeCell ref="I172:AD172"/>
    <mergeCell ref="AE172:AH172"/>
    <mergeCell ref="AJ172:AL172"/>
    <mergeCell ref="AM172:AN172"/>
    <mergeCell ref="A173:H173"/>
    <mergeCell ref="I173:AD173"/>
    <mergeCell ref="AE173:AH173"/>
    <mergeCell ref="AJ173:AL173"/>
    <mergeCell ref="AM173:AN173"/>
    <mergeCell ref="AL169:AN169"/>
    <mergeCell ref="A170:E170"/>
    <mergeCell ref="F170:G170"/>
    <mergeCell ref="H170:I170"/>
    <mergeCell ref="J170:K170"/>
    <mergeCell ref="L170:M170"/>
    <mergeCell ref="N170:O170"/>
    <mergeCell ref="P170:Q170"/>
    <mergeCell ref="U170:Y170"/>
    <mergeCell ref="Z170:AF170"/>
    <mergeCell ref="AG170:AI170"/>
    <mergeCell ref="AJ170:AN170"/>
    <mergeCell ref="AG45:AM45"/>
    <mergeCell ref="S46:AH55"/>
    <mergeCell ref="AI52:AN52"/>
    <mergeCell ref="A53:R53"/>
    <mergeCell ref="AI53:AN53"/>
    <mergeCell ref="A54:R54"/>
    <mergeCell ref="AI54:AN54"/>
    <mergeCell ref="A55:R55"/>
    <mergeCell ref="AI55:AN55"/>
    <mergeCell ref="A10:AF45"/>
    <mergeCell ref="AG44:AM44"/>
    <mergeCell ref="AG21:AH21"/>
    <mergeCell ref="AG36:AH36"/>
    <mergeCell ref="AG37:AH37"/>
    <mergeCell ref="AG38:AH38"/>
    <mergeCell ref="AG40:AH40"/>
    <mergeCell ref="AG41:AH41"/>
    <mergeCell ref="AG42:AH42"/>
    <mergeCell ref="AG43:AM43"/>
    <mergeCell ref="A9:G9"/>
    <mergeCell ref="H9:T9"/>
    <mergeCell ref="U9:AD9"/>
    <mergeCell ref="AE9:AI9"/>
    <mergeCell ref="AM9:AN9"/>
    <mergeCell ref="AG20:AH20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J4:AN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56:H58"/>
    <mergeCell ref="I56:AK57"/>
    <mergeCell ref="AL56:AN56"/>
    <mergeCell ref="AL57:AN57"/>
    <mergeCell ref="I58:AK58"/>
    <mergeCell ref="AL58:AN58"/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59:AN59"/>
    <mergeCell ref="A60:H60"/>
    <mergeCell ref="I60:AN60"/>
    <mergeCell ref="A61:H61"/>
    <mergeCell ref="I61:AD61"/>
    <mergeCell ref="AE61:AH61"/>
    <mergeCell ref="AJ61:AL61"/>
    <mergeCell ref="AM61:AN61"/>
    <mergeCell ref="N59:O59"/>
    <mergeCell ref="P59:Q59"/>
    <mergeCell ref="U59:Y59"/>
    <mergeCell ref="Z59:AF59"/>
    <mergeCell ref="AG59:AI59"/>
    <mergeCell ref="A59:E59"/>
    <mergeCell ref="F59:G59"/>
    <mergeCell ref="H59:I59"/>
    <mergeCell ref="J59:K59"/>
    <mergeCell ref="L59:M59"/>
    <mergeCell ref="A64:G64"/>
    <mergeCell ref="H64:T64"/>
    <mergeCell ref="U64:AD64"/>
    <mergeCell ref="AE64:AI64"/>
    <mergeCell ref="AM64:AN64"/>
    <mergeCell ref="A62:H62"/>
    <mergeCell ref="I62:AD62"/>
    <mergeCell ref="AE62:AH62"/>
    <mergeCell ref="AJ62:AL62"/>
    <mergeCell ref="AM62:AN62"/>
    <mergeCell ref="AN65:AN66"/>
    <mergeCell ref="AG67:AH67"/>
    <mergeCell ref="AG68:AH68"/>
    <mergeCell ref="AG69:AH69"/>
    <mergeCell ref="AG70:AH70"/>
    <mergeCell ref="A65:AF103"/>
    <mergeCell ref="AG65:AH66"/>
    <mergeCell ref="AI65:AI66"/>
    <mergeCell ref="AJ65:AL65"/>
    <mergeCell ref="AM65:AM66"/>
    <mergeCell ref="AG71:AH71"/>
    <mergeCell ref="AG72:AH72"/>
    <mergeCell ref="AG73:AH73"/>
    <mergeCell ref="AG74:AH74"/>
    <mergeCell ref="AG75:AH75"/>
    <mergeCell ref="AG76:AH76"/>
    <mergeCell ref="AG77:AH77"/>
    <mergeCell ref="AG78:AH78"/>
    <mergeCell ref="AG100:AH100"/>
    <mergeCell ref="AG101:AM101"/>
    <mergeCell ref="AG102:AM102"/>
    <mergeCell ref="AG103:AM103"/>
    <mergeCell ref="S104:AH113"/>
    <mergeCell ref="AI110:AN110"/>
    <mergeCell ref="AG95:AH95"/>
    <mergeCell ref="AG96:AH96"/>
    <mergeCell ref="AG97:AH97"/>
    <mergeCell ref="AG98:AH98"/>
    <mergeCell ref="AG99:AH99"/>
    <mergeCell ref="A114:H116"/>
    <mergeCell ref="I114:AK115"/>
    <mergeCell ref="AL114:AN114"/>
    <mergeCell ref="AL115:AN115"/>
    <mergeCell ref="I116:AK116"/>
    <mergeCell ref="AL116:AN116"/>
    <mergeCell ref="A111:R111"/>
    <mergeCell ref="AI111:AN111"/>
    <mergeCell ref="A112:R112"/>
    <mergeCell ref="AI112:AN112"/>
    <mergeCell ref="A113:R113"/>
    <mergeCell ref="AI113:AN113"/>
    <mergeCell ref="AJ117:AN117"/>
    <mergeCell ref="A118:H118"/>
    <mergeCell ref="I118:AN118"/>
    <mergeCell ref="A119:H119"/>
    <mergeCell ref="I119:AD119"/>
    <mergeCell ref="AE119:AH119"/>
    <mergeCell ref="AJ119:AL119"/>
    <mergeCell ref="AM119:AN119"/>
    <mergeCell ref="N117:O117"/>
    <mergeCell ref="P117:Q117"/>
    <mergeCell ref="U117:Y117"/>
    <mergeCell ref="Z117:AF117"/>
    <mergeCell ref="AG117:AI117"/>
    <mergeCell ref="A117:E117"/>
    <mergeCell ref="F117:G117"/>
    <mergeCell ref="H117:I117"/>
    <mergeCell ref="J117:K117"/>
    <mergeCell ref="L117:M117"/>
    <mergeCell ref="A122:G122"/>
    <mergeCell ref="H122:T122"/>
    <mergeCell ref="U122:AD122"/>
    <mergeCell ref="AE122:AI122"/>
    <mergeCell ref="AM122:AN122"/>
    <mergeCell ref="A120:H120"/>
    <mergeCell ref="I120:AD120"/>
    <mergeCell ref="AE120:AH120"/>
    <mergeCell ref="AJ120:AL120"/>
    <mergeCell ref="AM120:AN120"/>
    <mergeCell ref="AN123:AN124"/>
    <mergeCell ref="AG125:AH125"/>
    <mergeCell ref="AG126:AH126"/>
    <mergeCell ref="AG127:AH127"/>
    <mergeCell ref="A123:AF156"/>
    <mergeCell ref="AG123:AH124"/>
    <mergeCell ref="AI123:AI124"/>
    <mergeCell ref="AJ123:AL123"/>
    <mergeCell ref="AM123:AM124"/>
    <mergeCell ref="AG128:AH128"/>
    <mergeCell ref="AG129:AH129"/>
    <mergeCell ref="AG130:AH130"/>
    <mergeCell ref="AG131:AH131"/>
    <mergeCell ref="AG132:AH132"/>
    <mergeCell ref="AG133:AH133"/>
    <mergeCell ref="AG134:AH134"/>
    <mergeCell ref="AG135:AH135"/>
    <mergeCell ref="AG144:AH144"/>
    <mergeCell ref="AG145:AH145"/>
    <mergeCell ref="AG146:AH146"/>
    <mergeCell ref="AG153:AH153"/>
    <mergeCell ref="AG154:AM154"/>
    <mergeCell ref="AG155:AM155"/>
    <mergeCell ref="AG156:AM156"/>
    <mergeCell ref="S157:AH166"/>
    <mergeCell ref="AI163:AN163"/>
    <mergeCell ref="AG148:AH148"/>
    <mergeCell ref="AG149:AH149"/>
    <mergeCell ref="AG150:AH150"/>
    <mergeCell ref="AG151:AH151"/>
    <mergeCell ref="AG152:AH152"/>
    <mergeCell ref="A221:H223"/>
    <mergeCell ref="I221:AK222"/>
    <mergeCell ref="AL221:AN221"/>
    <mergeCell ref="AL222:AN222"/>
    <mergeCell ref="I223:AK223"/>
    <mergeCell ref="AL223:AN223"/>
    <mergeCell ref="A164:R164"/>
    <mergeCell ref="AI164:AN164"/>
    <mergeCell ref="A165:R165"/>
    <mergeCell ref="AI165:AN165"/>
    <mergeCell ref="A166:R166"/>
    <mergeCell ref="AI166:AN166"/>
    <mergeCell ref="A167:H169"/>
    <mergeCell ref="I167:AK168"/>
    <mergeCell ref="AL167:AN167"/>
    <mergeCell ref="AL168:AN168"/>
    <mergeCell ref="I169:AK169"/>
    <mergeCell ref="AJ224:AN224"/>
    <mergeCell ref="A225:H225"/>
    <mergeCell ref="I225:AN225"/>
    <mergeCell ref="A226:H226"/>
    <mergeCell ref="I226:AD226"/>
    <mergeCell ref="AE226:AH226"/>
    <mergeCell ref="AJ226:AL226"/>
    <mergeCell ref="AM226:AN226"/>
    <mergeCell ref="N224:O224"/>
    <mergeCell ref="P224:Q224"/>
    <mergeCell ref="U224:Y224"/>
    <mergeCell ref="Z224:AF224"/>
    <mergeCell ref="AG224:AI224"/>
    <mergeCell ref="A224:E224"/>
    <mergeCell ref="F224:G224"/>
    <mergeCell ref="H224:I224"/>
    <mergeCell ref="J224:K224"/>
    <mergeCell ref="L224:M224"/>
    <mergeCell ref="A229:G229"/>
    <mergeCell ref="H229:T229"/>
    <mergeCell ref="U229:AD229"/>
    <mergeCell ref="AE229:AI229"/>
    <mergeCell ref="AM229:AN229"/>
    <mergeCell ref="A227:H227"/>
    <mergeCell ref="I227:AD227"/>
    <mergeCell ref="AE227:AH227"/>
    <mergeCell ref="AJ227:AL227"/>
    <mergeCell ref="AM227:AN227"/>
    <mergeCell ref="AN230:AN231"/>
    <mergeCell ref="AG232:AH232"/>
    <mergeCell ref="AG233:AH233"/>
    <mergeCell ref="AG234:AH234"/>
    <mergeCell ref="AG235:AH235"/>
    <mergeCell ref="A230:AF264"/>
    <mergeCell ref="AG230:AH231"/>
    <mergeCell ref="AI230:AI231"/>
    <mergeCell ref="AJ230:AL230"/>
    <mergeCell ref="AM230:AM231"/>
    <mergeCell ref="AG236:AH236"/>
    <mergeCell ref="AG237:AH237"/>
    <mergeCell ref="AG238:AH238"/>
    <mergeCell ref="AG239:AH239"/>
    <mergeCell ref="AG240:AH240"/>
    <mergeCell ref="AG241:AH241"/>
    <mergeCell ref="AG242:AH242"/>
    <mergeCell ref="AG243:AH243"/>
    <mergeCell ref="AG252:AH252"/>
    <mergeCell ref="AG253:AH253"/>
    <mergeCell ref="AG254:AH254"/>
    <mergeCell ref="AG261:AH261"/>
    <mergeCell ref="AG262:AM262"/>
    <mergeCell ref="AG263:AM263"/>
    <mergeCell ref="AG264:AM264"/>
    <mergeCell ref="S265:AH274"/>
    <mergeCell ref="AI271:AN271"/>
    <mergeCell ref="AG256:AH256"/>
    <mergeCell ref="AG257:AH257"/>
    <mergeCell ref="AG258:AH258"/>
    <mergeCell ref="AG259:AH259"/>
    <mergeCell ref="AG260:AH260"/>
    <mergeCell ref="A275:H277"/>
    <mergeCell ref="I275:AK276"/>
    <mergeCell ref="AL275:AN275"/>
    <mergeCell ref="AL276:AN276"/>
    <mergeCell ref="I277:AK277"/>
    <mergeCell ref="AL277:AN277"/>
    <mergeCell ref="A272:R272"/>
    <mergeCell ref="AI272:AN272"/>
    <mergeCell ref="A273:R273"/>
    <mergeCell ref="AI273:AN273"/>
    <mergeCell ref="A274:R274"/>
    <mergeCell ref="AI274:AN274"/>
    <mergeCell ref="AJ278:AN278"/>
    <mergeCell ref="A279:H279"/>
    <mergeCell ref="I279:AN279"/>
    <mergeCell ref="A280:H280"/>
    <mergeCell ref="I280:AD280"/>
    <mergeCell ref="AE280:AH280"/>
    <mergeCell ref="AJ280:AL280"/>
    <mergeCell ref="AM280:AN280"/>
    <mergeCell ref="N278:O278"/>
    <mergeCell ref="P278:Q278"/>
    <mergeCell ref="U278:Y278"/>
    <mergeCell ref="Z278:AF278"/>
    <mergeCell ref="AG278:AI278"/>
    <mergeCell ref="A278:E278"/>
    <mergeCell ref="F278:G278"/>
    <mergeCell ref="H278:I278"/>
    <mergeCell ref="J278:K278"/>
    <mergeCell ref="L278:M278"/>
    <mergeCell ref="A283:G283"/>
    <mergeCell ref="H283:T283"/>
    <mergeCell ref="U283:AD283"/>
    <mergeCell ref="AE283:AI283"/>
    <mergeCell ref="AG284:AH285"/>
    <mergeCell ref="AI284:AI285"/>
    <mergeCell ref="AM283:AN283"/>
    <mergeCell ref="A281:H281"/>
    <mergeCell ref="I281:AD281"/>
    <mergeCell ref="AE281:AH281"/>
    <mergeCell ref="AJ281:AL281"/>
    <mergeCell ref="AM281:AN281"/>
    <mergeCell ref="AG290:AH290"/>
    <mergeCell ref="AG291:AH291"/>
    <mergeCell ref="AG292:AH292"/>
    <mergeCell ref="AG293:AH293"/>
    <mergeCell ref="AG294:AH294"/>
    <mergeCell ref="A326:R326"/>
    <mergeCell ref="AI326:AN326"/>
    <mergeCell ref="AG295:AH295"/>
    <mergeCell ref="AG296:AH296"/>
    <mergeCell ref="AG297:AH297"/>
    <mergeCell ref="AG306:AH306"/>
    <mergeCell ref="AG307:AH307"/>
    <mergeCell ref="A327:R327"/>
    <mergeCell ref="AI327:AN327"/>
    <mergeCell ref="A328:R328"/>
    <mergeCell ref="AI328:AN328"/>
    <mergeCell ref="AG315:AH315"/>
    <mergeCell ref="AG316:AM316"/>
    <mergeCell ref="AG317:AM317"/>
    <mergeCell ref="AG318:AM318"/>
    <mergeCell ref="S319:AH328"/>
    <mergeCell ref="AI325:AN325"/>
    <mergeCell ref="A284:AF318"/>
    <mergeCell ref="AG308:AH308"/>
    <mergeCell ref="AG310:AH310"/>
    <mergeCell ref="AG311:AH311"/>
    <mergeCell ref="AG312:AH312"/>
    <mergeCell ref="AG313:AH313"/>
    <mergeCell ref="AG314:AH314"/>
    <mergeCell ref="AN284:AN285"/>
    <mergeCell ref="AG286:AH286"/>
    <mergeCell ref="AG287:AH287"/>
    <mergeCell ref="AG288:AH288"/>
    <mergeCell ref="AG289:AH289"/>
    <mergeCell ref="AJ284:AL284"/>
    <mergeCell ref="AM284:AM285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5" manualBreakCount="5">
    <brk id="55" max="39" man="1"/>
    <brk id="113" max="39" man="1"/>
    <brk id="166" max="39" man="1"/>
    <brk id="220" max="39" man="1"/>
    <brk id="274" max="3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4CA4-6BBA-424F-8BC9-133B3E4207D0}">
  <sheetPr>
    <tabColor theme="8" tint="0.59999389629810485"/>
  </sheetPr>
  <dimension ref="A1:AP246"/>
  <sheetViews>
    <sheetView view="pageBreakPreview" topLeftCell="A188" zoomScale="60" zoomScaleNormal="55" workbookViewId="0">
      <selection activeCell="AI19" sqref="AI19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2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2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2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2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2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2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2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2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2" ht="39.75" customHeight="1" thickBot="1" x14ac:dyDescent="0.3">
      <c r="A9" s="1246" t="s">
        <v>106</v>
      </c>
      <c r="B9" s="1247"/>
      <c r="C9" s="1247"/>
      <c r="D9" s="1247"/>
      <c r="E9" s="1247"/>
      <c r="F9" s="1247"/>
      <c r="G9" s="1247"/>
      <c r="H9" s="1248" t="s">
        <v>111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113</v>
      </c>
      <c r="AF9" s="1197"/>
      <c r="AG9" s="1198"/>
      <c r="AH9" s="1198"/>
      <c r="AI9" s="1199"/>
      <c r="AJ9" s="478" t="s">
        <v>427</v>
      </c>
      <c r="AK9" s="477" t="s">
        <v>507</v>
      </c>
      <c r="AL9" s="476" t="s">
        <v>426</v>
      </c>
      <c r="AM9" s="1200" t="s">
        <v>425</v>
      </c>
      <c r="AN9" s="1201"/>
    </row>
    <row r="10" spans="1:42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2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418</v>
      </c>
      <c r="AL11" s="475" t="s">
        <v>417</v>
      </c>
      <c r="AM11" s="1158"/>
      <c r="AN11" s="1163"/>
    </row>
    <row r="12" spans="1:42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 t="s">
        <v>544</v>
      </c>
      <c r="AJ12" s="467"/>
      <c r="AK12" s="466"/>
      <c r="AL12" s="466"/>
      <c r="AM12" s="470"/>
      <c r="AN12" s="465"/>
    </row>
    <row r="13" spans="1:42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9"/>
      <c r="AJ13" s="467"/>
      <c r="AK13" s="466"/>
      <c r="AL13" s="466"/>
      <c r="AM13" s="470"/>
      <c r="AN13" s="465">
        <f t="shared" ref="AN13" si="0">AK13</f>
        <v>0</v>
      </c>
    </row>
    <row r="14" spans="1:42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 t="s">
        <v>563</v>
      </c>
      <c r="AJ14" s="467"/>
      <c r="AK14" s="466"/>
      <c r="AL14" s="466"/>
      <c r="AM14" s="470">
        <v>1</v>
      </c>
      <c r="AN14" s="465">
        <f>AM14</f>
        <v>1</v>
      </c>
    </row>
    <row r="15" spans="1:42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 t="s">
        <v>564</v>
      </c>
      <c r="AJ15" s="467"/>
      <c r="AK15" s="466"/>
      <c r="AL15" s="466"/>
      <c r="AM15" s="470">
        <v>1</v>
      </c>
      <c r="AN15" s="465">
        <f>AM15</f>
        <v>1</v>
      </c>
      <c r="AP15" s="474"/>
    </row>
    <row r="16" spans="1:42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 t="s">
        <v>565</v>
      </c>
      <c r="AJ16" s="467"/>
      <c r="AK16" s="466"/>
      <c r="AL16" s="466"/>
      <c r="AM16" s="470">
        <v>1</v>
      </c>
      <c r="AN16" s="465">
        <f t="shared" ref="AN16:AN18" si="1">AM16</f>
        <v>1</v>
      </c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 t="s">
        <v>566</v>
      </c>
      <c r="AJ17" s="467"/>
      <c r="AK17" s="466"/>
      <c r="AL17" s="466"/>
      <c r="AM17" s="470">
        <v>1</v>
      </c>
      <c r="AN17" s="465">
        <f t="shared" si="1"/>
        <v>1</v>
      </c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 t="s">
        <v>729</v>
      </c>
      <c r="AJ18" s="467"/>
      <c r="AK18" s="466"/>
      <c r="AL18" s="466"/>
      <c r="AM18" s="470">
        <v>1</v>
      </c>
      <c r="AN18" s="465">
        <f t="shared" si="1"/>
        <v>1</v>
      </c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9"/>
      <c r="AJ19" s="467"/>
      <c r="AK19" s="466"/>
      <c r="AL19" s="466"/>
      <c r="AM19" s="470"/>
      <c r="AN19" s="465"/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9" t="s">
        <v>558</v>
      </c>
      <c r="AJ20" s="467"/>
      <c r="AK20" s="466"/>
      <c r="AL20" s="466"/>
      <c r="AM20" s="470"/>
      <c r="AN20" s="465">
        <f t="shared" ref="AN20:AN22" si="2">AM20</f>
        <v>0</v>
      </c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 t="s">
        <v>567</v>
      </c>
      <c r="AJ21" s="467"/>
      <c r="AK21" s="466"/>
      <c r="AL21" s="466"/>
      <c r="AM21" s="470">
        <v>1</v>
      </c>
      <c r="AN21" s="465">
        <f t="shared" si="2"/>
        <v>1</v>
      </c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1166"/>
      <c r="AH22" s="1167"/>
      <c r="AI22" s="468" t="s">
        <v>568</v>
      </c>
      <c r="AJ22" s="467"/>
      <c r="AK22" s="466"/>
      <c r="AL22" s="466"/>
      <c r="AM22" s="470">
        <v>1</v>
      </c>
      <c r="AN22" s="465">
        <f t="shared" si="2"/>
        <v>1</v>
      </c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1166"/>
      <c r="AH23" s="1167"/>
      <c r="AI23" s="468"/>
      <c r="AJ23" s="467"/>
      <c r="AK23" s="466"/>
      <c r="AL23" s="466"/>
      <c r="AM23" s="470"/>
      <c r="AN23" s="465"/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1166"/>
      <c r="AH24" s="1167"/>
      <c r="AI24" s="468"/>
      <c r="AJ24" s="467"/>
      <c r="AK24" s="467"/>
      <c r="AL24" s="466"/>
      <c r="AM24" s="466"/>
      <c r="AN24" s="465"/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1166"/>
      <c r="AH25" s="1167"/>
      <c r="AI25" s="468"/>
      <c r="AJ25" s="467"/>
      <c r="AK25" s="467"/>
      <c r="AL25" s="466"/>
      <c r="AM25" s="466"/>
      <c r="AN25" s="465"/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1168"/>
      <c r="AH26" s="1169"/>
      <c r="AI26" s="551"/>
      <c r="AJ26" s="547"/>
      <c r="AK26" s="548"/>
      <c r="AL26" s="548"/>
      <c r="AM26" s="549"/>
      <c r="AN26" s="550"/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472"/>
      <c r="AH27" s="471"/>
      <c r="AI27" s="468"/>
      <c r="AJ27" s="467"/>
      <c r="AK27" s="466"/>
      <c r="AL27" s="466"/>
      <c r="AM27" s="470"/>
      <c r="AN27" s="465"/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1168"/>
      <c r="AH28" s="1169"/>
      <c r="AI28" s="469"/>
      <c r="AJ28" s="467"/>
      <c r="AK28" s="467"/>
      <c r="AL28" s="466"/>
      <c r="AM28" s="466"/>
      <c r="AN28" s="465"/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1168"/>
      <c r="AH29" s="1169"/>
      <c r="AI29" s="468"/>
      <c r="AJ29" s="547"/>
      <c r="AK29" s="548"/>
      <c r="AL29" s="548"/>
      <c r="AM29" s="549"/>
      <c r="AN29" s="550"/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1168"/>
      <c r="AH30" s="1169"/>
      <c r="AI30" s="468"/>
      <c r="AJ30" s="467"/>
      <c r="AK30" s="466"/>
      <c r="AL30" s="466"/>
      <c r="AM30" s="470"/>
      <c r="AN30" s="465"/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1168"/>
      <c r="AH31" s="1169"/>
      <c r="AI31" s="468"/>
      <c r="AJ31" s="547"/>
      <c r="AK31" s="548"/>
      <c r="AL31" s="548"/>
      <c r="AM31" s="549"/>
      <c r="AN31" s="550"/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1166"/>
      <c r="AH32" s="1167"/>
      <c r="AI32" s="468"/>
      <c r="AJ32" s="467"/>
      <c r="AK32" s="466"/>
      <c r="AL32" s="466"/>
      <c r="AM32" s="466"/>
      <c r="AN32" s="465"/>
    </row>
    <row r="33" spans="1:40" ht="16.5" customHeight="1" thickBot="1" x14ac:dyDescent="0.4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1185"/>
      <c r="AH33" s="1186"/>
      <c r="AI33" s="464"/>
      <c r="AJ33" s="463"/>
      <c r="AK33" s="463"/>
      <c r="AL33" s="463"/>
      <c r="AM33" s="463"/>
      <c r="AN33" s="462"/>
    </row>
    <row r="34" spans="1:40" ht="1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1187" t="s">
        <v>416</v>
      </c>
      <c r="AH34" s="1188"/>
      <c r="AI34" s="1188"/>
      <c r="AJ34" s="1188"/>
      <c r="AK34" s="1188"/>
      <c r="AL34" s="1188"/>
      <c r="AM34" s="1189"/>
      <c r="AN34" s="461">
        <f>SUM(AN12:AN33)</f>
        <v>7</v>
      </c>
    </row>
    <row r="35" spans="1:40" ht="1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1190"/>
      <c r="AH35" s="1191"/>
      <c r="AI35" s="1191"/>
      <c r="AJ35" s="1191"/>
      <c r="AK35" s="1191"/>
      <c r="AL35" s="1191"/>
      <c r="AM35" s="1192"/>
      <c r="AN35" s="460"/>
    </row>
    <row r="36" spans="1:40" ht="18.5" thickBot="1" x14ac:dyDescent="0.45">
      <c r="A36" s="1150"/>
      <c r="B36" s="1151"/>
      <c r="C36" s="1151"/>
      <c r="D36" s="1151"/>
      <c r="E36" s="1151"/>
      <c r="F36" s="1151"/>
      <c r="G36" s="1151"/>
      <c r="H36" s="1151"/>
      <c r="I36" s="1151"/>
      <c r="J36" s="1151"/>
      <c r="K36" s="1151"/>
      <c r="L36" s="1151"/>
      <c r="M36" s="1151"/>
      <c r="N36" s="1151"/>
      <c r="O36" s="1151"/>
      <c r="P36" s="1151"/>
      <c r="Q36" s="1151"/>
      <c r="R36" s="1151"/>
      <c r="S36" s="1151"/>
      <c r="T36" s="1151"/>
      <c r="U36" s="1151"/>
      <c r="V36" s="1151"/>
      <c r="W36" s="1151"/>
      <c r="X36" s="1151"/>
      <c r="Y36" s="1151"/>
      <c r="Z36" s="1151"/>
      <c r="AA36" s="1151"/>
      <c r="AB36" s="1151"/>
      <c r="AC36" s="1151"/>
      <c r="AD36" s="1151"/>
      <c r="AE36" s="1151"/>
      <c r="AF36" s="1152"/>
      <c r="AG36" s="1193" t="s">
        <v>415</v>
      </c>
      <c r="AH36" s="1194"/>
      <c r="AI36" s="1194"/>
      <c r="AJ36" s="1194"/>
      <c r="AK36" s="1194"/>
      <c r="AL36" s="1194"/>
      <c r="AM36" s="1195"/>
      <c r="AN36" s="459">
        <f>AN34-AN35</f>
        <v>7</v>
      </c>
    </row>
    <row r="37" spans="1:40" ht="15.75" customHeight="1" x14ac:dyDescent="0.35">
      <c r="A37" s="458"/>
      <c r="B37" s="457"/>
      <c r="C37" s="453"/>
      <c r="D37" s="453"/>
      <c r="E37" s="453"/>
      <c r="F37" s="453"/>
      <c r="G37" s="453"/>
      <c r="H37" s="454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1170"/>
      <c r="T37" s="1170"/>
      <c r="U37" s="1170"/>
      <c r="V37" s="1170"/>
      <c r="W37" s="1170"/>
      <c r="X37" s="1170"/>
      <c r="Y37" s="1170"/>
      <c r="Z37" s="1170"/>
      <c r="AA37" s="1170"/>
      <c r="AB37" s="1170"/>
      <c r="AC37" s="1170"/>
      <c r="AD37" s="1170"/>
      <c r="AE37" s="1170"/>
      <c r="AF37" s="1170"/>
      <c r="AG37" s="1170"/>
      <c r="AH37" s="1170"/>
      <c r="AI37" s="456"/>
      <c r="AJ37" s="455"/>
      <c r="AK37" s="454"/>
      <c r="AL37" s="453"/>
      <c r="AM37" s="453"/>
      <c r="AN37" s="452"/>
    </row>
    <row r="38" spans="1:40" ht="15.75" customHeight="1" x14ac:dyDescent="0.35">
      <c r="A38" s="448"/>
      <c r="B38" s="447"/>
      <c r="H38" s="446"/>
      <c r="S38" s="1171"/>
      <c r="T38" s="1171"/>
      <c r="U38" s="1171"/>
      <c r="V38" s="1171"/>
      <c r="W38" s="1171"/>
      <c r="X38" s="1171"/>
      <c r="Y38" s="1171"/>
      <c r="Z38" s="1171"/>
      <c r="AA38" s="1171"/>
      <c r="AB38" s="1171"/>
      <c r="AC38" s="1171"/>
      <c r="AD38" s="1171"/>
      <c r="AE38" s="1171"/>
      <c r="AF38" s="1171"/>
      <c r="AG38" s="1171"/>
      <c r="AH38" s="1171"/>
      <c r="AI38" s="451"/>
      <c r="AJ38" s="450"/>
      <c r="AK38" s="446"/>
      <c r="AN38" s="449"/>
    </row>
    <row r="39" spans="1:40" ht="15" customHeight="1" x14ac:dyDescent="0.35">
      <c r="A39" s="448"/>
      <c r="B39" s="447"/>
      <c r="H39" s="446"/>
      <c r="S39" s="1171"/>
      <c r="T39" s="1171"/>
      <c r="U39" s="1171"/>
      <c r="V39" s="1171"/>
      <c r="W39" s="1171"/>
      <c r="X39" s="1171"/>
      <c r="Y39" s="1171"/>
      <c r="Z39" s="1171"/>
      <c r="AA39" s="1171"/>
      <c r="AB39" s="1171"/>
      <c r="AC39" s="1171"/>
      <c r="AD39" s="1171"/>
      <c r="AE39" s="1171"/>
      <c r="AF39" s="1171"/>
      <c r="AG39" s="1171"/>
      <c r="AH39" s="1171"/>
      <c r="AI39" s="451"/>
      <c r="AJ39" s="450"/>
      <c r="AK39" s="446"/>
      <c r="AN39" s="449"/>
    </row>
    <row r="40" spans="1:40" ht="15" customHeight="1" x14ac:dyDescent="0.35">
      <c r="A40" s="448"/>
      <c r="B40" s="447"/>
      <c r="H40" s="446"/>
      <c r="S40" s="1171"/>
      <c r="T40" s="1171"/>
      <c r="U40" s="1171"/>
      <c r="V40" s="1171"/>
      <c r="W40" s="1171"/>
      <c r="X40" s="1171"/>
      <c r="Y40" s="1171"/>
      <c r="Z40" s="1171"/>
      <c r="AA40" s="1171"/>
      <c r="AB40" s="1171"/>
      <c r="AC40" s="1171"/>
      <c r="AD40" s="1171"/>
      <c r="AE40" s="1171"/>
      <c r="AF40" s="1171"/>
      <c r="AG40" s="1171"/>
      <c r="AH40" s="1171"/>
      <c r="AI40" s="451"/>
      <c r="AJ40" s="450"/>
      <c r="AK40" s="446"/>
      <c r="AN40" s="449"/>
    </row>
    <row r="41" spans="1:40" ht="15" customHeight="1" x14ac:dyDescent="0.35">
      <c r="A41" s="448"/>
      <c r="B41" s="447"/>
      <c r="H41" s="446"/>
      <c r="S41" s="1171"/>
      <c r="T41" s="1171"/>
      <c r="U41" s="1171"/>
      <c r="V41" s="1171"/>
      <c r="W41" s="1171"/>
      <c r="X41" s="1171"/>
      <c r="Y41" s="1171"/>
      <c r="Z41" s="1171"/>
      <c r="AA41" s="1171"/>
      <c r="AB41" s="1171"/>
      <c r="AC41" s="1171"/>
      <c r="AD41" s="1171"/>
      <c r="AE41" s="1171"/>
      <c r="AF41" s="1171"/>
      <c r="AG41" s="1171"/>
      <c r="AH41" s="1171"/>
      <c r="AI41" s="451"/>
      <c r="AJ41" s="450"/>
      <c r="AK41" s="446"/>
      <c r="AN41" s="449"/>
    </row>
    <row r="42" spans="1:40" ht="13.15" customHeight="1" x14ac:dyDescent="0.35">
      <c r="A42" s="448"/>
      <c r="B42" s="447"/>
      <c r="H42" s="446"/>
      <c r="S42" s="1171"/>
      <c r="T42" s="1171"/>
      <c r="U42" s="1171"/>
      <c r="V42" s="1171"/>
      <c r="W42" s="1171"/>
      <c r="X42" s="1171"/>
      <c r="Y42" s="1171"/>
      <c r="Z42" s="1171"/>
      <c r="AA42" s="1171"/>
      <c r="AB42" s="1171"/>
      <c r="AC42" s="1171"/>
      <c r="AD42" s="1171"/>
      <c r="AE42" s="1171"/>
      <c r="AF42" s="1171"/>
      <c r="AG42" s="1171"/>
      <c r="AH42" s="1171"/>
      <c r="AI42" s="451"/>
      <c r="AJ42" s="450"/>
      <c r="AK42" s="446"/>
      <c r="AN42" s="449"/>
    </row>
    <row r="43" spans="1:40" ht="13.15" customHeight="1" x14ac:dyDescent="0.35">
      <c r="A43" s="448"/>
      <c r="B43" s="447"/>
      <c r="H43" s="446"/>
      <c r="S43" s="1171"/>
      <c r="T43" s="1171"/>
      <c r="U43" s="1171"/>
      <c r="V43" s="1171"/>
      <c r="W43" s="1171"/>
      <c r="X43" s="1171"/>
      <c r="Y43" s="1171"/>
      <c r="Z43" s="1171"/>
      <c r="AA43" s="1171"/>
      <c r="AB43" s="1171"/>
      <c r="AC43" s="1171"/>
      <c r="AD43" s="1171"/>
      <c r="AE43" s="1171"/>
      <c r="AF43" s="1171"/>
      <c r="AG43" s="1171"/>
      <c r="AH43" s="1171"/>
      <c r="AI43" s="1173" t="s">
        <v>541</v>
      </c>
      <c r="AJ43" s="1174"/>
      <c r="AK43" s="1174"/>
      <c r="AL43" s="1174"/>
      <c r="AM43" s="1174"/>
      <c r="AN43" s="1175"/>
    </row>
    <row r="44" spans="1:40" ht="13.15" customHeight="1" x14ac:dyDescent="0.3">
      <c r="A44" s="1176"/>
      <c r="B44" s="1177"/>
      <c r="C44" s="1177"/>
      <c r="D44" s="1177"/>
      <c r="E44" s="1177"/>
      <c r="F44" s="1177"/>
      <c r="G44" s="1177"/>
      <c r="H44" s="1177"/>
      <c r="I44" s="1177"/>
      <c r="J44" s="1177"/>
      <c r="K44" s="1177"/>
      <c r="L44" s="1177"/>
      <c r="M44" s="1177"/>
      <c r="N44" s="1177"/>
      <c r="O44" s="1177"/>
      <c r="P44" s="1177"/>
      <c r="Q44" s="1177"/>
      <c r="R44" s="1177"/>
      <c r="S44" s="1171"/>
      <c r="T44" s="1171"/>
      <c r="U44" s="1171"/>
      <c r="V44" s="1171"/>
      <c r="W44" s="1171"/>
      <c r="X44" s="1171"/>
      <c r="Y44" s="1171"/>
      <c r="Z44" s="1171"/>
      <c r="AA44" s="1171"/>
      <c r="AB44" s="1171"/>
      <c r="AC44" s="1171"/>
      <c r="AD44" s="1171"/>
      <c r="AE44" s="1171"/>
      <c r="AF44" s="1171"/>
      <c r="AG44" s="1171"/>
      <c r="AH44" s="1171"/>
      <c r="AI44" s="1173" t="s">
        <v>542</v>
      </c>
      <c r="AJ44" s="1174"/>
      <c r="AK44" s="1174"/>
      <c r="AL44" s="1174"/>
      <c r="AM44" s="1174"/>
      <c r="AN44" s="1175"/>
    </row>
    <row r="45" spans="1:40" ht="13" x14ac:dyDescent="0.3">
      <c r="A45" s="1176"/>
      <c r="B45" s="1177"/>
      <c r="C45" s="1177"/>
      <c r="D45" s="1177"/>
      <c r="E45" s="1177"/>
      <c r="F45" s="1177"/>
      <c r="G45" s="1177"/>
      <c r="H45" s="1177"/>
      <c r="I45" s="1177"/>
      <c r="J45" s="1177"/>
      <c r="K45" s="1177"/>
      <c r="L45" s="1177"/>
      <c r="M45" s="1177"/>
      <c r="N45" s="1177"/>
      <c r="O45" s="1177"/>
      <c r="P45" s="1177"/>
      <c r="Q45" s="1177"/>
      <c r="R45" s="1177"/>
      <c r="S45" s="1171"/>
      <c r="T45" s="1171"/>
      <c r="U45" s="1171"/>
      <c r="V45" s="1171"/>
      <c r="W45" s="1171"/>
      <c r="X45" s="1171"/>
      <c r="Y45" s="1171"/>
      <c r="Z45" s="1171"/>
      <c r="AA45" s="1171"/>
      <c r="AB45" s="1171"/>
      <c r="AC45" s="1171"/>
      <c r="AD45" s="1171"/>
      <c r="AE45" s="1171"/>
      <c r="AF45" s="1171"/>
      <c r="AG45" s="1171"/>
      <c r="AH45" s="1171"/>
      <c r="AI45" s="1173" t="s">
        <v>543</v>
      </c>
      <c r="AJ45" s="1174"/>
      <c r="AK45" s="1174"/>
      <c r="AL45" s="1174"/>
      <c r="AM45" s="1174"/>
      <c r="AN45" s="1175"/>
    </row>
    <row r="46" spans="1:40" ht="13.5" thickBot="1" x14ac:dyDescent="0.35">
      <c r="A46" s="1179"/>
      <c r="B46" s="1180"/>
      <c r="C46" s="1180"/>
      <c r="D46" s="1180"/>
      <c r="E46" s="1180"/>
      <c r="F46" s="1180"/>
      <c r="G46" s="1180"/>
      <c r="H46" s="1180"/>
      <c r="I46" s="1180"/>
      <c r="J46" s="1180"/>
      <c r="K46" s="1180"/>
      <c r="L46" s="1180"/>
      <c r="M46" s="1180"/>
      <c r="N46" s="1180"/>
      <c r="O46" s="1180"/>
      <c r="P46" s="1180"/>
      <c r="Q46" s="1180"/>
      <c r="R46" s="1180"/>
      <c r="S46" s="1172"/>
      <c r="T46" s="1172"/>
      <c r="U46" s="1172"/>
      <c r="V46" s="1172"/>
      <c r="W46" s="1172"/>
      <c r="X46" s="1172"/>
      <c r="Y46" s="1172"/>
      <c r="Z46" s="1172"/>
      <c r="AA46" s="1172"/>
      <c r="AB46" s="1172"/>
      <c r="AC46" s="1172"/>
      <c r="AD46" s="1172"/>
      <c r="AE46" s="1172"/>
      <c r="AF46" s="1172"/>
      <c r="AG46" s="1172"/>
      <c r="AH46" s="1172"/>
      <c r="AI46" s="1182"/>
      <c r="AJ46" s="1183"/>
      <c r="AK46" s="1183"/>
      <c r="AL46" s="1183"/>
      <c r="AM46" s="1183"/>
      <c r="AN46" s="1184"/>
    </row>
    <row r="47" spans="1:40" ht="23" x14ac:dyDescent="0.5">
      <c r="A47" s="1202"/>
      <c r="B47" s="1203"/>
      <c r="C47" s="1203"/>
      <c r="D47" s="1203"/>
      <c r="E47" s="1203"/>
      <c r="F47" s="1203"/>
      <c r="G47" s="1203"/>
      <c r="H47" s="1204"/>
      <c r="I47" s="1208" t="s">
        <v>443</v>
      </c>
      <c r="J47" s="1209"/>
      <c r="K47" s="1209"/>
      <c r="L47" s="1209"/>
      <c r="M47" s="1209"/>
      <c r="N47" s="1209"/>
      <c r="O47" s="1209"/>
      <c r="P47" s="1209"/>
      <c r="Q47" s="1209"/>
      <c r="R47" s="1209"/>
      <c r="S47" s="1209"/>
      <c r="T47" s="1209"/>
      <c r="U47" s="1209"/>
      <c r="V47" s="1209"/>
      <c r="W47" s="1209"/>
      <c r="X47" s="1209"/>
      <c r="Y47" s="1209"/>
      <c r="Z47" s="1209"/>
      <c r="AA47" s="1209"/>
      <c r="AB47" s="1209"/>
      <c r="AC47" s="1209"/>
      <c r="AD47" s="1209"/>
      <c r="AE47" s="1209"/>
      <c r="AF47" s="1209"/>
      <c r="AG47" s="1209"/>
      <c r="AH47" s="1209"/>
      <c r="AI47" s="1209"/>
      <c r="AJ47" s="1209"/>
      <c r="AK47" s="1210"/>
      <c r="AL47" s="1214" t="s">
        <v>442</v>
      </c>
      <c r="AM47" s="1215"/>
      <c r="AN47" s="1216"/>
    </row>
    <row r="48" spans="1:40" ht="23" x14ac:dyDescent="0.5">
      <c r="A48" s="1205"/>
      <c r="B48" s="1206"/>
      <c r="C48" s="1206"/>
      <c r="D48" s="1206"/>
      <c r="E48" s="1206"/>
      <c r="F48" s="1206"/>
      <c r="G48" s="1206"/>
      <c r="H48" s="1207"/>
      <c r="I48" s="1211"/>
      <c r="J48" s="1212"/>
      <c r="K48" s="1212"/>
      <c r="L48" s="1212"/>
      <c r="M48" s="1212"/>
      <c r="N48" s="1212"/>
      <c r="O48" s="1212"/>
      <c r="P48" s="1212"/>
      <c r="Q48" s="1212"/>
      <c r="R48" s="1212"/>
      <c r="S48" s="1212"/>
      <c r="T48" s="1212"/>
      <c r="U48" s="1212"/>
      <c r="V48" s="1212"/>
      <c r="W48" s="1212"/>
      <c r="X48" s="1212"/>
      <c r="Y48" s="1212"/>
      <c r="Z48" s="1212"/>
      <c r="AA48" s="1212"/>
      <c r="AB48" s="1212"/>
      <c r="AC48" s="1212"/>
      <c r="AD48" s="1212"/>
      <c r="AE48" s="1212"/>
      <c r="AF48" s="1212"/>
      <c r="AG48" s="1212"/>
      <c r="AH48" s="1212"/>
      <c r="AI48" s="1212"/>
      <c r="AJ48" s="1212"/>
      <c r="AK48" s="1213"/>
      <c r="AL48" s="1217" t="s">
        <v>441</v>
      </c>
      <c r="AM48" s="1218"/>
      <c r="AN48" s="1219"/>
    </row>
    <row r="49" spans="1:40" ht="23" x14ac:dyDescent="0.5">
      <c r="A49" s="1205"/>
      <c r="B49" s="1206"/>
      <c r="C49" s="1206"/>
      <c r="D49" s="1206"/>
      <c r="E49" s="1206"/>
      <c r="F49" s="1206"/>
      <c r="G49" s="1206"/>
      <c r="H49" s="1207"/>
      <c r="I49" s="1220" t="s">
        <v>440</v>
      </c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221"/>
      <c r="AF49" s="1221"/>
      <c r="AG49" s="1221"/>
      <c r="AH49" s="1221"/>
      <c r="AI49" s="1221"/>
      <c r="AJ49" s="1221"/>
      <c r="AK49" s="1222"/>
      <c r="AL49" s="1223" t="s">
        <v>439</v>
      </c>
      <c r="AM49" s="1224"/>
      <c r="AN49" s="1225"/>
    </row>
    <row r="50" spans="1:40" ht="14" x14ac:dyDescent="0.25">
      <c r="A50" s="1226" t="s">
        <v>438</v>
      </c>
      <c r="B50" s="1227"/>
      <c r="C50" s="1227"/>
      <c r="D50" s="1227"/>
      <c r="E50" s="1227"/>
      <c r="F50" s="1227" t="s">
        <v>437</v>
      </c>
      <c r="G50" s="1227"/>
      <c r="H50" s="1230">
        <v>15</v>
      </c>
      <c r="I50" s="1230"/>
      <c r="J50" s="1227" t="s">
        <v>436</v>
      </c>
      <c r="K50" s="1227"/>
      <c r="L50" s="1230">
        <v>6</v>
      </c>
      <c r="M50" s="1230"/>
      <c r="N50" s="1227" t="s">
        <v>8</v>
      </c>
      <c r="O50" s="1227"/>
      <c r="P50" s="1230">
        <v>2025</v>
      </c>
      <c r="Q50" s="1230"/>
      <c r="R50" s="482"/>
      <c r="S50" s="482"/>
      <c r="T50" s="482"/>
      <c r="U50" s="1227" t="s">
        <v>435</v>
      </c>
      <c r="V50" s="1227"/>
      <c r="W50" s="1227"/>
      <c r="X50" s="1227"/>
      <c r="Y50" s="1227"/>
      <c r="Z50" s="1231"/>
      <c r="AA50" s="1231"/>
      <c r="AB50" s="1231"/>
      <c r="AC50" s="1231"/>
      <c r="AD50" s="1231"/>
      <c r="AE50" s="1231"/>
      <c r="AF50" s="1231"/>
      <c r="AG50" s="1227" t="s">
        <v>434</v>
      </c>
      <c r="AH50" s="1227"/>
      <c r="AI50" s="1227"/>
      <c r="AJ50" s="1142" t="s">
        <v>541</v>
      </c>
      <c r="AK50" s="1142"/>
      <c r="AL50" s="1142"/>
      <c r="AM50" s="1142"/>
      <c r="AN50" s="1143"/>
    </row>
    <row r="51" spans="1:40" ht="17.649999999999999" customHeight="1" x14ac:dyDescent="0.25">
      <c r="A51" s="1232" t="s">
        <v>433</v>
      </c>
      <c r="B51" s="1233"/>
      <c r="C51" s="1233"/>
      <c r="D51" s="1233"/>
      <c r="E51" s="1233"/>
      <c r="F51" s="1233"/>
      <c r="G51" s="1233"/>
      <c r="H51" s="1233"/>
      <c r="I51" s="1234" t="s">
        <v>540</v>
      </c>
      <c r="J51" s="1235"/>
      <c r="K51" s="1235"/>
      <c r="L51" s="1235"/>
      <c r="M51" s="1235"/>
      <c r="N51" s="1235"/>
      <c r="O51" s="1235"/>
      <c r="P51" s="1235"/>
      <c r="Q51" s="1235"/>
      <c r="R51" s="1235"/>
      <c r="S51" s="1235"/>
      <c r="T51" s="1235"/>
      <c r="U51" s="1235"/>
      <c r="V51" s="1235"/>
      <c r="W51" s="1235"/>
      <c r="X51" s="1235"/>
      <c r="Y51" s="1235"/>
      <c r="Z51" s="1235"/>
      <c r="AA51" s="1235"/>
      <c r="AB51" s="1235"/>
      <c r="AC51" s="1235"/>
      <c r="AD51" s="1235"/>
      <c r="AE51" s="1235"/>
      <c r="AF51" s="1235"/>
      <c r="AG51" s="1235"/>
      <c r="AH51" s="1235"/>
      <c r="AI51" s="1235"/>
      <c r="AJ51" s="1235"/>
      <c r="AK51" s="1235"/>
      <c r="AL51" s="1235"/>
      <c r="AM51" s="1235"/>
      <c r="AN51" s="1236"/>
    </row>
    <row r="52" spans="1:40" ht="20" x14ac:dyDescent="0.4">
      <c r="A52" s="1226" t="s">
        <v>432</v>
      </c>
      <c r="B52" s="1227"/>
      <c r="C52" s="1227"/>
      <c r="D52" s="1227"/>
      <c r="E52" s="1227"/>
      <c r="F52" s="1227"/>
      <c r="G52" s="1227"/>
      <c r="H52" s="1227"/>
      <c r="I52" s="1237"/>
      <c r="J52" s="1237"/>
      <c r="K52" s="1237"/>
      <c r="L52" s="1237"/>
      <c r="M52" s="1237"/>
      <c r="N52" s="1237"/>
      <c r="O52" s="1237"/>
      <c r="P52" s="1237"/>
      <c r="Q52" s="1237"/>
      <c r="R52" s="1237"/>
      <c r="S52" s="1237"/>
      <c r="T52" s="1237"/>
      <c r="U52" s="1237"/>
      <c r="V52" s="1237"/>
      <c r="W52" s="1237"/>
      <c r="X52" s="1237"/>
      <c r="Y52" s="1237"/>
      <c r="Z52" s="1237"/>
      <c r="AA52" s="1237"/>
      <c r="AB52" s="1237"/>
      <c r="AC52" s="1237"/>
      <c r="AD52" s="1237"/>
      <c r="AE52" s="1238" t="s">
        <v>429</v>
      </c>
      <c r="AF52" s="1239"/>
      <c r="AG52" s="1239"/>
      <c r="AH52" s="1240"/>
      <c r="AI52" s="484"/>
      <c r="AJ52" s="1241" t="s">
        <v>431</v>
      </c>
      <c r="AK52" s="1242"/>
      <c r="AL52" s="1243"/>
      <c r="AM52" s="1244"/>
      <c r="AN52" s="1245"/>
    </row>
    <row r="53" spans="1:40" ht="20" x14ac:dyDescent="0.4">
      <c r="A53" s="1226" t="s">
        <v>430</v>
      </c>
      <c r="B53" s="1227"/>
      <c r="C53" s="1227"/>
      <c r="D53" s="1227"/>
      <c r="E53" s="1227"/>
      <c r="F53" s="1227"/>
      <c r="G53" s="1227"/>
      <c r="H53" s="1227"/>
      <c r="I53" s="1237"/>
      <c r="J53" s="1237"/>
      <c r="K53" s="1237"/>
      <c r="L53" s="1237"/>
      <c r="M53" s="1237"/>
      <c r="N53" s="1237"/>
      <c r="O53" s="1237"/>
      <c r="P53" s="1237"/>
      <c r="Q53" s="1237"/>
      <c r="R53" s="1237"/>
      <c r="S53" s="1237"/>
      <c r="T53" s="1237"/>
      <c r="U53" s="1237"/>
      <c r="V53" s="1237"/>
      <c r="W53" s="1237"/>
      <c r="X53" s="1237"/>
      <c r="Y53" s="1237"/>
      <c r="Z53" s="1237"/>
      <c r="AA53" s="1237"/>
      <c r="AB53" s="1237"/>
      <c r="AC53" s="1237"/>
      <c r="AD53" s="1237"/>
      <c r="AE53" s="1238" t="s">
        <v>429</v>
      </c>
      <c r="AF53" s="1239"/>
      <c r="AG53" s="1239"/>
      <c r="AH53" s="1240"/>
      <c r="AI53" s="484"/>
      <c r="AJ53" s="1238" t="s">
        <v>428</v>
      </c>
      <c r="AK53" s="1239"/>
      <c r="AL53" s="1240"/>
      <c r="AM53" s="1244"/>
      <c r="AN53" s="1245"/>
    </row>
    <row r="54" spans="1:40" ht="16" thickBot="1" x14ac:dyDescent="0.3">
      <c r="A54" s="483"/>
      <c r="B54" s="482"/>
      <c r="C54" s="482"/>
      <c r="D54" s="482"/>
      <c r="E54" s="482"/>
      <c r="F54" s="482"/>
      <c r="G54" s="482"/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482"/>
      <c r="V54" s="482"/>
      <c r="W54" s="482"/>
      <c r="X54" s="482"/>
      <c r="Y54" s="482"/>
      <c r="Z54" s="482"/>
      <c r="AA54" s="482"/>
      <c r="AB54" s="482"/>
      <c r="AC54" s="482"/>
      <c r="AD54" s="482"/>
      <c r="AE54" s="482"/>
      <c r="AF54" s="482"/>
      <c r="AG54" s="482"/>
      <c r="AH54" s="482"/>
      <c r="AI54" s="481"/>
      <c r="AJ54" s="481"/>
      <c r="AK54" s="481"/>
      <c r="AL54" s="481"/>
      <c r="AM54" s="480"/>
      <c r="AN54" s="479"/>
    </row>
    <row r="55" spans="1:40" ht="22.5" customHeight="1" thickBot="1" x14ac:dyDescent="0.3">
      <c r="A55" s="1246" t="s">
        <v>477</v>
      </c>
      <c r="B55" s="1247"/>
      <c r="C55" s="1247"/>
      <c r="D55" s="1247"/>
      <c r="E55" s="1247"/>
      <c r="F55" s="1247"/>
      <c r="G55" s="1247"/>
      <c r="H55" s="1248" t="s">
        <v>111</v>
      </c>
      <c r="I55" s="1249"/>
      <c r="J55" s="1249"/>
      <c r="K55" s="1249"/>
      <c r="L55" s="1249"/>
      <c r="M55" s="1249"/>
      <c r="N55" s="1249"/>
      <c r="O55" s="1249"/>
      <c r="P55" s="1249"/>
      <c r="Q55" s="1249"/>
      <c r="R55" s="1249"/>
      <c r="S55" s="1249"/>
      <c r="T55" s="1250"/>
      <c r="U55" s="1247" t="s">
        <v>20</v>
      </c>
      <c r="V55" s="1247"/>
      <c r="W55" s="1247"/>
      <c r="X55" s="1247"/>
      <c r="Y55" s="1247"/>
      <c r="Z55" s="1247"/>
      <c r="AA55" s="1247"/>
      <c r="AB55" s="1247"/>
      <c r="AC55" s="1247"/>
      <c r="AD55" s="1247"/>
      <c r="AE55" s="1196" t="s">
        <v>115</v>
      </c>
      <c r="AF55" s="1197"/>
      <c r="AG55" s="1198"/>
      <c r="AH55" s="1198"/>
      <c r="AI55" s="1199"/>
      <c r="AJ55" s="478" t="s">
        <v>427</v>
      </c>
      <c r="AK55" s="477" t="s">
        <v>507</v>
      </c>
      <c r="AL55" s="476" t="s">
        <v>426</v>
      </c>
      <c r="AM55" s="1200" t="s">
        <v>425</v>
      </c>
      <c r="AN55" s="1201"/>
    </row>
    <row r="56" spans="1:40" ht="13" x14ac:dyDescent="0.3">
      <c r="A56" s="1144"/>
      <c r="B56" s="1145"/>
      <c r="C56" s="1145"/>
      <c r="D56" s="1145"/>
      <c r="E56" s="1145"/>
      <c r="F56" s="1145"/>
      <c r="G56" s="1145"/>
      <c r="H56" s="1145"/>
      <c r="I56" s="1145"/>
      <c r="J56" s="1145"/>
      <c r="K56" s="1145"/>
      <c r="L56" s="1145"/>
      <c r="M56" s="1145"/>
      <c r="N56" s="1145"/>
      <c r="O56" s="1145"/>
      <c r="P56" s="1145"/>
      <c r="Q56" s="1145"/>
      <c r="R56" s="1145"/>
      <c r="S56" s="1145"/>
      <c r="T56" s="1145"/>
      <c r="U56" s="1145"/>
      <c r="V56" s="1145"/>
      <c r="W56" s="1145"/>
      <c r="X56" s="1145"/>
      <c r="Y56" s="1145"/>
      <c r="Z56" s="1145"/>
      <c r="AA56" s="1145"/>
      <c r="AB56" s="1145"/>
      <c r="AC56" s="1145"/>
      <c r="AD56" s="1145"/>
      <c r="AE56" s="1145"/>
      <c r="AF56" s="1146"/>
      <c r="AG56" s="1153" t="s">
        <v>424</v>
      </c>
      <c r="AH56" s="1154"/>
      <c r="AI56" s="1157" t="s">
        <v>423</v>
      </c>
      <c r="AJ56" s="1159" t="s">
        <v>422</v>
      </c>
      <c r="AK56" s="1161"/>
      <c r="AL56" s="1161"/>
      <c r="AM56" s="1157" t="s">
        <v>421</v>
      </c>
      <c r="AN56" s="1162" t="s">
        <v>420</v>
      </c>
    </row>
    <row r="57" spans="1:40" ht="13.5" thickBot="1" x14ac:dyDescent="0.35">
      <c r="A57" s="1147"/>
      <c r="B57" s="1148"/>
      <c r="C57" s="1148"/>
      <c r="D57" s="1148"/>
      <c r="E57" s="1148"/>
      <c r="F57" s="1148"/>
      <c r="G57" s="1148"/>
      <c r="H57" s="1148"/>
      <c r="I57" s="1148"/>
      <c r="J57" s="1148"/>
      <c r="K57" s="1148"/>
      <c r="L57" s="1148"/>
      <c r="M57" s="1148"/>
      <c r="N57" s="1148"/>
      <c r="O57" s="1148"/>
      <c r="P57" s="1148"/>
      <c r="Q57" s="1148"/>
      <c r="R57" s="1148"/>
      <c r="S57" s="1148"/>
      <c r="T57" s="1148"/>
      <c r="U57" s="1148"/>
      <c r="V57" s="1148"/>
      <c r="W57" s="1148"/>
      <c r="X57" s="1148"/>
      <c r="Y57" s="1148"/>
      <c r="Z57" s="1148"/>
      <c r="AA57" s="1148"/>
      <c r="AB57" s="1148"/>
      <c r="AC57" s="1148"/>
      <c r="AD57" s="1148"/>
      <c r="AE57" s="1148"/>
      <c r="AF57" s="1149"/>
      <c r="AG57" s="1155"/>
      <c r="AH57" s="1156"/>
      <c r="AI57" s="1158"/>
      <c r="AJ57" s="475" t="s">
        <v>419</v>
      </c>
      <c r="AK57" s="475" t="s">
        <v>418</v>
      </c>
      <c r="AL57" s="475" t="s">
        <v>417</v>
      </c>
      <c r="AM57" s="1158"/>
      <c r="AN57" s="1163"/>
    </row>
    <row r="58" spans="1:40" ht="15.5" x14ac:dyDescent="0.35">
      <c r="A58" s="1147"/>
      <c r="B58" s="1148"/>
      <c r="C58" s="1148"/>
      <c r="D58" s="1148"/>
      <c r="E58" s="1148"/>
      <c r="F58" s="1148"/>
      <c r="G58" s="1148"/>
      <c r="H58" s="1148"/>
      <c r="I58" s="1148"/>
      <c r="J58" s="1148"/>
      <c r="K58" s="1148"/>
      <c r="L58" s="1148"/>
      <c r="M58" s="1148"/>
      <c r="N58" s="1148"/>
      <c r="O58" s="1148"/>
      <c r="P58" s="1148"/>
      <c r="Q58" s="1148"/>
      <c r="R58" s="1148"/>
      <c r="S58" s="1148"/>
      <c r="T58" s="1148"/>
      <c r="U58" s="1148"/>
      <c r="V58" s="1148"/>
      <c r="W58" s="1148"/>
      <c r="X58" s="1148"/>
      <c r="Y58" s="1148"/>
      <c r="Z58" s="1148"/>
      <c r="AA58" s="1148"/>
      <c r="AB58" s="1148"/>
      <c r="AC58" s="1148"/>
      <c r="AD58" s="1148"/>
      <c r="AE58" s="1148"/>
      <c r="AF58" s="1149"/>
      <c r="AG58" s="1164"/>
      <c r="AH58" s="1165"/>
      <c r="AI58" s="469" t="s">
        <v>544</v>
      </c>
      <c r="AJ58" s="467"/>
      <c r="AK58" s="466"/>
      <c r="AL58" s="466"/>
      <c r="AM58" s="470"/>
      <c r="AN58" s="465"/>
    </row>
    <row r="59" spans="1:40" ht="15.5" x14ac:dyDescent="0.35">
      <c r="A59" s="1147"/>
      <c r="B59" s="1148"/>
      <c r="C59" s="1148"/>
      <c r="D59" s="1148"/>
      <c r="E59" s="1148"/>
      <c r="F59" s="1148"/>
      <c r="G59" s="1148"/>
      <c r="H59" s="1148"/>
      <c r="I59" s="1148"/>
      <c r="J59" s="1148"/>
      <c r="K59" s="1148"/>
      <c r="L59" s="1148"/>
      <c r="M59" s="1148"/>
      <c r="N59" s="1148"/>
      <c r="O59" s="1148"/>
      <c r="P59" s="1148"/>
      <c r="Q59" s="1148"/>
      <c r="R59" s="1148"/>
      <c r="S59" s="1148"/>
      <c r="T59" s="1148"/>
      <c r="U59" s="1148"/>
      <c r="V59" s="1148"/>
      <c r="W59" s="1148"/>
      <c r="X59" s="1148"/>
      <c r="Y59" s="1148"/>
      <c r="Z59" s="1148"/>
      <c r="AA59" s="1148"/>
      <c r="AB59" s="1148"/>
      <c r="AC59" s="1148"/>
      <c r="AD59" s="1148"/>
      <c r="AE59" s="1148"/>
      <c r="AF59" s="1149"/>
      <c r="AG59" s="1166"/>
      <c r="AH59" s="1167"/>
      <c r="AI59" s="469"/>
      <c r="AJ59" s="467"/>
      <c r="AK59" s="466"/>
      <c r="AL59" s="466"/>
      <c r="AM59" s="470"/>
      <c r="AN59" s="465">
        <f t="shared" ref="AN59" si="3">AK59</f>
        <v>0</v>
      </c>
    </row>
    <row r="60" spans="1:40" ht="15.5" x14ac:dyDescent="0.35">
      <c r="A60" s="1147"/>
      <c r="B60" s="1148"/>
      <c r="C60" s="1148"/>
      <c r="D60" s="1148"/>
      <c r="E60" s="1148"/>
      <c r="F60" s="1148"/>
      <c r="G60" s="1148"/>
      <c r="H60" s="1148"/>
      <c r="I60" s="1148"/>
      <c r="J60" s="1148"/>
      <c r="K60" s="1148"/>
      <c r="L60" s="1148"/>
      <c r="M60" s="1148"/>
      <c r="N60" s="1148"/>
      <c r="O60" s="1148"/>
      <c r="P60" s="1148"/>
      <c r="Q60" s="1148"/>
      <c r="R60" s="1148"/>
      <c r="S60" s="1148"/>
      <c r="T60" s="1148"/>
      <c r="U60" s="1148"/>
      <c r="V60" s="1148"/>
      <c r="W60" s="1148"/>
      <c r="X60" s="1148"/>
      <c r="Y60" s="1148"/>
      <c r="Z60" s="1148"/>
      <c r="AA60" s="1148"/>
      <c r="AB60" s="1148"/>
      <c r="AC60" s="1148"/>
      <c r="AD60" s="1148"/>
      <c r="AE60" s="1148"/>
      <c r="AF60" s="1149"/>
      <c r="AG60" s="1166"/>
      <c r="AH60" s="1167"/>
      <c r="AI60" s="468" t="s">
        <v>563</v>
      </c>
      <c r="AJ60" s="467"/>
      <c r="AK60" s="466"/>
      <c r="AL60" s="466"/>
      <c r="AM60" s="470">
        <v>1</v>
      </c>
      <c r="AN60" s="465">
        <f>AM60</f>
        <v>1</v>
      </c>
    </row>
    <row r="61" spans="1:40" ht="15.5" x14ac:dyDescent="0.35">
      <c r="A61" s="1147"/>
      <c r="B61" s="1148"/>
      <c r="C61" s="1148"/>
      <c r="D61" s="1148"/>
      <c r="E61" s="1148"/>
      <c r="F61" s="1148"/>
      <c r="G61" s="1148"/>
      <c r="H61" s="1148"/>
      <c r="I61" s="1148"/>
      <c r="J61" s="1148"/>
      <c r="K61" s="1148"/>
      <c r="L61" s="1148"/>
      <c r="M61" s="1148"/>
      <c r="N61" s="1148"/>
      <c r="O61" s="1148"/>
      <c r="P61" s="1148"/>
      <c r="Q61" s="1148"/>
      <c r="R61" s="1148"/>
      <c r="S61" s="1148"/>
      <c r="T61" s="1148"/>
      <c r="U61" s="1148"/>
      <c r="V61" s="1148"/>
      <c r="W61" s="1148"/>
      <c r="X61" s="1148"/>
      <c r="Y61" s="1148"/>
      <c r="Z61" s="1148"/>
      <c r="AA61" s="1148"/>
      <c r="AB61" s="1148"/>
      <c r="AC61" s="1148"/>
      <c r="AD61" s="1148"/>
      <c r="AE61" s="1148"/>
      <c r="AF61" s="1149"/>
      <c r="AG61" s="1166"/>
      <c r="AH61" s="1167"/>
      <c r="AI61" s="468" t="s">
        <v>564</v>
      </c>
      <c r="AJ61" s="467"/>
      <c r="AK61" s="466"/>
      <c r="AL61" s="466"/>
      <c r="AM61" s="470">
        <v>1</v>
      </c>
      <c r="AN61" s="465">
        <f>AM61</f>
        <v>1</v>
      </c>
    </row>
    <row r="62" spans="1:40" ht="15.5" x14ac:dyDescent="0.35">
      <c r="A62" s="1147"/>
      <c r="B62" s="1148"/>
      <c r="C62" s="1148"/>
      <c r="D62" s="1148"/>
      <c r="E62" s="1148"/>
      <c r="F62" s="1148"/>
      <c r="G62" s="1148"/>
      <c r="H62" s="1148"/>
      <c r="I62" s="1148"/>
      <c r="J62" s="1148"/>
      <c r="K62" s="1148"/>
      <c r="L62" s="1148"/>
      <c r="M62" s="1148"/>
      <c r="N62" s="1148"/>
      <c r="O62" s="1148"/>
      <c r="P62" s="1148"/>
      <c r="Q62" s="1148"/>
      <c r="R62" s="1148"/>
      <c r="S62" s="1148"/>
      <c r="T62" s="1148"/>
      <c r="U62" s="1148"/>
      <c r="V62" s="1148"/>
      <c r="W62" s="1148"/>
      <c r="X62" s="1148"/>
      <c r="Y62" s="1148"/>
      <c r="Z62" s="1148"/>
      <c r="AA62" s="1148"/>
      <c r="AB62" s="1148"/>
      <c r="AC62" s="1148"/>
      <c r="AD62" s="1148"/>
      <c r="AE62" s="1148"/>
      <c r="AF62" s="1149"/>
      <c r="AG62" s="1166"/>
      <c r="AH62" s="1167"/>
      <c r="AI62" s="468" t="s">
        <v>565</v>
      </c>
      <c r="AJ62" s="467"/>
      <c r="AK62" s="466"/>
      <c r="AL62" s="466"/>
      <c r="AM62" s="470">
        <v>1</v>
      </c>
      <c r="AN62" s="465">
        <f t="shared" ref="AN62:AN64" si="4">AM62</f>
        <v>1</v>
      </c>
    </row>
    <row r="63" spans="1:40" ht="15.5" x14ac:dyDescent="0.35">
      <c r="A63" s="1147"/>
      <c r="B63" s="1148"/>
      <c r="C63" s="1148"/>
      <c r="D63" s="1148"/>
      <c r="E63" s="1148"/>
      <c r="F63" s="1148"/>
      <c r="G63" s="1148"/>
      <c r="H63" s="1148"/>
      <c r="I63" s="1148"/>
      <c r="J63" s="1148"/>
      <c r="K63" s="1148"/>
      <c r="L63" s="1148"/>
      <c r="M63" s="1148"/>
      <c r="N63" s="1148"/>
      <c r="O63" s="1148"/>
      <c r="P63" s="1148"/>
      <c r="Q63" s="1148"/>
      <c r="R63" s="1148"/>
      <c r="S63" s="1148"/>
      <c r="T63" s="1148"/>
      <c r="U63" s="1148"/>
      <c r="V63" s="1148"/>
      <c r="W63" s="1148"/>
      <c r="X63" s="1148"/>
      <c r="Y63" s="1148"/>
      <c r="Z63" s="1148"/>
      <c r="AA63" s="1148"/>
      <c r="AB63" s="1148"/>
      <c r="AC63" s="1148"/>
      <c r="AD63" s="1148"/>
      <c r="AE63" s="1148"/>
      <c r="AF63" s="1149"/>
      <c r="AG63" s="1166"/>
      <c r="AH63" s="1167"/>
      <c r="AI63" s="468" t="s">
        <v>566</v>
      </c>
      <c r="AJ63" s="467"/>
      <c r="AK63" s="466"/>
      <c r="AL63" s="466"/>
      <c r="AM63" s="470">
        <v>1</v>
      </c>
      <c r="AN63" s="465">
        <f t="shared" si="4"/>
        <v>1</v>
      </c>
    </row>
    <row r="64" spans="1:40" ht="15.5" x14ac:dyDescent="0.35">
      <c r="A64" s="1147"/>
      <c r="B64" s="1148"/>
      <c r="C64" s="1148"/>
      <c r="D64" s="1148"/>
      <c r="E64" s="1148"/>
      <c r="F64" s="1148"/>
      <c r="G64" s="1148"/>
      <c r="H64" s="1148"/>
      <c r="I64" s="1148"/>
      <c r="J64" s="1148"/>
      <c r="K64" s="1148"/>
      <c r="L64" s="1148"/>
      <c r="M64" s="1148"/>
      <c r="N64" s="1148"/>
      <c r="O64" s="1148"/>
      <c r="P64" s="1148"/>
      <c r="Q64" s="1148"/>
      <c r="R64" s="1148"/>
      <c r="S64" s="1148"/>
      <c r="T64" s="1148"/>
      <c r="U64" s="1148"/>
      <c r="V64" s="1148"/>
      <c r="W64" s="1148"/>
      <c r="X64" s="1148"/>
      <c r="Y64" s="1148"/>
      <c r="Z64" s="1148"/>
      <c r="AA64" s="1148"/>
      <c r="AB64" s="1148"/>
      <c r="AC64" s="1148"/>
      <c r="AD64" s="1148"/>
      <c r="AE64" s="1148"/>
      <c r="AF64" s="1149"/>
      <c r="AG64" s="1166"/>
      <c r="AH64" s="1167"/>
      <c r="AI64" s="468" t="s">
        <v>729</v>
      </c>
      <c r="AJ64" s="467"/>
      <c r="AK64" s="466"/>
      <c r="AL64" s="466"/>
      <c r="AM64" s="470">
        <v>1</v>
      </c>
      <c r="AN64" s="465">
        <f t="shared" si="4"/>
        <v>1</v>
      </c>
    </row>
    <row r="65" spans="1:40" ht="15.5" x14ac:dyDescent="0.35">
      <c r="A65" s="1147"/>
      <c r="B65" s="1148"/>
      <c r="C65" s="1148"/>
      <c r="D65" s="1148"/>
      <c r="E65" s="1148"/>
      <c r="F65" s="1148"/>
      <c r="G65" s="1148"/>
      <c r="H65" s="1148"/>
      <c r="I65" s="1148"/>
      <c r="J65" s="1148"/>
      <c r="K65" s="1148"/>
      <c r="L65" s="1148"/>
      <c r="M65" s="1148"/>
      <c r="N65" s="1148"/>
      <c r="O65" s="1148"/>
      <c r="P65" s="1148"/>
      <c r="Q65" s="1148"/>
      <c r="R65" s="1148"/>
      <c r="S65" s="1148"/>
      <c r="T65" s="1148"/>
      <c r="U65" s="1148"/>
      <c r="V65" s="1148"/>
      <c r="W65" s="1148"/>
      <c r="X65" s="1148"/>
      <c r="Y65" s="1148"/>
      <c r="Z65" s="1148"/>
      <c r="AA65" s="1148"/>
      <c r="AB65" s="1148"/>
      <c r="AC65" s="1148"/>
      <c r="AD65" s="1148"/>
      <c r="AE65" s="1148"/>
      <c r="AF65" s="1149"/>
      <c r="AG65" s="1166"/>
      <c r="AH65" s="1167"/>
      <c r="AI65" s="469"/>
      <c r="AJ65" s="467"/>
      <c r="AK65" s="466"/>
      <c r="AL65" s="466"/>
      <c r="AM65" s="470"/>
      <c r="AN65" s="465"/>
    </row>
    <row r="66" spans="1:40" ht="15.5" x14ac:dyDescent="0.35">
      <c r="A66" s="1147"/>
      <c r="B66" s="1148"/>
      <c r="C66" s="1148"/>
      <c r="D66" s="1148"/>
      <c r="E66" s="1148"/>
      <c r="F66" s="1148"/>
      <c r="G66" s="1148"/>
      <c r="H66" s="1148"/>
      <c r="I66" s="1148"/>
      <c r="J66" s="1148"/>
      <c r="K66" s="1148"/>
      <c r="L66" s="1148"/>
      <c r="M66" s="1148"/>
      <c r="N66" s="1148"/>
      <c r="O66" s="1148"/>
      <c r="P66" s="1148"/>
      <c r="Q66" s="1148"/>
      <c r="R66" s="1148"/>
      <c r="S66" s="1148"/>
      <c r="T66" s="1148"/>
      <c r="U66" s="1148"/>
      <c r="V66" s="1148"/>
      <c r="W66" s="1148"/>
      <c r="X66" s="1148"/>
      <c r="Y66" s="1148"/>
      <c r="Z66" s="1148"/>
      <c r="AA66" s="1148"/>
      <c r="AB66" s="1148"/>
      <c r="AC66" s="1148"/>
      <c r="AD66" s="1148"/>
      <c r="AE66" s="1148"/>
      <c r="AF66" s="1149"/>
      <c r="AG66" s="545"/>
      <c r="AH66" s="546"/>
      <c r="AI66" s="469" t="s">
        <v>558</v>
      </c>
      <c r="AJ66" s="467"/>
      <c r="AK66" s="466"/>
      <c r="AL66" s="466"/>
      <c r="AM66" s="470"/>
      <c r="AN66" s="465">
        <f t="shared" ref="AN66:AN68" si="5">AM66</f>
        <v>0</v>
      </c>
    </row>
    <row r="67" spans="1:40" ht="15.5" x14ac:dyDescent="0.35">
      <c r="A67" s="1147"/>
      <c r="B67" s="1148"/>
      <c r="C67" s="1148"/>
      <c r="D67" s="1148"/>
      <c r="E67" s="1148"/>
      <c r="F67" s="1148"/>
      <c r="G67" s="1148"/>
      <c r="H67" s="1148"/>
      <c r="I67" s="1148"/>
      <c r="J67" s="1148"/>
      <c r="K67" s="1148"/>
      <c r="L67" s="1148"/>
      <c r="M67" s="1148"/>
      <c r="N67" s="1148"/>
      <c r="O67" s="1148"/>
      <c r="P67" s="1148"/>
      <c r="Q67" s="1148"/>
      <c r="R67" s="1148"/>
      <c r="S67" s="1148"/>
      <c r="T67" s="1148"/>
      <c r="U67" s="1148"/>
      <c r="V67" s="1148"/>
      <c r="W67" s="1148"/>
      <c r="X67" s="1148"/>
      <c r="Y67" s="1148"/>
      <c r="Z67" s="1148"/>
      <c r="AA67" s="1148"/>
      <c r="AB67" s="1148"/>
      <c r="AC67" s="1148"/>
      <c r="AD67" s="1148"/>
      <c r="AE67" s="1148"/>
      <c r="AF67" s="1149"/>
      <c r="AG67" s="545"/>
      <c r="AH67" s="546"/>
      <c r="AI67" s="468" t="s">
        <v>567</v>
      </c>
      <c r="AJ67" s="467"/>
      <c r="AK67" s="466"/>
      <c r="AL67" s="466"/>
      <c r="AM67" s="470">
        <v>1</v>
      </c>
      <c r="AN67" s="465">
        <f t="shared" si="5"/>
        <v>1</v>
      </c>
    </row>
    <row r="68" spans="1:40" ht="15.5" x14ac:dyDescent="0.35">
      <c r="A68" s="1147"/>
      <c r="B68" s="1148"/>
      <c r="C68" s="1148"/>
      <c r="D68" s="1148"/>
      <c r="E68" s="1148"/>
      <c r="F68" s="1148"/>
      <c r="G68" s="1148"/>
      <c r="H68" s="1148"/>
      <c r="I68" s="1148"/>
      <c r="J68" s="1148"/>
      <c r="K68" s="1148"/>
      <c r="L68" s="1148"/>
      <c r="M68" s="1148"/>
      <c r="N68" s="1148"/>
      <c r="O68" s="1148"/>
      <c r="P68" s="1148"/>
      <c r="Q68" s="1148"/>
      <c r="R68" s="1148"/>
      <c r="S68" s="1148"/>
      <c r="T68" s="1148"/>
      <c r="U68" s="1148"/>
      <c r="V68" s="1148"/>
      <c r="W68" s="1148"/>
      <c r="X68" s="1148"/>
      <c r="Y68" s="1148"/>
      <c r="Z68" s="1148"/>
      <c r="AA68" s="1148"/>
      <c r="AB68" s="1148"/>
      <c r="AC68" s="1148"/>
      <c r="AD68" s="1148"/>
      <c r="AE68" s="1148"/>
      <c r="AF68" s="1149"/>
      <c r="AG68" s="545"/>
      <c r="AH68" s="546"/>
      <c r="AI68" s="468" t="s">
        <v>568</v>
      </c>
      <c r="AJ68" s="467"/>
      <c r="AK68" s="466"/>
      <c r="AL68" s="466"/>
      <c r="AM68" s="470">
        <v>1</v>
      </c>
      <c r="AN68" s="465">
        <f t="shared" si="5"/>
        <v>1</v>
      </c>
    </row>
    <row r="69" spans="1:40" ht="15.5" x14ac:dyDescent="0.35">
      <c r="A69" s="1147"/>
      <c r="B69" s="1148"/>
      <c r="C69" s="1148"/>
      <c r="D69" s="1148"/>
      <c r="E69" s="1148"/>
      <c r="F69" s="1148"/>
      <c r="G69" s="1148"/>
      <c r="H69" s="1148"/>
      <c r="I69" s="1148"/>
      <c r="J69" s="1148"/>
      <c r="K69" s="1148"/>
      <c r="L69" s="1148"/>
      <c r="M69" s="1148"/>
      <c r="N69" s="1148"/>
      <c r="O69" s="1148"/>
      <c r="P69" s="1148"/>
      <c r="Q69" s="1148"/>
      <c r="R69" s="1148"/>
      <c r="S69" s="1148"/>
      <c r="T69" s="1148"/>
      <c r="U69" s="1148"/>
      <c r="V69" s="1148"/>
      <c r="W69" s="1148"/>
      <c r="X69" s="1148"/>
      <c r="Y69" s="1148"/>
      <c r="Z69" s="1148"/>
      <c r="AA69" s="1148"/>
      <c r="AB69" s="1148"/>
      <c r="AC69" s="1148"/>
      <c r="AD69" s="1148"/>
      <c r="AE69" s="1148"/>
      <c r="AF69" s="1149"/>
      <c r="AG69" s="545"/>
      <c r="AH69" s="546"/>
      <c r="AI69" s="468"/>
      <c r="AJ69" s="467"/>
      <c r="AK69" s="466"/>
      <c r="AL69" s="466"/>
      <c r="AM69" s="470"/>
      <c r="AN69" s="465"/>
    </row>
    <row r="70" spans="1:40" ht="15.5" x14ac:dyDescent="0.35">
      <c r="A70" s="1147"/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1148"/>
      <c r="T70" s="1148"/>
      <c r="U70" s="1148"/>
      <c r="V70" s="1148"/>
      <c r="W70" s="1148"/>
      <c r="X70" s="1148"/>
      <c r="Y70" s="1148"/>
      <c r="Z70" s="1148"/>
      <c r="AA70" s="1148"/>
      <c r="AB70" s="1148"/>
      <c r="AC70" s="1148"/>
      <c r="AD70" s="1148"/>
      <c r="AE70" s="1148"/>
      <c r="AF70" s="1149"/>
      <c r="AG70" s="545"/>
      <c r="AH70" s="546"/>
      <c r="AI70" s="468"/>
      <c r="AJ70" s="467"/>
      <c r="AK70" s="467"/>
      <c r="AL70" s="466"/>
      <c r="AM70" s="466"/>
      <c r="AN70" s="465"/>
    </row>
    <row r="71" spans="1:40" ht="15.5" x14ac:dyDescent="0.35">
      <c r="A71" s="1147"/>
      <c r="B71" s="1148"/>
      <c r="C71" s="1148"/>
      <c r="D71" s="1148"/>
      <c r="E71" s="1148"/>
      <c r="F71" s="1148"/>
      <c r="G71" s="1148"/>
      <c r="H71" s="1148"/>
      <c r="I71" s="1148"/>
      <c r="J71" s="1148"/>
      <c r="K71" s="1148"/>
      <c r="L71" s="1148"/>
      <c r="M71" s="1148"/>
      <c r="N71" s="1148"/>
      <c r="O71" s="1148"/>
      <c r="P71" s="1148"/>
      <c r="Q71" s="1148"/>
      <c r="R71" s="1148"/>
      <c r="S71" s="1148"/>
      <c r="T71" s="1148"/>
      <c r="U71" s="1148"/>
      <c r="V71" s="1148"/>
      <c r="W71" s="1148"/>
      <c r="X71" s="1148"/>
      <c r="Y71" s="1148"/>
      <c r="Z71" s="1148"/>
      <c r="AA71" s="1148"/>
      <c r="AB71" s="1148"/>
      <c r="AC71" s="1148"/>
      <c r="AD71" s="1148"/>
      <c r="AE71" s="1148"/>
      <c r="AF71" s="1149"/>
      <c r="AG71" s="545"/>
      <c r="AH71" s="546"/>
      <c r="AI71" s="468"/>
      <c r="AJ71" s="467"/>
      <c r="AK71" s="467"/>
      <c r="AL71" s="466"/>
      <c r="AM71" s="466"/>
      <c r="AN71" s="465"/>
    </row>
    <row r="72" spans="1:40" ht="15.5" x14ac:dyDescent="0.35">
      <c r="A72" s="1147"/>
      <c r="B72" s="1148"/>
      <c r="C72" s="1148"/>
      <c r="D72" s="1148"/>
      <c r="E72" s="1148"/>
      <c r="F72" s="1148"/>
      <c r="G72" s="1148"/>
      <c r="H72" s="1148"/>
      <c r="I72" s="1148"/>
      <c r="J72" s="1148"/>
      <c r="K72" s="1148"/>
      <c r="L72" s="1148"/>
      <c r="M72" s="1148"/>
      <c r="N72" s="1148"/>
      <c r="O72" s="1148"/>
      <c r="P72" s="1148"/>
      <c r="Q72" s="1148"/>
      <c r="R72" s="1148"/>
      <c r="S72" s="1148"/>
      <c r="T72" s="1148"/>
      <c r="U72" s="1148"/>
      <c r="V72" s="1148"/>
      <c r="W72" s="1148"/>
      <c r="X72" s="1148"/>
      <c r="Y72" s="1148"/>
      <c r="Z72" s="1148"/>
      <c r="AA72" s="1148"/>
      <c r="AB72" s="1148"/>
      <c r="AC72" s="1148"/>
      <c r="AD72" s="1148"/>
      <c r="AE72" s="1148"/>
      <c r="AF72" s="1149"/>
      <c r="AG72" s="545"/>
      <c r="AH72" s="546"/>
      <c r="AI72" s="468"/>
      <c r="AJ72" s="467"/>
      <c r="AK72" s="467"/>
      <c r="AL72" s="466"/>
      <c r="AM72" s="466"/>
      <c r="AN72" s="465"/>
    </row>
    <row r="73" spans="1:40" ht="15.5" x14ac:dyDescent="0.35">
      <c r="A73" s="1147"/>
      <c r="B73" s="1148"/>
      <c r="C73" s="1148"/>
      <c r="D73" s="1148"/>
      <c r="E73" s="1148"/>
      <c r="F73" s="1148"/>
      <c r="G73" s="1148"/>
      <c r="H73" s="1148"/>
      <c r="I73" s="1148"/>
      <c r="J73" s="1148"/>
      <c r="K73" s="1148"/>
      <c r="L73" s="1148"/>
      <c r="M73" s="1148"/>
      <c r="N73" s="1148"/>
      <c r="O73" s="1148"/>
      <c r="P73" s="1148"/>
      <c r="Q73" s="1148"/>
      <c r="R73" s="1148"/>
      <c r="S73" s="1148"/>
      <c r="T73" s="1148"/>
      <c r="U73" s="1148"/>
      <c r="V73" s="1148"/>
      <c r="W73" s="1148"/>
      <c r="X73" s="1148"/>
      <c r="Y73" s="1148"/>
      <c r="Z73" s="1148"/>
      <c r="AA73" s="1148"/>
      <c r="AB73" s="1148"/>
      <c r="AC73" s="1148"/>
      <c r="AD73" s="1148"/>
      <c r="AE73" s="1148"/>
      <c r="AF73" s="1149"/>
      <c r="AG73" s="1166"/>
      <c r="AH73" s="1167"/>
      <c r="AI73" s="469"/>
      <c r="AJ73" s="467"/>
      <c r="AK73" s="467"/>
      <c r="AL73" s="466"/>
      <c r="AM73" s="466"/>
      <c r="AN73" s="465"/>
    </row>
    <row r="74" spans="1:40" ht="15.5" x14ac:dyDescent="0.35">
      <c r="A74" s="1147"/>
      <c r="B74" s="1148"/>
      <c r="C74" s="1148"/>
      <c r="D74" s="1148"/>
      <c r="E74" s="1148"/>
      <c r="F74" s="1148"/>
      <c r="G74" s="1148"/>
      <c r="H74" s="1148"/>
      <c r="I74" s="1148"/>
      <c r="J74" s="1148"/>
      <c r="K74" s="1148"/>
      <c r="L74" s="1148"/>
      <c r="M74" s="1148"/>
      <c r="N74" s="1148"/>
      <c r="O74" s="1148"/>
      <c r="P74" s="1148"/>
      <c r="Q74" s="1148"/>
      <c r="R74" s="1148"/>
      <c r="S74" s="1148"/>
      <c r="T74" s="1148"/>
      <c r="U74" s="1148"/>
      <c r="V74" s="1148"/>
      <c r="W74" s="1148"/>
      <c r="X74" s="1148"/>
      <c r="Y74" s="1148"/>
      <c r="Z74" s="1148"/>
      <c r="AA74" s="1148"/>
      <c r="AB74" s="1148"/>
      <c r="AC74" s="1148"/>
      <c r="AD74" s="1148"/>
      <c r="AE74" s="1148"/>
      <c r="AF74" s="1149"/>
      <c r="AG74" s="1166"/>
      <c r="AH74" s="1167"/>
      <c r="AI74" s="468"/>
      <c r="AJ74" s="467"/>
      <c r="AK74" s="467"/>
      <c r="AL74" s="466"/>
      <c r="AM74" s="466"/>
      <c r="AN74" s="465"/>
    </row>
    <row r="75" spans="1:40" ht="15.5" x14ac:dyDescent="0.35">
      <c r="A75" s="1147"/>
      <c r="B75" s="1148"/>
      <c r="C75" s="1148"/>
      <c r="D75" s="1148"/>
      <c r="E75" s="1148"/>
      <c r="F75" s="1148"/>
      <c r="G75" s="1148"/>
      <c r="H75" s="1148"/>
      <c r="I75" s="1148"/>
      <c r="J75" s="1148"/>
      <c r="K75" s="1148"/>
      <c r="L75" s="1148"/>
      <c r="M75" s="1148"/>
      <c r="N75" s="1148"/>
      <c r="O75" s="1148"/>
      <c r="P75" s="1148"/>
      <c r="Q75" s="1148"/>
      <c r="R75" s="1148"/>
      <c r="S75" s="1148"/>
      <c r="T75" s="1148"/>
      <c r="U75" s="1148"/>
      <c r="V75" s="1148"/>
      <c r="W75" s="1148"/>
      <c r="X75" s="1148"/>
      <c r="Y75" s="1148"/>
      <c r="Z75" s="1148"/>
      <c r="AA75" s="1148"/>
      <c r="AB75" s="1148"/>
      <c r="AC75" s="1148"/>
      <c r="AD75" s="1148"/>
      <c r="AE75" s="1148"/>
      <c r="AF75" s="1149"/>
      <c r="AG75" s="1166"/>
      <c r="AH75" s="1167"/>
      <c r="AI75" s="468"/>
      <c r="AJ75" s="467"/>
      <c r="AK75" s="467"/>
      <c r="AL75" s="466"/>
      <c r="AM75" s="466"/>
      <c r="AN75" s="465"/>
    </row>
    <row r="76" spans="1:40" ht="15.5" x14ac:dyDescent="0.35">
      <c r="A76" s="1147"/>
      <c r="B76" s="1148"/>
      <c r="C76" s="1148"/>
      <c r="D76" s="1148"/>
      <c r="E76" s="1148"/>
      <c r="F76" s="1148"/>
      <c r="G76" s="1148"/>
      <c r="H76" s="1148"/>
      <c r="I76" s="1148"/>
      <c r="J76" s="1148"/>
      <c r="K76" s="1148"/>
      <c r="L76" s="1148"/>
      <c r="M76" s="1148"/>
      <c r="N76" s="1148"/>
      <c r="O76" s="1148"/>
      <c r="P76" s="1148"/>
      <c r="Q76" s="1148"/>
      <c r="R76" s="1148"/>
      <c r="S76" s="1148"/>
      <c r="T76" s="1148"/>
      <c r="U76" s="1148"/>
      <c r="V76" s="1148"/>
      <c r="W76" s="1148"/>
      <c r="X76" s="1148"/>
      <c r="Y76" s="1148"/>
      <c r="Z76" s="1148"/>
      <c r="AA76" s="1148"/>
      <c r="AB76" s="1148"/>
      <c r="AC76" s="1148"/>
      <c r="AD76" s="1148"/>
      <c r="AE76" s="1148"/>
      <c r="AF76" s="1149"/>
      <c r="AG76" s="1166"/>
      <c r="AH76" s="1167"/>
      <c r="AI76" s="468"/>
      <c r="AJ76" s="467"/>
      <c r="AK76" s="467"/>
      <c r="AL76" s="466"/>
      <c r="AM76" s="466"/>
      <c r="AN76" s="465"/>
    </row>
    <row r="77" spans="1:40" ht="15.5" x14ac:dyDescent="0.35">
      <c r="A77" s="1147"/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1148"/>
      <c r="T77" s="1148"/>
      <c r="U77" s="1148"/>
      <c r="V77" s="1148"/>
      <c r="W77" s="1148"/>
      <c r="X77" s="1148"/>
      <c r="Y77" s="1148"/>
      <c r="Z77" s="1148"/>
      <c r="AA77" s="1148"/>
      <c r="AB77" s="1148"/>
      <c r="AC77" s="1148"/>
      <c r="AD77" s="1148"/>
      <c r="AE77" s="1148"/>
      <c r="AF77" s="1149"/>
      <c r="AG77" s="1166"/>
      <c r="AH77" s="1167"/>
      <c r="AI77" s="468"/>
      <c r="AJ77" s="467"/>
      <c r="AK77" s="467"/>
      <c r="AL77" s="466"/>
      <c r="AM77" s="466"/>
      <c r="AN77" s="465"/>
    </row>
    <row r="78" spans="1:40" ht="15.5" x14ac:dyDescent="0.35">
      <c r="A78" s="1147"/>
      <c r="B78" s="1148"/>
      <c r="C78" s="1148"/>
      <c r="D78" s="1148"/>
      <c r="E78" s="1148"/>
      <c r="F78" s="1148"/>
      <c r="G78" s="1148"/>
      <c r="H78" s="1148"/>
      <c r="I78" s="1148"/>
      <c r="J78" s="1148"/>
      <c r="K78" s="1148"/>
      <c r="L78" s="1148"/>
      <c r="M78" s="1148"/>
      <c r="N78" s="1148"/>
      <c r="O78" s="1148"/>
      <c r="P78" s="1148"/>
      <c r="Q78" s="1148"/>
      <c r="R78" s="1148"/>
      <c r="S78" s="1148"/>
      <c r="T78" s="1148"/>
      <c r="U78" s="1148"/>
      <c r="V78" s="1148"/>
      <c r="W78" s="1148"/>
      <c r="X78" s="1148"/>
      <c r="Y78" s="1148"/>
      <c r="Z78" s="1148"/>
      <c r="AA78" s="1148"/>
      <c r="AB78" s="1148"/>
      <c r="AC78" s="1148"/>
      <c r="AD78" s="1148"/>
      <c r="AE78" s="1148"/>
      <c r="AF78" s="1149"/>
      <c r="AG78" s="1166"/>
      <c r="AH78" s="1167"/>
      <c r="AI78" s="468"/>
      <c r="AJ78" s="467"/>
      <c r="AK78" s="467"/>
      <c r="AL78" s="466"/>
      <c r="AM78" s="466"/>
      <c r="AN78" s="465"/>
    </row>
    <row r="79" spans="1:40" ht="15.5" x14ac:dyDescent="0.35">
      <c r="A79" s="1147"/>
      <c r="B79" s="1148"/>
      <c r="C79" s="1148"/>
      <c r="D79" s="1148"/>
      <c r="E79" s="1148"/>
      <c r="F79" s="1148"/>
      <c r="G79" s="1148"/>
      <c r="H79" s="1148"/>
      <c r="I79" s="1148"/>
      <c r="J79" s="1148"/>
      <c r="K79" s="1148"/>
      <c r="L79" s="1148"/>
      <c r="M79" s="1148"/>
      <c r="N79" s="1148"/>
      <c r="O79" s="1148"/>
      <c r="P79" s="1148"/>
      <c r="Q79" s="1148"/>
      <c r="R79" s="1148"/>
      <c r="S79" s="1148"/>
      <c r="T79" s="1148"/>
      <c r="U79" s="1148"/>
      <c r="V79" s="1148"/>
      <c r="W79" s="1148"/>
      <c r="X79" s="1148"/>
      <c r="Y79" s="1148"/>
      <c r="Z79" s="1148"/>
      <c r="AA79" s="1148"/>
      <c r="AB79" s="1148"/>
      <c r="AC79" s="1148"/>
      <c r="AD79" s="1148"/>
      <c r="AE79" s="1148"/>
      <c r="AF79" s="1149"/>
      <c r="AG79" s="1168"/>
      <c r="AH79" s="1169"/>
      <c r="AI79" s="551"/>
      <c r="AJ79" s="547"/>
      <c r="AK79" s="548"/>
      <c r="AL79" s="548"/>
      <c r="AM79" s="549"/>
      <c r="AN79" s="550"/>
    </row>
    <row r="80" spans="1:40" ht="15.5" x14ac:dyDescent="0.35">
      <c r="A80" s="1147"/>
      <c r="B80" s="1148"/>
      <c r="C80" s="1148"/>
      <c r="D80" s="1148"/>
      <c r="E80" s="1148"/>
      <c r="F80" s="1148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  <c r="S80" s="1148"/>
      <c r="T80" s="1148"/>
      <c r="U80" s="1148"/>
      <c r="V80" s="1148"/>
      <c r="W80" s="1148"/>
      <c r="X80" s="1148"/>
      <c r="Y80" s="1148"/>
      <c r="Z80" s="1148"/>
      <c r="AA80" s="1148"/>
      <c r="AB80" s="1148"/>
      <c r="AC80" s="1148"/>
      <c r="AD80" s="1148"/>
      <c r="AE80" s="1148"/>
      <c r="AF80" s="1149"/>
      <c r="AG80" s="472"/>
      <c r="AH80" s="471"/>
      <c r="AI80" s="468"/>
      <c r="AJ80" s="467"/>
      <c r="AK80" s="466"/>
      <c r="AL80" s="466"/>
      <c r="AM80" s="470"/>
      <c r="AN80" s="465"/>
    </row>
    <row r="81" spans="1:40" ht="15.5" x14ac:dyDescent="0.35">
      <c r="A81" s="1147"/>
      <c r="B81" s="1148"/>
      <c r="C81" s="1148"/>
      <c r="D81" s="1148"/>
      <c r="E81" s="1148"/>
      <c r="F81" s="1148"/>
      <c r="G81" s="1148"/>
      <c r="H81" s="1148"/>
      <c r="I81" s="1148"/>
      <c r="J81" s="1148"/>
      <c r="K81" s="1148"/>
      <c r="L81" s="1148"/>
      <c r="M81" s="1148"/>
      <c r="N81" s="1148"/>
      <c r="O81" s="1148"/>
      <c r="P81" s="1148"/>
      <c r="Q81" s="1148"/>
      <c r="R81" s="1148"/>
      <c r="S81" s="1148"/>
      <c r="T81" s="1148"/>
      <c r="U81" s="1148"/>
      <c r="V81" s="1148"/>
      <c r="W81" s="1148"/>
      <c r="X81" s="1148"/>
      <c r="Y81" s="1148"/>
      <c r="Z81" s="1148"/>
      <c r="AA81" s="1148"/>
      <c r="AB81" s="1148"/>
      <c r="AC81" s="1148"/>
      <c r="AD81" s="1148"/>
      <c r="AE81" s="1148"/>
      <c r="AF81" s="1149"/>
      <c r="AG81" s="1168"/>
      <c r="AH81" s="1169"/>
      <c r="AI81" s="469"/>
      <c r="AJ81" s="467"/>
      <c r="AK81" s="467"/>
      <c r="AL81" s="466"/>
      <c r="AM81" s="466"/>
      <c r="AN81" s="465"/>
    </row>
    <row r="82" spans="1:40" ht="15.5" x14ac:dyDescent="0.35">
      <c r="A82" s="1147"/>
      <c r="B82" s="1148"/>
      <c r="C82" s="1148"/>
      <c r="D82" s="1148"/>
      <c r="E82" s="1148"/>
      <c r="F82" s="1148"/>
      <c r="G82" s="1148"/>
      <c r="H82" s="1148"/>
      <c r="I82" s="1148"/>
      <c r="J82" s="1148"/>
      <c r="K82" s="1148"/>
      <c r="L82" s="1148"/>
      <c r="M82" s="1148"/>
      <c r="N82" s="1148"/>
      <c r="O82" s="1148"/>
      <c r="P82" s="1148"/>
      <c r="Q82" s="1148"/>
      <c r="R82" s="1148"/>
      <c r="S82" s="1148"/>
      <c r="T82" s="1148"/>
      <c r="U82" s="1148"/>
      <c r="V82" s="1148"/>
      <c r="W82" s="1148"/>
      <c r="X82" s="1148"/>
      <c r="Y82" s="1148"/>
      <c r="Z82" s="1148"/>
      <c r="AA82" s="1148"/>
      <c r="AB82" s="1148"/>
      <c r="AC82" s="1148"/>
      <c r="AD82" s="1148"/>
      <c r="AE82" s="1148"/>
      <c r="AF82" s="1149"/>
      <c r="AG82" s="1168"/>
      <c r="AH82" s="1169"/>
      <c r="AI82" s="468"/>
      <c r="AJ82" s="547"/>
      <c r="AK82" s="548"/>
      <c r="AL82" s="548"/>
      <c r="AM82" s="549"/>
      <c r="AN82" s="550"/>
    </row>
    <row r="83" spans="1:40" ht="15.5" x14ac:dyDescent="0.35">
      <c r="A83" s="1147"/>
      <c r="B83" s="1148"/>
      <c r="C83" s="1148"/>
      <c r="D83" s="1148"/>
      <c r="E83" s="1148"/>
      <c r="F83" s="1148"/>
      <c r="G83" s="1148"/>
      <c r="H83" s="1148"/>
      <c r="I83" s="1148"/>
      <c r="J83" s="1148"/>
      <c r="K83" s="1148"/>
      <c r="L83" s="1148"/>
      <c r="M83" s="1148"/>
      <c r="N83" s="1148"/>
      <c r="O83" s="1148"/>
      <c r="P83" s="1148"/>
      <c r="Q83" s="1148"/>
      <c r="R83" s="1148"/>
      <c r="S83" s="1148"/>
      <c r="T83" s="1148"/>
      <c r="U83" s="1148"/>
      <c r="V83" s="1148"/>
      <c r="W83" s="1148"/>
      <c r="X83" s="1148"/>
      <c r="Y83" s="1148"/>
      <c r="Z83" s="1148"/>
      <c r="AA83" s="1148"/>
      <c r="AB83" s="1148"/>
      <c r="AC83" s="1148"/>
      <c r="AD83" s="1148"/>
      <c r="AE83" s="1148"/>
      <c r="AF83" s="1149"/>
      <c r="AG83" s="1168"/>
      <c r="AH83" s="1169"/>
      <c r="AI83" s="468"/>
      <c r="AJ83" s="467"/>
      <c r="AK83" s="466"/>
      <c r="AL83" s="466"/>
      <c r="AM83" s="470"/>
      <c r="AN83" s="465"/>
    </row>
    <row r="84" spans="1:40" ht="15.5" x14ac:dyDescent="0.35">
      <c r="A84" s="1147"/>
      <c r="B84" s="1148"/>
      <c r="C84" s="1148"/>
      <c r="D84" s="1148"/>
      <c r="E84" s="1148"/>
      <c r="F84" s="1148"/>
      <c r="G84" s="1148"/>
      <c r="H84" s="1148"/>
      <c r="I84" s="1148"/>
      <c r="J84" s="1148"/>
      <c r="K84" s="1148"/>
      <c r="L84" s="1148"/>
      <c r="M84" s="1148"/>
      <c r="N84" s="1148"/>
      <c r="O84" s="1148"/>
      <c r="P84" s="1148"/>
      <c r="Q84" s="1148"/>
      <c r="R84" s="1148"/>
      <c r="S84" s="1148"/>
      <c r="T84" s="1148"/>
      <c r="U84" s="1148"/>
      <c r="V84" s="1148"/>
      <c r="W84" s="1148"/>
      <c r="X84" s="1148"/>
      <c r="Y84" s="1148"/>
      <c r="Z84" s="1148"/>
      <c r="AA84" s="1148"/>
      <c r="AB84" s="1148"/>
      <c r="AC84" s="1148"/>
      <c r="AD84" s="1148"/>
      <c r="AE84" s="1148"/>
      <c r="AF84" s="1149"/>
      <c r="AG84" s="1168"/>
      <c r="AH84" s="1169"/>
      <c r="AI84" s="468"/>
      <c r="AJ84" s="547"/>
      <c r="AK84" s="548"/>
      <c r="AL84" s="548"/>
      <c r="AM84" s="549"/>
      <c r="AN84" s="550"/>
    </row>
    <row r="85" spans="1:40" ht="15.5" x14ac:dyDescent="0.35">
      <c r="A85" s="1147"/>
      <c r="B85" s="1148"/>
      <c r="C85" s="1148"/>
      <c r="D85" s="1148"/>
      <c r="E85" s="1148"/>
      <c r="F85" s="1148"/>
      <c r="G85" s="1148"/>
      <c r="H85" s="1148"/>
      <c r="I85" s="1148"/>
      <c r="J85" s="1148"/>
      <c r="K85" s="1148"/>
      <c r="L85" s="1148"/>
      <c r="M85" s="1148"/>
      <c r="N85" s="1148"/>
      <c r="O85" s="1148"/>
      <c r="P85" s="1148"/>
      <c r="Q85" s="1148"/>
      <c r="R85" s="1148"/>
      <c r="S85" s="1148"/>
      <c r="T85" s="1148"/>
      <c r="U85" s="1148"/>
      <c r="V85" s="1148"/>
      <c r="W85" s="1148"/>
      <c r="X85" s="1148"/>
      <c r="Y85" s="1148"/>
      <c r="Z85" s="1148"/>
      <c r="AA85" s="1148"/>
      <c r="AB85" s="1148"/>
      <c r="AC85" s="1148"/>
      <c r="AD85" s="1148"/>
      <c r="AE85" s="1148"/>
      <c r="AF85" s="1149"/>
      <c r="AG85" s="1166"/>
      <c r="AH85" s="1167"/>
      <c r="AI85" s="468"/>
      <c r="AJ85" s="467"/>
      <c r="AK85" s="466"/>
      <c r="AL85" s="466"/>
      <c r="AM85" s="466"/>
      <c r="AN85" s="465"/>
    </row>
    <row r="86" spans="1:40" ht="16" thickBot="1" x14ac:dyDescent="0.4">
      <c r="A86" s="1147"/>
      <c r="B86" s="1148"/>
      <c r="C86" s="1148"/>
      <c r="D86" s="1148"/>
      <c r="E86" s="1148"/>
      <c r="F86" s="1148"/>
      <c r="G86" s="1148"/>
      <c r="H86" s="1148"/>
      <c r="I86" s="1148"/>
      <c r="J86" s="1148"/>
      <c r="K86" s="1148"/>
      <c r="L86" s="1148"/>
      <c r="M86" s="1148"/>
      <c r="N86" s="1148"/>
      <c r="O86" s="1148"/>
      <c r="P86" s="1148"/>
      <c r="Q86" s="1148"/>
      <c r="R86" s="1148"/>
      <c r="S86" s="1148"/>
      <c r="T86" s="1148"/>
      <c r="U86" s="1148"/>
      <c r="V86" s="1148"/>
      <c r="W86" s="1148"/>
      <c r="X86" s="1148"/>
      <c r="Y86" s="1148"/>
      <c r="Z86" s="1148"/>
      <c r="AA86" s="1148"/>
      <c r="AB86" s="1148"/>
      <c r="AC86" s="1148"/>
      <c r="AD86" s="1148"/>
      <c r="AE86" s="1148"/>
      <c r="AF86" s="1149"/>
      <c r="AG86" s="1185"/>
      <c r="AH86" s="1186"/>
      <c r="AI86" s="464"/>
      <c r="AJ86" s="463"/>
      <c r="AK86" s="463"/>
      <c r="AL86" s="463"/>
      <c r="AM86" s="463"/>
      <c r="AN86" s="462"/>
    </row>
    <row r="87" spans="1:40" ht="15.5" x14ac:dyDescent="0.35">
      <c r="A87" s="1147"/>
      <c r="B87" s="1148"/>
      <c r="C87" s="1148"/>
      <c r="D87" s="1148"/>
      <c r="E87" s="1148"/>
      <c r="F87" s="1148"/>
      <c r="G87" s="1148"/>
      <c r="H87" s="1148"/>
      <c r="I87" s="1148"/>
      <c r="J87" s="1148"/>
      <c r="K87" s="1148"/>
      <c r="L87" s="1148"/>
      <c r="M87" s="1148"/>
      <c r="N87" s="1148"/>
      <c r="O87" s="1148"/>
      <c r="P87" s="1148"/>
      <c r="Q87" s="1148"/>
      <c r="R87" s="1148"/>
      <c r="S87" s="1148"/>
      <c r="T87" s="1148"/>
      <c r="U87" s="1148"/>
      <c r="V87" s="1148"/>
      <c r="W87" s="1148"/>
      <c r="X87" s="1148"/>
      <c r="Y87" s="1148"/>
      <c r="Z87" s="1148"/>
      <c r="AA87" s="1148"/>
      <c r="AB87" s="1148"/>
      <c r="AC87" s="1148"/>
      <c r="AD87" s="1148"/>
      <c r="AE87" s="1148"/>
      <c r="AF87" s="1149"/>
      <c r="AG87" s="1187" t="s">
        <v>416</v>
      </c>
      <c r="AH87" s="1188"/>
      <c r="AI87" s="1188"/>
      <c r="AJ87" s="1188"/>
      <c r="AK87" s="1188"/>
      <c r="AL87" s="1188"/>
      <c r="AM87" s="1189"/>
      <c r="AN87" s="461">
        <f>SUM(AN58:AN86)</f>
        <v>7</v>
      </c>
    </row>
    <row r="88" spans="1:40" ht="15.5" x14ac:dyDescent="0.35">
      <c r="A88" s="1147"/>
      <c r="B88" s="1148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9"/>
      <c r="AG88" s="1190"/>
      <c r="AH88" s="1191"/>
      <c r="AI88" s="1191"/>
      <c r="AJ88" s="1191"/>
      <c r="AK88" s="1191"/>
      <c r="AL88" s="1191"/>
      <c r="AM88" s="1192"/>
      <c r="AN88" s="460"/>
    </row>
    <row r="89" spans="1:40" ht="18.5" thickBot="1" x14ac:dyDescent="0.45">
      <c r="A89" s="1150"/>
      <c r="B89" s="1151"/>
      <c r="C89" s="1151"/>
      <c r="D89" s="1151"/>
      <c r="E89" s="1151"/>
      <c r="F89" s="1151"/>
      <c r="G89" s="1151"/>
      <c r="H89" s="1151"/>
      <c r="I89" s="1151"/>
      <c r="J89" s="1151"/>
      <c r="K89" s="1151"/>
      <c r="L89" s="1151"/>
      <c r="M89" s="1151"/>
      <c r="N89" s="1151"/>
      <c r="O89" s="1151"/>
      <c r="P89" s="1151"/>
      <c r="Q89" s="1151"/>
      <c r="R89" s="1151"/>
      <c r="S89" s="1151"/>
      <c r="T89" s="1151"/>
      <c r="U89" s="1151"/>
      <c r="V89" s="1151"/>
      <c r="W89" s="1151"/>
      <c r="X89" s="1151"/>
      <c r="Y89" s="1151"/>
      <c r="Z89" s="1151"/>
      <c r="AA89" s="1151"/>
      <c r="AB89" s="1151"/>
      <c r="AC89" s="1151"/>
      <c r="AD89" s="1151"/>
      <c r="AE89" s="1151"/>
      <c r="AF89" s="1152"/>
      <c r="AG89" s="1193" t="s">
        <v>415</v>
      </c>
      <c r="AH89" s="1194"/>
      <c r="AI89" s="1194"/>
      <c r="AJ89" s="1194"/>
      <c r="AK89" s="1194"/>
      <c r="AL89" s="1194"/>
      <c r="AM89" s="1195"/>
      <c r="AN89" s="459">
        <f>AN87-AN88</f>
        <v>7</v>
      </c>
    </row>
    <row r="90" spans="1:40" ht="15.5" x14ac:dyDescent="0.35">
      <c r="A90" s="458"/>
      <c r="B90" s="457"/>
      <c r="C90" s="453"/>
      <c r="D90" s="453"/>
      <c r="E90" s="453"/>
      <c r="F90" s="453"/>
      <c r="G90" s="453"/>
      <c r="H90" s="454"/>
      <c r="I90" s="453"/>
      <c r="J90" s="453"/>
      <c r="K90" s="453"/>
      <c r="L90" s="453"/>
      <c r="M90" s="453"/>
      <c r="N90" s="453"/>
      <c r="O90" s="453"/>
      <c r="P90" s="453"/>
      <c r="Q90" s="453"/>
      <c r="R90" s="453"/>
      <c r="S90" s="1170"/>
      <c r="T90" s="1170"/>
      <c r="U90" s="1170"/>
      <c r="V90" s="1170"/>
      <c r="W90" s="1170"/>
      <c r="X90" s="1170"/>
      <c r="Y90" s="1170"/>
      <c r="Z90" s="1170"/>
      <c r="AA90" s="1170"/>
      <c r="AB90" s="1170"/>
      <c r="AC90" s="1170"/>
      <c r="AD90" s="1170"/>
      <c r="AE90" s="1170"/>
      <c r="AF90" s="1170"/>
      <c r="AG90" s="1170"/>
      <c r="AH90" s="1170"/>
      <c r="AI90" s="456"/>
      <c r="AJ90" s="455"/>
      <c r="AK90" s="454"/>
      <c r="AL90" s="453"/>
      <c r="AM90" s="453"/>
      <c r="AN90" s="452"/>
    </row>
    <row r="91" spans="1:40" ht="15.5" x14ac:dyDescent="0.35">
      <c r="A91" s="448"/>
      <c r="B91" s="447"/>
      <c r="H91" s="446"/>
      <c r="S91" s="1171"/>
      <c r="T91" s="1171"/>
      <c r="U91" s="1171"/>
      <c r="V91" s="1171"/>
      <c r="W91" s="1171"/>
      <c r="X91" s="1171"/>
      <c r="Y91" s="1171"/>
      <c r="Z91" s="1171"/>
      <c r="AA91" s="1171"/>
      <c r="AB91" s="1171"/>
      <c r="AC91" s="1171"/>
      <c r="AD91" s="1171"/>
      <c r="AE91" s="1171"/>
      <c r="AF91" s="1171"/>
      <c r="AG91" s="1171"/>
      <c r="AH91" s="1171"/>
      <c r="AI91" s="451"/>
      <c r="AJ91" s="450"/>
      <c r="AK91" s="446"/>
      <c r="AN91" s="449"/>
    </row>
    <row r="92" spans="1:40" ht="15.5" x14ac:dyDescent="0.35">
      <c r="A92" s="448"/>
      <c r="B92" s="447"/>
      <c r="H92" s="446"/>
      <c r="S92" s="1171"/>
      <c r="T92" s="1171"/>
      <c r="U92" s="1171"/>
      <c r="V92" s="1171"/>
      <c r="W92" s="1171"/>
      <c r="X92" s="1171"/>
      <c r="Y92" s="1171"/>
      <c r="Z92" s="1171"/>
      <c r="AA92" s="1171"/>
      <c r="AB92" s="1171"/>
      <c r="AC92" s="1171"/>
      <c r="AD92" s="1171"/>
      <c r="AE92" s="1171"/>
      <c r="AF92" s="1171"/>
      <c r="AG92" s="1171"/>
      <c r="AH92" s="1171"/>
      <c r="AI92" s="451"/>
      <c r="AJ92" s="450"/>
      <c r="AK92" s="446"/>
      <c r="AN92" s="449"/>
    </row>
    <row r="93" spans="1:40" ht="15.5" x14ac:dyDescent="0.35">
      <c r="A93" s="448"/>
      <c r="B93" s="447"/>
      <c r="H93" s="446"/>
      <c r="S93" s="1171"/>
      <c r="T93" s="1171"/>
      <c r="U93" s="1171"/>
      <c r="V93" s="1171"/>
      <c r="W93" s="1171"/>
      <c r="X93" s="1171"/>
      <c r="Y93" s="1171"/>
      <c r="Z93" s="1171"/>
      <c r="AA93" s="1171"/>
      <c r="AB93" s="1171"/>
      <c r="AC93" s="1171"/>
      <c r="AD93" s="1171"/>
      <c r="AE93" s="1171"/>
      <c r="AF93" s="1171"/>
      <c r="AG93" s="1171"/>
      <c r="AH93" s="1171"/>
      <c r="AI93" s="1173" t="s">
        <v>541</v>
      </c>
      <c r="AJ93" s="1174"/>
      <c r="AK93" s="1174"/>
      <c r="AL93" s="1174"/>
      <c r="AM93" s="1174"/>
      <c r="AN93" s="1175"/>
    </row>
    <row r="94" spans="1:40" ht="13" x14ac:dyDescent="0.3">
      <c r="A94" s="1176"/>
      <c r="B94" s="1177"/>
      <c r="C94" s="1177"/>
      <c r="D94" s="1177"/>
      <c r="E94" s="1177"/>
      <c r="F94" s="1177"/>
      <c r="G94" s="1177"/>
      <c r="H94" s="1177"/>
      <c r="I94" s="1177"/>
      <c r="J94" s="1177"/>
      <c r="K94" s="1177"/>
      <c r="L94" s="1177"/>
      <c r="M94" s="1177"/>
      <c r="N94" s="1177"/>
      <c r="O94" s="1177"/>
      <c r="P94" s="1177"/>
      <c r="Q94" s="1177"/>
      <c r="R94" s="1177"/>
      <c r="S94" s="1171"/>
      <c r="T94" s="1171"/>
      <c r="U94" s="1171"/>
      <c r="V94" s="1171"/>
      <c r="W94" s="1171"/>
      <c r="X94" s="1171"/>
      <c r="Y94" s="1171"/>
      <c r="Z94" s="1171"/>
      <c r="AA94" s="1171"/>
      <c r="AB94" s="1171"/>
      <c r="AC94" s="1171"/>
      <c r="AD94" s="1171"/>
      <c r="AE94" s="1171"/>
      <c r="AF94" s="1171"/>
      <c r="AG94" s="1171"/>
      <c r="AH94" s="1171"/>
      <c r="AI94" s="1173" t="s">
        <v>542</v>
      </c>
      <c r="AJ94" s="1174"/>
      <c r="AK94" s="1174"/>
      <c r="AL94" s="1174"/>
      <c r="AM94" s="1174"/>
      <c r="AN94" s="1175"/>
    </row>
    <row r="95" spans="1:40" ht="13" x14ac:dyDescent="0.3">
      <c r="A95" s="1176"/>
      <c r="B95" s="1177"/>
      <c r="C95" s="1177"/>
      <c r="D95" s="1177"/>
      <c r="E95" s="1177"/>
      <c r="F95" s="1177"/>
      <c r="G95" s="1177"/>
      <c r="H95" s="1177"/>
      <c r="I95" s="1177"/>
      <c r="J95" s="1177"/>
      <c r="K95" s="1177"/>
      <c r="L95" s="1177"/>
      <c r="M95" s="1177"/>
      <c r="N95" s="1177"/>
      <c r="O95" s="1177"/>
      <c r="P95" s="1177"/>
      <c r="Q95" s="1177"/>
      <c r="R95" s="1177"/>
      <c r="S95" s="1171"/>
      <c r="T95" s="1171"/>
      <c r="U95" s="1171"/>
      <c r="V95" s="1171"/>
      <c r="W95" s="1171"/>
      <c r="X95" s="1171"/>
      <c r="Y95" s="1171"/>
      <c r="Z95" s="1171"/>
      <c r="AA95" s="1171"/>
      <c r="AB95" s="1171"/>
      <c r="AC95" s="1171"/>
      <c r="AD95" s="1171"/>
      <c r="AE95" s="1171"/>
      <c r="AF95" s="1171"/>
      <c r="AG95" s="1171"/>
      <c r="AH95" s="1171"/>
      <c r="AI95" s="1173" t="s">
        <v>543</v>
      </c>
      <c r="AJ95" s="1174"/>
      <c r="AK95" s="1174"/>
      <c r="AL95" s="1174"/>
      <c r="AM95" s="1174"/>
      <c r="AN95" s="1175"/>
    </row>
    <row r="96" spans="1:40" ht="13.5" thickBot="1" x14ac:dyDescent="0.35">
      <c r="A96" s="1179"/>
      <c r="B96" s="1180"/>
      <c r="C96" s="1180"/>
      <c r="D96" s="1180"/>
      <c r="E96" s="1180"/>
      <c r="F96" s="1180"/>
      <c r="G96" s="1180"/>
      <c r="H96" s="1180"/>
      <c r="I96" s="1180"/>
      <c r="J96" s="1180"/>
      <c r="K96" s="1180"/>
      <c r="L96" s="1180"/>
      <c r="M96" s="1180"/>
      <c r="N96" s="1180"/>
      <c r="O96" s="1180"/>
      <c r="P96" s="1180"/>
      <c r="Q96" s="1180"/>
      <c r="R96" s="1180"/>
      <c r="S96" s="1172"/>
      <c r="T96" s="1172"/>
      <c r="U96" s="1172"/>
      <c r="V96" s="1172"/>
      <c r="W96" s="1172"/>
      <c r="X96" s="1172"/>
      <c r="Y96" s="1172"/>
      <c r="Z96" s="1172"/>
      <c r="AA96" s="1172"/>
      <c r="AB96" s="1172"/>
      <c r="AC96" s="1172"/>
      <c r="AD96" s="1172"/>
      <c r="AE96" s="1172"/>
      <c r="AF96" s="1172"/>
      <c r="AG96" s="1172"/>
      <c r="AH96" s="1172"/>
      <c r="AI96" s="1182"/>
      <c r="AJ96" s="1183"/>
      <c r="AK96" s="1183"/>
      <c r="AL96" s="1183"/>
      <c r="AM96" s="1183"/>
      <c r="AN96" s="1184"/>
    </row>
    <row r="97" spans="1:40" ht="23" x14ac:dyDescent="0.5">
      <c r="A97" s="1202"/>
      <c r="B97" s="1203"/>
      <c r="C97" s="1203"/>
      <c r="D97" s="1203"/>
      <c r="E97" s="1203"/>
      <c r="F97" s="1203"/>
      <c r="G97" s="1203"/>
      <c r="H97" s="1204"/>
      <c r="I97" s="1208" t="s">
        <v>443</v>
      </c>
      <c r="J97" s="1209"/>
      <c r="K97" s="1209"/>
      <c r="L97" s="1209"/>
      <c r="M97" s="1209"/>
      <c r="N97" s="1209"/>
      <c r="O97" s="1209"/>
      <c r="P97" s="1209"/>
      <c r="Q97" s="1209"/>
      <c r="R97" s="1209"/>
      <c r="S97" s="1209"/>
      <c r="T97" s="1209"/>
      <c r="U97" s="1209"/>
      <c r="V97" s="1209"/>
      <c r="W97" s="1209"/>
      <c r="X97" s="1209"/>
      <c r="Y97" s="1209"/>
      <c r="Z97" s="1209"/>
      <c r="AA97" s="1209"/>
      <c r="AB97" s="1209"/>
      <c r="AC97" s="1209"/>
      <c r="AD97" s="1209"/>
      <c r="AE97" s="1209"/>
      <c r="AF97" s="1209"/>
      <c r="AG97" s="1209"/>
      <c r="AH97" s="1209"/>
      <c r="AI97" s="1209"/>
      <c r="AJ97" s="1209"/>
      <c r="AK97" s="1210"/>
      <c r="AL97" s="1214" t="s">
        <v>442</v>
      </c>
      <c r="AM97" s="1215"/>
      <c r="AN97" s="1216"/>
    </row>
    <row r="98" spans="1:40" ht="23" x14ac:dyDescent="0.5">
      <c r="A98" s="1205"/>
      <c r="B98" s="1206"/>
      <c r="C98" s="1206"/>
      <c r="D98" s="1206"/>
      <c r="E98" s="1206"/>
      <c r="F98" s="1206"/>
      <c r="G98" s="1206"/>
      <c r="H98" s="1207"/>
      <c r="I98" s="1211"/>
      <c r="J98" s="1212"/>
      <c r="K98" s="1212"/>
      <c r="L98" s="1212"/>
      <c r="M98" s="1212"/>
      <c r="N98" s="1212"/>
      <c r="O98" s="1212"/>
      <c r="P98" s="1212"/>
      <c r="Q98" s="1212"/>
      <c r="R98" s="1212"/>
      <c r="S98" s="1212"/>
      <c r="T98" s="1212"/>
      <c r="U98" s="1212"/>
      <c r="V98" s="1212"/>
      <c r="W98" s="1212"/>
      <c r="X98" s="1212"/>
      <c r="Y98" s="1212"/>
      <c r="Z98" s="1212"/>
      <c r="AA98" s="1212"/>
      <c r="AB98" s="1212"/>
      <c r="AC98" s="1212"/>
      <c r="AD98" s="1212"/>
      <c r="AE98" s="1212"/>
      <c r="AF98" s="1212"/>
      <c r="AG98" s="1212"/>
      <c r="AH98" s="1212"/>
      <c r="AI98" s="1212"/>
      <c r="AJ98" s="1212"/>
      <c r="AK98" s="1213"/>
      <c r="AL98" s="1217" t="s">
        <v>441</v>
      </c>
      <c r="AM98" s="1218"/>
      <c r="AN98" s="1219"/>
    </row>
    <row r="99" spans="1:40" ht="23" x14ac:dyDescent="0.5">
      <c r="A99" s="1205"/>
      <c r="B99" s="1206"/>
      <c r="C99" s="1206"/>
      <c r="D99" s="1206"/>
      <c r="E99" s="1206"/>
      <c r="F99" s="1206"/>
      <c r="G99" s="1206"/>
      <c r="H99" s="1207"/>
      <c r="I99" s="1220" t="s">
        <v>440</v>
      </c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221"/>
      <c r="AF99" s="1221"/>
      <c r="AG99" s="1221"/>
      <c r="AH99" s="1221"/>
      <c r="AI99" s="1221"/>
      <c r="AJ99" s="1221"/>
      <c r="AK99" s="1222"/>
      <c r="AL99" s="1223" t="s">
        <v>439</v>
      </c>
      <c r="AM99" s="1224"/>
      <c r="AN99" s="1225"/>
    </row>
    <row r="100" spans="1:40" ht="14" x14ac:dyDescent="0.25">
      <c r="A100" s="1226" t="s">
        <v>438</v>
      </c>
      <c r="B100" s="1227"/>
      <c r="C100" s="1227"/>
      <c r="D100" s="1227"/>
      <c r="E100" s="1227"/>
      <c r="F100" s="1227" t="s">
        <v>437</v>
      </c>
      <c r="G100" s="1227"/>
      <c r="H100" s="1230">
        <v>15</v>
      </c>
      <c r="I100" s="1230"/>
      <c r="J100" s="1227" t="s">
        <v>436</v>
      </c>
      <c r="K100" s="1227"/>
      <c r="L100" s="1230">
        <v>6</v>
      </c>
      <c r="M100" s="1230"/>
      <c r="N100" s="1227" t="s">
        <v>8</v>
      </c>
      <c r="O100" s="1227"/>
      <c r="P100" s="1230">
        <v>2025</v>
      </c>
      <c r="Q100" s="1230"/>
      <c r="R100" s="482"/>
      <c r="S100" s="482"/>
      <c r="T100" s="482"/>
      <c r="U100" s="1227" t="s">
        <v>435</v>
      </c>
      <c r="V100" s="1227"/>
      <c r="W100" s="1227"/>
      <c r="X100" s="1227"/>
      <c r="Y100" s="1227"/>
      <c r="Z100" s="1231"/>
      <c r="AA100" s="1231"/>
      <c r="AB100" s="1231"/>
      <c r="AC100" s="1231"/>
      <c r="AD100" s="1231"/>
      <c r="AE100" s="1231"/>
      <c r="AF100" s="1231"/>
      <c r="AG100" s="1227" t="s">
        <v>434</v>
      </c>
      <c r="AH100" s="1227"/>
      <c r="AI100" s="1227"/>
      <c r="AJ100" s="1142" t="s">
        <v>541</v>
      </c>
      <c r="AK100" s="1142"/>
      <c r="AL100" s="1142"/>
      <c r="AM100" s="1142"/>
      <c r="AN100" s="1143"/>
    </row>
    <row r="101" spans="1:40" ht="17.649999999999999" customHeight="1" x14ac:dyDescent="0.25">
      <c r="A101" s="1232" t="s">
        <v>433</v>
      </c>
      <c r="B101" s="1233"/>
      <c r="C101" s="1233"/>
      <c r="D101" s="1233"/>
      <c r="E101" s="1233"/>
      <c r="F101" s="1233"/>
      <c r="G101" s="1233"/>
      <c r="H101" s="1233"/>
      <c r="I101" s="1234" t="s">
        <v>540</v>
      </c>
      <c r="J101" s="1235"/>
      <c r="K101" s="1235"/>
      <c r="L101" s="1235"/>
      <c r="M101" s="1235"/>
      <c r="N101" s="1235"/>
      <c r="O101" s="1235"/>
      <c r="P101" s="1235"/>
      <c r="Q101" s="1235"/>
      <c r="R101" s="1235"/>
      <c r="S101" s="1235"/>
      <c r="T101" s="1235"/>
      <c r="U101" s="1235"/>
      <c r="V101" s="1235"/>
      <c r="W101" s="1235"/>
      <c r="X101" s="1235"/>
      <c r="Y101" s="1235"/>
      <c r="Z101" s="1235"/>
      <c r="AA101" s="1235"/>
      <c r="AB101" s="1235"/>
      <c r="AC101" s="1235"/>
      <c r="AD101" s="1235"/>
      <c r="AE101" s="1235"/>
      <c r="AF101" s="1235"/>
      <c r="AG101" s="1235"/>
      <c r="AH101" s="1235"/>
      <c r="AI101" s="1235"/>
      <c r="AJ101" s="1235"/>
      <c r="AK101" s="1235"/>
      <c r="AL101" s="1235"/>
      <c r="AM101" s="1235"/>
      <c r="AN101" s="1236"/>
    </row>
    <row r="102" spans="1:40" ht="20" x14ac:dyDescent="0.4">
      <c r="A102" s="1226" t="s">
        <v>432</v>
      </c>
      <c r="B102" s="1227"/>
      <c r="C102" s="1227"/>
      <c r="D102" s="1227"/>
      <c r="E102" s="1227"/>
      <c r="F102" s="1227"/>
      <c r="G102" s="1227"/>
      <c r="H102" s="1227"/>
      <c r="I102" s="1237"/>
      <c r="J102" s="1237"/>
      <c r="K102" s="1237"/>
      <c r="L102" s="1237"/>
      <c r="M102" s="1237"/>
      <c r="N102" s="1237"/>
      <c r="O102" s="1237"/>
      <c r="P102" s="1237"/>
      <c r="Q102" s="1237"/>
      <c r="R102" s="1237"/>
      <c r="S102" s="1237"/>
      <c r="T102" s="1237"/>
      <c r="U102" s="1237"/>
      <c r="V102" s="1237"/>
      <c r="W102" s="1237"/>
      <c r="X102" s="1237"/>
      <c r="Y102" s="1237"/>
      <c r="Z102" s="1237"/>
      <c r="AA102" s="1237"/>
      <c r="AB102" s="1237"/>
      <c r="AC102" s="1237"/>
      <c r="AD102" s="1237"/>
      <c r="AE102" s="1238" t="s">
        <v>429</v>
      </c>
      <c r="AF102" s="1239"/>
      <c r="AG102" s="1239"/>
      <c r="AH102" s="1240"/>
      <c r="AI102" s="484"/>
      <c r="AJ102" s="1241" t="s">
        <v>431</v>
      </c>
      <c r="AK102" s="1242"/>
      <c r="AL102" s="1243"/>
      <c r="AM102" s="1244"/>
      <c r="AN102" s="1245"/>
    </row>
    <row r="103" spans="1:40" ht="20" x14ac:dyDescent="0.4">
      <c r="A103" s="1226" t="s">
        <v>430</v>
      </c>
      <c r="B103" s="1227"/>
      <c r="C103" s="1227"/>
      <c r="D103" s="1227"/>
      <c r="E103" s="1227"/>
      <c r="F103" s="1227"/>
      <c r="G103" s="1227"/>
      <c r="H103" s="1227"/>
      <c r="I103" s="1237"/>
      <c r="J103" s="1237"/>
      <c r="K103" s="1237"/>
      <c r="L103" s="1237"/>
      <c r="M103" s="1237"/>
      <c r="N103" s="1237"/>
      <c r="O103" s="1237"/>
      <c r="P103" s="1237"/>
      <c r="Q103" s="1237"/>
      <c r="R103" s="1237"/>
      <c r="S103" s="1237"/>
      <c r="T103" s="1237"/>
      <c r="U103" s="1237"/>
      <c r="V103" s="1237"/>
      <c r="W103" s="1237"/>
      <c r="X103" s="1237"/>
      <c r="Y103" s="1237"/>
      <c r="Z103" s="1237"/>
      <c r="AA103" s="1237"/>
      <c r="AB103" s="1237"/>
      <c r="AC103" s="1237"/>
      <c r="AD103" s="1237"/>
      <c r="AE103" s="1238" t="s">
        <v>429</v>
      </c>
      <c r="AF103" s="1239"/>
      <c r="AG103" s="1239"/>
      <c r="AH103" s="1240"/>
      <c r="AI103" s="484"/>
      <c r="AJ103" s="1238" t="s">
        <v>428</v>
      </c>
      <c r="AK103" s="1239"/>
      <c r="AL103" s="1240"/>
      <c r="AM103" s="1244"/>
      <c r="AN103" s="1245"/>
    </row>
    <row r="104" spans="1:40" ht="16" thickBot="1" x14ac:dyDescent="0.3">
      <c r="A104" s="483"/>
      <c r="B104" s="482"/>
      <c r="C104" s="482"/>
      <c r="D104" s="482"/>
      <c r="E104" s="482"/>
      <c r="F104" s="482"/>
      <c r="G104" s="482"/>
      <c r="H104" s="482"/>
      <c r="I104" s="482"/>
      <c r="J104" s="482"/>
      <c r="K104" s="482"/>
      <c r="L104" s="482"/>
      <c r="M104" s="482"/>
      <c r="N104" s="482"/>
      <c r="O104" s="482"/>
      <c r="P104" s="482"/>
      <c r="Q104" s="482"/>
      <c r="R104" s="482"/>
      <c r="S104" s="482"/>
      <c r="T104" s="482"/>
      <c r="U104" s="482"/>
      <c r="V104" s="482"/>
      <c r="W104" s="482"/>
      <c r="X104" s="482"/>
      <c r="Y104" s="482"/>
      <c r="Z104" s="482"/>
      <c r="AA104" s="482"/>
      <c r="AB104" s="482"/>
      <c r="AC104" s="482"/>
      <c r="AD104" s="482"/>
      <c r="AE104" s="482"/>
      <c r="AF104" s="482"/>
      <c r="AG104" s="482"/>
      <c r="AH104" s="482"/>
      <c r="AI104" s="481"/>
      <c r="AJ104" s="481"/>
      <c r="AK104" s="481"/>
      <c r="AL104" s="481"/>
      <c r="AM104" s="480"/>
      <c r="AN104" s="479"/>
    </row>
    <row r="105" spans="1:40" ht="31.15" customHeight="1" thickBot="1" x14ac:dyDescent="0.3">
      <c r="A105" s="1246" t="s">
        <v>478</v>
      </c>
      <c r="B105" s="1247"/>
      <c r="C105" s="1247"/>
      <c r="D105" s="1247"/>
      <c r="E105" s="1247"/>
      <c r="F105" s="1247"/>
      <c r="G105" s="1247"/>
      <c r="H105" s="1248" t="s">
        <v>111</v>
      </c>
      <c r="I105" s="1249"/>
      <c r="J105" s="1249"/>
      <c r="K105" s="1249"/>
      <c r="L105" s="1249"/>
      <c r="M105" s="1249"/>
      <c r="N105" s="1249"/>
      <c r="O105" s="1249"/>
      <c r="P105" s="1249"/>
      <c r="Q105" s="1249"/>
      <c r="R105" s="1249"/>
      <c r="S105" s="1249"/>
      <c r="T105" s="1250"/>
      <c r="U105" s="1247" t="s">
        <v>20</v>
      </c>
      <c r="V105" s="1247"/>
      <c r="W105" s="1247"/>
      <c r="X105" s="1247"/>
      <c r="Y105" s="1247"/>
      <c r="Z105" s="1247"/>
      <c r="AA105" s="1247"/>
      <c r="AB105" s="1247"/>
      <c r="AC105" s="1247"/>
      <c r="AD105" s="1247"/>
      <c r="AE105" s="1196" t="s">
        <v>117</v>
      </c>
      <c r="AF105" s="1197"/>
      <c r="AG105" s="1198"/>
      <c r="AH105" s="1198"/>
      <c r="AI105" s="1199"/>
      <c r="AJ105" s="478" t="s">
        <v>427</v>
      </c>
      <c r="AK105" s="477" t="s">
        <v>507</v>
      </c>
      <c r="AL105" s="476" t="s">
        <v>426</v>
      </c>
      <c r="AM105" s="1200" t="s">
        <v>425</v>
      </c>
      <c r="AN105" s="1201"/>
    </row>
    <row r="106" spans="1:40" ht="13" x14ac:dyDescent="0.3">
      <c r="A106" s="1144"/>
      <c r="B106" s="1145"/>
      <c r="C106" s="1145"/>
      <c r="D106" s="1145"/>
      <c r="E106" s="1145"/>
      <c r="F106" s="1145"/>
      <c r="G106" s="1145"/>
      <c r="H106" s="1145"/>
      <c r="I106" s="1145"/>
      <c r="J106" s="1145"/>
      <c r="K106" s="1145"/>
      <c r="L106" s="1145"/>
      <c r="M106" s="1145"/>
      <c r="N106" s="1145"/>
      <c r="O106" s="1145"/>
      <c r="P106" s="1145"/>
      <c r="Q106" s="1145"/>
      <c r="R106" s="1145"/>
      <c r="S106" s="1145"/>
      <c r="T106" s="1145"/>
      <c r="U106" s="1145"/>
      <c r="V106" s="1145"/>
      <c r="W106" s="1145"/>
      <c r="X106" s="1145"/>
      <c r="Y106" s="1145"/>
      <c r="Z106" s="1145"/>
      <c r="AA106" s="1145"/>
      <c r="AB106" s="1145"/>
      <c r="AC106" s="1145"/>
      <c r="AD106" s="1145"/>
      <c r="AE106" s="1145"/>
      <c r="AF106" s="1146"/>
      <c r="AG106" s="1153" t="s">
        <v>424</v>
      </c>
      <c r="AH106" s="1154"/>
      <c r="AI106" s="1157" t="s">
        <v>423</v>
      </c>
      <c r="AJ106" s="1159" t="s">
        <v>422</v>
      </c>
      <c r="AK106" s="1161"/>
      <c r="AL106" s="1161"/>
      <c r="AM106" s="1157" t="s">
        <v>421</v>
      </c>
      <c r="AN106" s="1162" t="s">
        <v>420</v>
      </c>
    </row>
    <row r="107" spans="1:40" ht="13.5" thickBot="1" x14ac:dyDescent="0.35">
      <c r="A107" s="1147"/>
      <c r="B107" s="1148"/>
      <c r="C107" s="1148"/>
      <c r="D107" s="1148"/>
      <c r="E107" s="1148"/>
      <c r="F107" s="1148"/>
      <c r="G107" s="1148"/>
      <c r="H107" s="1148"/>
      <c r="I107" s="1148"/>
      <c r="J107" s="1148"/>
      <c r="K107" s="1148"/>
      <c r="L107" s="1148"/>
      <c r="M107" s="1148"/>
      <c r="N107" s="1148"/>
      <c r="O107" s="1148"/>
      <c r="P107" s="1148"/>
      <c r="Q107" s="1148"/>
      <c r="R107" s="1148"/>
      <c r="S107" s="1148"/>
      <c r="T107" s="1148"/>
      <c r="U107" s="1148"/>
      <c r="V107" s="1148"/>
      <c r="W107" s="1148"/>
      <c r="X107" s="1148"/>
      <c r="Y107" s="1148"/>
      <c r="Z107" s="1148"/>
      <c r="AA107" s="1148"/>
      <c r="AB107" s="1148"/>
      <c r="AC107" s="1148"/>
      <c r="AD107" s="1148"/>
      <c r="AE107" s="1148"/>
      <c r="AF107" s="1149"/>
      <c r="AG107" s="1155"/>
      <c r="AH107" s="1156"/>
      <c r="AI107" s="1158"/>
      <c r="AJ107" s="475" t="s">
        <v>419</v>
      </c>
      <c r="AK107" s="475" t="s">
        <v>418</v>
      </c>
      <c r="AL107" s="475" t="s">
        <v>417</v>
      </c>
      <c r="AM107" s="1158"/>
      <c r="AN107" s="1163"/>
    </row>
    <row r="108" spans="1:40" ht="15.5" x14ac:dyDescent="0.35">
      <c r="A108" s="1147"/>
      <c r="B108" s="1148"/>
      <c r="C108" s="1148"/>
      <c r="D108" s="1148"/>
      <c r="E108" s="1148"/>
      <c r="F108" s="1148"/>
      <c r="G108" s="1148"/>
      <c r="H108" s="1148"/>
      <c r="I108" s="1148"/>
      <c r="J108" s="1148"/>
      <c r="K108" s="1148"/>
      <c r="L108" s="1148"/>
      <c r="M108" s="1148"/>
      <c r="N108" s="1148"/>
      <c r="O108" s="1148"/>
      <c r="P108" s="1148"/>
      <c r="Q108" s="1148"/>
      <c r="R108" s="1148"/>
      <c r="S108" s="1148"/>
      <c r="T108" s="1148"/>
      <c r="U108" s="1148"/>
      <c r="V108" s="1148"/>
      <c r="W108" s="1148"/>
      <c r="X108" s="1148"/>
      <c r="Y108" s="1148"/>
      <c r="Z108" s="1148"/>
      <c r="AA108" s="1148"/>
      <c r="AB108" s="1148"/>
      <c r="AC108" s="1148"/>
      <c r="AD108" s="1148"/>
      <c r="AE108" s="1148"/>
      <c r="AF108" s="1149"/>
      <c r="AG108" s="1164"/>
      <c r="AH108" s="1165"/>
      <c r="AI108" s="469" t="s">
        <v>544</v>
      </c>
      <c r="AJ108" s="467"/>
      <c r="AK108" s="466"/>
      <c r="AL108" s="466"/>
      <c r="AM108" s="470"/>
      <c r="AN108" s="465"/>
    </row>
    <row r="109" spans="1:40" ht="15.5" x14ac:dyDescent="0.35">
      <c r="A109" s="1147"/>
      <c r="B109" s="1148"/>
      <c r="C109" s="1148"/>
      <c r="D109" s="1148"/>
      <c r="E109" s="1148"/>
      <c r="F109" s="1148"/>
      <c r="G109" s="1148"/>
      <c r="H109" s="1148"/>
      <c r="I109" s="1148"/>
      <c r="J109" s="1148"/>
      <c r="K109" s="1148"/>
      <c r="L109" s="1148"/>
      <c r="M109" s="1148"/>
      <c r="N109" s="1148"/>
      <c r="O109" s="1148"/>
      <c r="P109" s="1148"/>
      <c r="Q109" s="1148"/>
      <c r="R109" s="1148"/>
      <c r="S109" s="1148"/>
      <c r="T109" s="1148"/>
      <c r="U109" s="1148"/>
      <c r="V109" s="1148"/>
      <c r="W109" s="1148"/>
      <c r="X109" s="1148"/>
      <c r="Y109" s="1148"/>
      <c r="Z109" s="1148"/>
      <c r="AA109" s="1148"/>
      <c r="AB109" s="1148"/>
      <c r="AC109" s="1148"/>
      <c r="AD109" s="1148"/>
      <c r="AE109" s="1148"/>
      <c r="AF109" s="1149"/>
      <c r="AG109" s="1166"/>
      <c r="AH109" s="1167"/>
      <c r="AI109" s="469"/>
      <c r="AJ109" s="467"/>
      <c r="AK109" s="466"/>
      <c r="AL109" s="466"/>
      <c r="AM109" s="470"/>
      <c r="AN109" s="465">
        <f t="shared" ref="AN109" si="6">AK109</f>
        <v>0</v>
      </c>
    </row>
    <row r="110" spans="1:40" ht="15.5" x14ac:dyDescent="0.35">
      <c r="A110" s="1147"/>
      <c r="B110" s="1148"/>
      <c r="C110" s="1148"/>
      <c r="D110" s="1148"/>
      <c r="E110" s="1148"/>
      <c r="F110" s="1148"/>
      <c r="G110" s="1148"/>
      <c r="H110" s="1148"/>
      <c r="I110" s="1148"/>
      <c r="J110" s="1148"/>
      <c r="K110" s="1148"/>
      <c r="L110" s="1148"/>
      <c r="M110" s="1148"/>
      <c r="N110" s="1148"/>
      <c r="O110" s="1148"/>
      <c r="P110" s="1148"/>
      <c r="Q110" s="1148"/>
      <c r="R110" s="1148"/>
      <c r="S110" s="1148"/>
      <c r="T110" s="1148"/>
      <c r="U110" s="1148"/>
      <c r="V110" s="1148"/>
      <c r="W110" s="1148"/>
      <c r="X110" s="1148"/>
      <c r="Y110" s="1148"/>
      <c r="Z110" s="1148"/>
      <c r="AA110" s="1148"/>
      <c r="AB110" s="1148"/>
      <c r="AC110" s="1148"/>
      <c r="AD110" s="1148"/>
      <c r="AE110" s="1148"/>
      <c r="AF110" s="1149"/>
      <c r="AG110" s="1166"/>
      <c r="AH110" s="1167"/>
      <c r="AI110" s="468" t="s">
        <v>563</v>
      </c>
      <c r="AJ110" s="467"/>
      <c r="AK110" s="466"/>
      <c r="AL110" s="466"/>
      <c r="AM110" s="470">
        <v>1</v>
      </c>
      <c r="AN110" s="465">
        <f>AM110</f>
        <v>1</v>
      </c>
    </row>
    <row r="111" spans="1:40" ht="15.5" x14ac:dyDescent="0.35">
      <c r="A111" s="1147"/>
      <c r="B111" s="1148"/>
      <c r="C111" s="1148"/>
      <c r="D111" s="1148"/>
      <c r="E111" s="1148"/>
      <c r="F111" s="1148"/>
      <c r="G111" s="1148"/>
      <c r="H111" s="1148"/>
      <c r="I111" s="1148"/>
      <c r="J111" s="1148"/>
      <c r="K111" s="1148"/>
      <c r="L111" s="1148"/>
      <c r="M111" s="1148"/>
      <c r="N111" s="1148"/>
      <c r="O111" s="1148"/>
      <c r="P111" s="1148"/>
      <c r="Q111" s="1148"/>
      <c r="R111" s="1148"/>
      <c r="S111" s="1148"/>
      <c r="T111" s="1148"/>
      <c r="U111" s="1148"/>
      <c r="V111" s="1148"/>
      <c r="W111" s="1148"/>
      <c r="X111" s="1148"/>
      <c r="Y111" s="1148"/>
      <c r="Z111" s="1148"/>
      <c r="AA111" s="1148"/>
      <c r="AB111" s="1148"/>
      <c r="AC111" s="1148"/>
      <c r="AD111" s="1148"/>
      <c r="AE111" s="1148"/>
      <c r="AF111" s="1149"/>
      <c r="AG111" s="1166"/>
      <c r="AH111" s="1167"/>
      <c r="AI111" s="468" t="s">
        <v>564</v>
      </c>
      <c r="AJ111" s="467"/>
      <c r="AK111" s="466"/>
      <c r="AL111" s="466"/>
      <c r="AM111" s="470">
        <v>1</v>
      </c>
      <c r="AN111" s="465">
        <f>AM111</f>
        <v>1</v>
      </c>
    </row>
    <row r="112" spans="1:40" ht="15.5" x14ac:dyDescent="0.35">
      <c r="A112" s="1147"/>
      <c r="B112" s="1148"/>
      <c r="C112" s="1148"/>
      <c r="D112" s="1148"/>
      <c r="E112" s="1148"/>
      <c r="F112" s="1148"/>
      <c r="G112" s="1148"/>
      <c r="H112" s="1148"/>
      <c r="I112" s="1148"/>
      <c r="J112" s="1148"/>
      <c r="K112" s="1148"/>
      <c r="L112" s="1148"/>
      <c r="M112" s="1148"/>
      <c r="N112" s="1148"/>
      <c r="O112" s="1148"/>
      <c r="P112" s="1148"/>
      <c r="Q112" s="1148"/>
      <c r="R112" s="1148"/>
      <c r="S112" s="1148"/>
      <c r="T112" s="1148"/>
      <c r="U112" s="1148"/>
      <c r="V112" s="1148"/>
      <c r="W112" s="1148"/>
      <c r="X112" s="1148"/>
      <c r="Y112" s="1148"/>
      <c r="Z112" s="1148"/>
      <c r="AA112" s="1148"/>
      <c r="AB112" s="1148"/>
      <c r="AC112" s="1148"/>
      <c r="AD112" s="1148"/>
      <c r="AE112" s="1148"/>
      <c r="AF112" s="1149"/>
      <c r="AG112" s="1166"/>
      <c r="AH112" s="1167"/>
      <c r="AI112" s="468" t="s">
        <v>565</v>
      </c>
      <c r="AJ112" s="467"/>
      <c r="AK112" s="466"/>
      <c r="AL112" s="466"/>
      <c r="AM112" s="470">
        <v>1</v>
      </c>
      <c r="AN112" s="465">
        <f t="shared" ref="AN112:AN114" si="7">AM112</f>
        <v>1</v>
      </c>
    </row>
    <row r="113" spans="1:40" ht="15.5" x14ac:dyDescent="0.35">
      <c r="A113" s="1147"/>
      <c r="B113" s="1148"/>
      <c r="C113" s="1148"/>
      <c r="D113" s="1148"/>
      <c r="E113" s="1148"/>
      <c r="F113" s="1148"/>
      <c r="G113" s="1148"/>
      <c r="H113" s="1148"/>
      <c r="I113" s="1148"/>
      <c r="J113" s="1148"/>
      <c r="K113" s="1148"/>
      <c r="L113" s="1148"/>
      <c r="M113" s="1148"/>
      <c r="N113" s="1148"/>
      <c r="O113" s="1148"/>
      <c r="P113" s="1148"/>
      <c r="Q113" s="1148"/>
      <c r="R113" s="1148"/>
      <c r="S113" s="1148"/>
      <c r="T113" s="1148"/>
      <c r="U113" s="1148"/>
      <c r="V113" s="1148"/>
      <c r="W113" s="1148"/>
      <c r="X113" s="1148"/>
      <c r="Y113" s="1148"/>
      <c r="Z113" s="1148"/>
      <c r="AA113" s="1148"/>
      <c r="AB113" s="1148"/>
      <c r="AC113" s="1148"/>
      <c r="AD113" s="1148"/>
      <c r="AE113" s="1148"/>
      <c r="AF113" s="1149"/>
      <c r="AG113" s="1166"/>
      <c r="AH113" s="1167"/>
      <c r="AI113" s="468" t="s">
        <v>566</v>
      </c>
      <c r="AJ113" s="467"/>
      <c r="AK113" s="466"/>
      <c r="AL113" s="466"/>
      <c r="AM113" s="470">
        <v>1</v>
      </c>
      <c r="AN113" s="465">
        <f t="shared" si="7"/>
        <v>1</v>
      </c>
    </row>
    <row r="114" spans="1:40" ht="15.5" x14ac:dyDescent="0.35">
      <c r="A114" s="1147"/>
      <c r="B114" s="1148"/>
      <c r="C114" s="1148"/>
      <c r="D114" s="1148"/>
      <c r="E114" s="1148"/>
      <c r="F114" s="1148"/>
      <c r="G114" s="1148"/>
      <c r="H114" s="1148"/>
      <c r="I114" s="1148"/>
      <c r="J114" s="1148"/>
      <c r="K114" s="1148"/>
      <c r="L114" s="1148"/>
      <c r="M114" s="1148"/>
      <c r="N114" s="1148"/>
      <c r="O114" s="1148"/>
      <c r="P114" s="1148"/>
      <c r="Q114" s="1148"/>
      <c r="R114" s="1148"/>
      <c r="S114" s="1148"/>
      <c r="T114" s="1148"/>
      <c r="U114" s="1148"/>
      <c r="V114" s="1148"/>
      <c r="W114" s="1148"/>
      <c r="X114" s="1148"/>
      <c r="Y114" s="1148"/>
      <c r="Z114" s="1148"/>
      <c r="AA114" s="1148"/>
      <c r="AB114" s="1148"/>
      <c r="AC114" s="1148"/>
      <c r="AD114" s="1148"/>
      <c r="AE114" s="1148"/>
      <c r="AF114" s="1149"/>
      <c r="AG114" s="1166"/>
      <c r="AH114" s="1167"/>
      <c r="AI114" s="468" t="s">
        <v>729</v>
      </c>
      <c r="AJ114" s="467"/>
      <c r="AK114" s="466"/>
      <c r="AL114" s="466"/>
      <c r="AM114" s="470">
        <v>1</v>
      </c>
      <c r="AN114" s="465">
        <f t="shared" si="7"/>
        <v>1</v>
      </c>
    </row>
    <row r="115" spans="1:40" ht="15.5" x14ac:dyDescent="0.35">
      <c r="A115" s="1147"/>
      <c r="B115" s="1148"/>
      <c r="C115" s="1148"/>
      <c r="D115" s="1148"/>
      <c r="E115" s="1148"/>
      <c r="F115" s="1148"/>
      <c r="G115" s="1148"/>
      <c r="H115" s="1148"/>
      <c r="I115" s="1148"/>
      <c r="J115" s="1148"/>
      <c r="K115" s="1148"/>
      <c r="L115" s="1148"/>
      <c r="M115" s="1148"/>
      <c r="N115" s="1148"/>
      <c r="O115" s="1148"/>
      <c r="P115" s="1148"/>
      <c r="Q115" s="1148"/>
      <c r="R115" s="1148"/>
      <c r="S115" s="1148"/>
      <c r="T115" s="1148"/>
      <c r="U115" s="1148"/>
      <c r="V115" s="1148"/>
      <c r="W115" s="1148"/>
      <c r="X115" s="1148"/>
      <c r="Y115" s="1148"/>
      <c r="Z115" s="1148"/>
      <c r="AA115" s="1148"/>
      <c r="AB115" s="1148"/>
      <c r="AC115" s="1148"/>
      <c r="AD115" s="1148"/>
      <c r="AE115" s="1148"/>
      <c r="AF115" s="1149"/>
      <c r="AG115" s="1166"/>
      <c r="AH115" s="1167"/>
      <c r="AI115" s="469"/>
      <c r="AJ115" s="467"/>
      <c r="AK115" s="466"/>
      <c r="AL115" s="466"/>
      <c r="AM115" s="470"/>
      <c r="AN115" s="465"/>
    </row>
    <row r="116" spans="1:40" ht="15.5" x14ac:dyDescent="0.35">
      <c r="A116" s="1147"/>
      <c r="B116" s="1148"/>
      <c r="C116" s="1148"/>
      <c r="D116" s="1148"/>
      <c r="E116" s="1148"/>
      <c r="F116" s="1148"/>
      <c r="G116" s="1148"/>
      <c r="H116" s="1148"/>
      <c r="I116" s="1148"/>
      <c r="J116" s="1148"/>
      <c r="K116" s="1148"/>
      <c r="L116" s="1148"/>
      <c r="M116" s="1148"/>
      <c r="N116" s="1148"/>
      <c r="O116" s="1148"/>
      <c r="P116" s="1148"/>
      <c r="Q116" s="1148"/>
      <c r="R116" s="1148"/>
      <c r="S116" s="1148"/>
      <c r="T116" s="1148"/>
      <c r="U116" s="1148"/>
      <c r="V116" s="1148"/>
      <c r="W116" s="1148"/>
      <c r="X116" s="1148"/>
      <c r="Y116" s="1148"/>
      <c r="Z116" s="1148"/>
      <c r="AA116" s="1148"/>
      <c r="AB116" s="1148"/>
      <c r="AC116" s="1148"/>
      <c r="AD116" s="1148"/>
      <c r="AE116" s="1148"/>
      <c r="AF116" s="1149"/>
      <c r="AG116" s="545"/>
      <c r="AH116" s="546"/>
      <c r="AI116" s="469" t="s">
        <v>558</v>
      </c>
      <c r="AJ116" s="467"/>
      <c r="AK116" s="466"/>
      <c r="AL116" s="466"/>
      <c r="AM116" s="470"/>
      <c r="AN116" s="465">
        <f t="shared" ref="AN116:AN118" si="8">AM116</f>
        <v>0</v>
      </c>
    </row>
    <row r="117" spans="1:40" ht="15.5" x14ac:dyDescent="0.35">
      <c r="A117" s="1147"/>
      <c r="B117" s="1148"/>
      <c r="C117" s="1148"/>
      <c r="D117" s="1148"/>
      <c r="E117" s="1148"/>
      <c r="F117" s="1148"/>
      <c r="G117" s="1148"/>
      <c r="H117" s="1148"/>
      <c r="I117" s="1148"/>
      <c r="J117" s="1148"/>
      <c r="K117" s="1148"/>
      <c r="L117" s="1148"/>
      <c r="M117" s="1148"/>
      <c r="N117" s="1148"/>
      <c r="O117" s="1148"/>
      <c r="P117" s="1148"/>
      <c r="Q117" s="1148"/>
      <c r="R117" s="1148"/>
      <c r="S117" s="1148"/>
      <c r="T117" s="1148"/>
      <c r="U117" s="1148"/>
      <c r="V117" s="1148"/>
      <c r="W117" s="1148"/>
      <c r="X117" s="1148"/>
      <c r="Y117" s="1148"/>
      <c r="Z117" s="1148"/>
      <c r="AA117" s="1148"/>
      <c r="AB117" s="1148"/>
      <c r="AC117" s="1148"/>
      <c r="AD117" s="1148"/>
      <c r="AE117" s="1148"/>
      <c r="AF117" s="1149"/>
      <c r="AG117" s="545"/>
      <c r="AH117" s="546"/>
      <c r="AI117" s="468" t="s">
        <v>567</v>
      </c>
      <c r="AJ117" s="467"/>
      <c r="AK117" s="466"/>
      <c r="AL117" s="466"/>
      <c r="AM117" s="470">
        <v>1</v>
      </c>
      <c r="AN117" s="465">
        <f t="shared" si="8"/>
        <v>1</v>
      </c>
    </row>
    <row r="118" spans="1:40" ht="15.5" x14ac:dyDescent="0.35">
      <c r="A118" s="1147"/>
      <c r="B118" s="1148"/>
      <c r="C118" s="1148"/>
      <c r="D118" s="1148"/>
      <c r="E118" s="1148"/>
      <c r="F118" s="1148"/>
      <c r="G118" s="1148"/>
      <c r="H118" s="1148"/>
      <c r="I118" s="1148"/>
      <c r="J118" s="1148"/>
      <c r="K118" s="1148"/>
      <c r="L118" s="1148"/>
      <c r="M118" s="1148"/>
      <c r="N118" s="1148"/>
      <c r="O118" s="1148"/>
      <c r="P118" s="1148"/>
      <c r="Q118" s="1148"/>
      <c r="R118" s="1148"/>
      <c r="S118" s="1148"/>
      <c r="T118" s="1148"/>
      <c r="U118" s="1148"/>
      <c r="V118" s="1148"/>
      <c r="W118" s="1148"/>
      <c r="X118" s="1148"/>
      <c r="Y118" s="1148"/>
      <c r="Z118" s="1148"/>
      <c r="AA118" s="1148"/>
      <c r="AB118" s="1148"/>
      <c r="AC118" s="1148"/>
      <c r="AD118" s="1148"/>
      <c r="AE118" s="1148"/>
      <c r="AF118" s="1149"/>
      <c r="AG118" s="545"/>
      <c r="AH118" s="546"/>
      <c r="AI118" s="468" t="s">
        <v>568</v>
      </c>
      <c r="AJ118" s="467"/>
      <c r="AK118" s="466"/>
      <c r="AL118" s="466"/>
      <c r="AM118" s="470">
        <v>1</v>
      </c>
      <c r="AN118" s="465">
        <f t="shared" si="8"/>
        <v>1</v>
      </c>
    </row>
    <row r="119" spans="1:40" ht="15.5" x14ac:dyDescent="0.35">
      <c r="A119" s="1147"/>
      <c r="B119" s="1148"/>
      <c r="C119" s="1148"/>
      <c r="D119" s="1148"/>
      <c r="E119" s="1148"/>
      <c r="F119" s="1148"/>
      <c r="G119" s="1148"/>
      <c r="H119" s="1148"/>
      <c r="I119" s="1148"/>
      <c r="J119" s="1148"/>
      <c r="K119" s="1148"/>
      <c r="L119" s="1148"/>
      <c r="M119" s="1148"/>
      <c r="N119" s="1148"/>
      <c r="O119" s="1148"/>
      <c r="P119" s="1148"/>
      <c r="Q119" s="1148"/>
      <c r="R119" s="1148"/>
      <c r="S119" s="1148"/>
      <c r="T119" s="1148"/>
      <c r="U119" s="1148"/>
      <c r="V119" s="1148"/>
      <c r="W119" s="1148"/>
      <c r="X119" s="1148"/>
      <c r="Y119" s="1148"/>
      <c r="Z119" s="1148"/>
      <c r="AA119" s="1148"/>
      <c r="AB119" s="1148"/>
      <c r="AC119" s="1148"/>
      <c r="AD119" s="1148"/>
      <c r="AE119" s="1148"/>
      <c r="AF119" s="1149"/>
      <c r="AG119" s="545"/>
      <c r="AH119" s="546"/>
      <c r="AI119" s="468"/>
      <c r="AJ119" s="467"/>
      <c r="AK119" s="466"/>
      <c r="AL119" s="466"/>
      <c r="AM119" s="470"/>
      <c r="AN119" s="465"/>
    </row>
    <row r="120" spans="1:40" ht="15.5" x14ac:dyDescent="0.35">
      <c r="A120" s="1147"/>
      <c r="B120" s="1148"/>
      <c r="C120" s="1148"/>
      <c r="D120" s="1148"/>
      <c r="E120" s="1148"/>
      <c r="F120" s="1148"/>
      <c r="G120" s="1148"/>
      <c r="H120" s="1148"/>
      <c r="I120" s="1148"/>
      <c r="J120" s="1148"/>
      <c r="K120" s="1148"/>
      <c r="L120" s="1148"/>
      <c r="M120" s="1148"/>
      <c r="N120" s="1148"/>
      <c r="O120" s="1148"/>
      <c r="P120" s="1148"/>
      <c r="Q120" s="1148"/>
      <c r="R120" s="1148"/>
      <c r="S120" s="1148"/>
      <c r="T120" s="1148"/>
      <c r="U120" s="1148"/>
      <c r="V120" s="1148"/>
      <c r="W120" s="1148"/>
      <c r="X120" s="1148"/>
      <c r="Y120" s="1148"/>
      <c r="Z120" s="1148"/>
      <c r="AA120" s="1148"/>
      <c r="AB120" s="1148"/>
      <c r="AC120" s="1148"/>
      <c r="AD120" s="1148"/>
      <c r="AE120" s="1148"/>
      <c r="AF120" s="1149"/>
      <c r="AG120" s="545"/>
      <c r="AH120" s="546"/>
      <c r="AI120" s="468"/>
      <c r="AJ120" s="467"/>
      <c r="AK120" s="467"/>
      <c r="AL120" s="466"/>
      <c r="AM120" s="466"/>
      <c r="AN120" s="465"/>
    </row>
    <row r="121" spans="1:40" ht="15.5" x14ac:dyDescent="0.35">
      <c r="A121" s="1147"/>
      <c r="B121" s="1148"/>
      <c r="C121" s="1148"/>
      <c r="D121" s="1148"/>
      <c r="E121" s="1148"/>
      <c r="F121" s="1148"/>
      <c r="G121" s="1148"/>
      <c r="H121" s="1148"/>
      <c r="I121" s="1148"/>
      <c r="J121" s="1148"/>
      <c r="K121" s="1148"/>
      <c r="L121" s="1148"/>
      <c r="M121" s="1148"/>
      <c r="N121" s="1148"/>
      <c r="O121" s="1148"/>
      <c r="P121" s="1148"/>
      <c r="Q121" s="1148"/>
      <c r="R121" s="1148"/>
      <c r="S121" s="1148"/>
      <c r="T121" s="1148"/>
      <c r="U121" s="1148"/>
      <c r="V121" s="1148"/>
      <c r="W121" s="1148"/>
      <c r="X121" s="1148"/>
      <c r="Y121" s="1148"/>
      <c r="Z121" s="1148"/>
      <c r="AA121" s="1148"/>
      <c r="AB121" s="1148"/>
      <c r="AC121" s="1148"/>
      <c r="AD121" s="1148"/>
      <c r="AE121" s="1148"/>
      <c r="AF121" s="1149"/>
      <c r="AG121" s="545"/>
      <c r="AH121" s="546"/>
      <c r="AI121" s="468"/>
      <c r="AJ121" s="467"/>
      <c r="AK121" s="467"/>
      <c r="AL121" s="466"/>
      <c r="AM121" s="466"/>
      <c r="AN121" s="465"/>
    </row>
    <row r="122" spans="1:40" ht="15.5" x14ac:dyDescent="0.35">
      <c r="A122" s="1147"/>
      <c r="B122" s="1148"/>
      <c r="C122" s="1148"/>
      <c r="D122" s="1148"/>
      <c r="E122" s="1148"/>
      <c r="F122" s="1148"/>
      <c r="G122" s="1148"/>
      <c r="H122" s="1148"/>
      <c r="I122" s="1148"/>
      <c r="J122" s="1148"/>
      <c r="K122" s="1148"/>
      <c r="L122" s="1148"/>
      <c r="M122" s="1148"/>
      <c r="N122" s="1148"/>
      <c r="O122" s="1148"/>
      <c r="P122" s="1148"/>
      <c r="Q122" s="1148"/>
      <c r="R122" s="1148"/>
      <c r="S122" s="1148"/>
      <c r="T122" s="1148"/>
      <c r="U122" s="1148"/>
      <c r="V122" s="1148"/>
      <c r="W122" s="1148"/>
      <c r="X122" s="1148"/>
      <c r="Y122" s="1148"/>
      <c r="Z122" s="1148"/>
      <c r="AA122" s="1148"/>
      <c r="AB122" s="1148"/>
      <c r="AC122" s="1148"/>
      <c r="AD122" s="1148"/>
      <c r="AE122" s="1148"/>
      <c r="AF122" s="1149"/>
      <c r="AG122" s="545"/>
      <c r="AH122" s="546"/>
      <c r="AI122" s="468"/>
      <c r="AJ122" s="467"/>
      <c r="AK122" s="467"/>
      <c r="AL122" s="466"/>
      <c r="AM122" s="466"/>
      <c r="AN122" s="465"/>
    </row>
    <row r="123" spans="1:40" ht="15.5" x14ac:dyDescent="0.35">
      <c r="A123" s="1147"/>
      <c r="B123" s="1148"/>
      <c r="C123" s="1148"/>
      <c r="D123" s="1148"/>
      <c r="E123" s="1148"/>
      <c r="F123" s="1148"/>
      <c r="G123" s="1148"/>
      <c r="H123" s="1148"/>
      <c r="I123" s="1148"/>
      <c r="J123" s="1148"/>
      <c r="K123" s="1148"/>
      <c r="L123" s="1148"/>
      <c r="M123" s="1148"/>
      <c r="N123" s="1148"/>
      <c r="O123" s="1148"/>
      <c r="P123" s="1148"/>
      <c r="Q123" s="1148"/>
      <c r="R123" s="1148"/>
      <c r="S123" s="1148"/>
      <c r="T123" s="1148"/>
      <c r="U123" s="1148"/>
      <c r="V123" s="1148"/>
      <c r="W123" s="1148"/>
      <c r="X123" s="1148"/>
      <c r="Y123" s="1148"/>
      <c r="Z123" s="1148"/>
      <c r="AA123" s="1148"/>
      <c r="AB123" s="1148"/>
      <c r="AC123" s="1148"/>
      <c r="AD123" s="1148"/>
      <c r="AE123" s="1148"/>
      <c r="AF123" s="1149"/>
      <c r="AG123" s="1166"/>
      <c r="AH123" s="1167"/>
      <c r="AI123" s="469"/>
      <c r="AJ123" s="467"/>
      <c r="AK123" s="467"/>
      <c r="AL123" s="466"/>
      <c r="AM123" s="466"/>
      <c r="AN123" s="465"/>
    </row>
    <row r="124" spans="1:40" ht="15.5" x14ac:dyDescent="0.35">
      <c r="A124" s="1147"/>
      <c r="B124" s="1148"/>
      <c r="C124" s="1148"/>
      <c r="D124" s="1148"/>
      <c r="E124" s="1148"/>
      <c r="F124" s="1148"/>
      <c r="G124" s="1148"/>
      <c r="H124" s="1148"/>
      <c r="I124" s="1148"/>
      <c r="J124" s="1148"/>
      <c r="K124" s="1148"/>
      <c r="L124" s="1148"/>
      <c r="M124" s="1148"/>
      <c r="N124" s="1148"/>
      <c r="O124" s="1148"/>
      <c r="P124" s="1148"/>
      <c r="Q124" s="1148"/>
      <c r="R124" s="1148"/>
      <c r="S124" s="1148"/>
      <c r="T124" s="1148"/>
      <c r="U124" s="1148"/>
      <c r="V124" s="1148"/>
      <c r="W124" s="1148"/>
      <c r="X124" s="1148"/>
      <c r="Y124" s="1148"/>
      <c r="Z124" s="1148"/>
      <c r="AA124" s="1148"/>
      <c r="AB124" s="1148"/>
      <c r="AC124" s="1148"/>
      <c r="AD124" s="1148"/>
      <c r="AE124" s="1148"/>
      <c r="AF124" s="1149"/>
      <c r="AG124" s="1166"/>
      <c r="AH124" s="1167"/>
      <c r="AI124" s="468"/>
      <c r="AJ124" s="467"/>
      <c r="AK124" s="467"/>
      <c r="AL124" s="466"/>
      <c r="AM124" s="466"/>
      <c r="AN124" s="465"/>
    </row>
    <row r="125" spans="1:40" ht="15.5" x14ac:dyDescent="0.35">
      <c r="A125" s="1147"/>
      <c r="B125" s="1148"/>
      <c r="C125" s="1148"/>
      <c r="D125" s="1148"/>
      <c r="E125" s="1148"/>
      <c r="F125" s="1148"/>
      <c r="G125" s="1148"/>
      <c r="H125" s="1148"/>
      <c r="I125" s="1148"/>
      <c r="J125" s="1148"/>
      <c r="K125" s="1148"/>
      <c r="L125" s="1148"/>
      <c r="M125" s="1148"/>
      <c r="N125" s="1148"/>
      <c r="O125" s="1148"/>
      <c r="P125" s="1148"/>
      <c r="Q125" s="1148"/>
      <c r="R125" s="1148"/>
      <c r="S125" s="1148"/>
      <c r="T125" s="1148"/>
      <c r="U125" s="1148"/>
      <c r="V125" s="1148"/>
      <c r="W125" s="1148"/>
      <c r="X125" s="1148"/>
      <c r="Y125" s="1148"/>
      <c r="Z125" s="1148"/>
      <c r="AA125" s="1148"/>
      <c r="AB125" s="1148"/>
      <c r="AC125" s="1148"/>
      <c r="AD125" s="1148"/>
      <c r="AE125" s="1148"/>
      <c r="AF125" s="1149"/>
      <c r="AG125" s="1166"/>
      <c r="AH125" s="1167"/>
      <c r="AI125" s="468"/>
      <c r="AJ125" s="467"/>
      <c r="AK125" s="467"/>
      <c r="AL125" s="466"/>
      <c r="AM125" s="466"/>
      <c r="AN125" s="465"/>
    </row>
    <row r="126" spans="1:40" ht="15.5" x14ac:dyDescent="0.35">
      <c r="A126" s="1147"/>
      <c r="B126" s="1148"/>
      <c r="C126" s="1148"/>
      <c r="D126" s="1148"/>
      <c r="E126" s="1148"/>
      <c r="F126" s="1148"/>
      <c r="G126" s="1148"/>
      <c r="H126" s="1148"/>
      <c r="I126" s="1148"/>
      <c r="J126" s="1148"/>
      <c r="K126" s="1148"/>
      <c r="L126" s="1148"/>
      <c r="M126" s="1148"/>
      <c r="N126" s="1148"/>
      <c r="O126" s="1148"/>
      <c r="P126" s="1148"/>
      <c r="Q126" s="1148"/>
      <c r="R126" s="1148"/>
      <c r="S126" s="1148"/>
      <c r="T126" s="1148"/>
      <c r="U126" s="1148"/>
      <c r="V126" s="1148"/>
      <c r="W126" s="1148"/>
      <c r="X126" s="1148"/>
      <c r="Y126" s="1148"/>
      <c r="Z126" s="1148"/>
      <c r="AA126" s="1148"/>
      <c r="AB126" s="1148"/>
      <c r="AC126" s="1148"/>
      <c r="AD126" s="1148"/>
      <c r="AE126" s="1148"/>
      <c r="AF126" s="1149"/>
      <c r="AG126" s="1166"/>
      <c r="AH126" s="1167"/>
      <c r="AI126" s="468"/>
      <c r="AJ126" s="467"/>
      <c r="AK126" s="467"/>
      <c r="AL126" s="466"/>
      <c r="AM126" s="466"/>
      <c r="AN126" s="465"/>
    </row>
    <row r="127" spans="1:40" ht="15.5" x14ac:dyDescent="0.35">
      <c r="A127" s="1147"/>
      <c r="B127" s="1148"/>
      <c r="C127" s="1148"/>
      <c r="D127" s="1148"/>
      <c r="E127" s="1148"/>
      <c r="F127" s="1148"/>
      <c r="G127" s="1148"/>
      <c r="H127" s="1148"/>
      <c r="I127" s="1148"/>
      <c r="J127" s="1148"/>
      <c r="K127" s="1148"/>
      <c r="L127" s="1148"/>
      <c r="M127" s="1148"/>
      <c r="N127" s="1148"/>
      <c r="O127" s="1148"/>
      <c r="P127" s="1148"/>
      <c r="Q127" s="1148"/>
      <c r="R127" s="1148"/>
      <c r="S127" s="1148"/>
      <c r="T127" s="1148"/>
      <c r="U127" s="1148"/>
      <c r="V127" s="1148"/>
      <c r="W127" s="1148"/>
      <c r="X127" s="1148"/>
      <c r="Y127" s="1148"/>
      <c r="Z127" s="1148"/>
      <c r="AA127" s="1148"/>
      <c r="AB127" s="1148"/>
      <c r="AC127" s="1148"/>
      <c r="AD127" s="1148"/>
      <c r="AE127" s="1148"/>
      <c r="AF127" s="1149"/>
      <c r="AG127" s="1166"/>
      <c r="AH127" s="1167"/>
      <c r="AI127" s="468"/>
      <c r="AJ127" s="467"/>
      <c r="AK127" s="467"/>
      <c r="AL127" s="466"/>
      <c r="AM127" s="466"/>
      <c r="AN127" s="465"/>
    </row>
    <row r="128" spans="1:40" ht="15.5" x14ac:dyDescent="0.35">
      <c r="A128" s="1147"/>
      <c r="B128" s="1148"/>
      <c r="C128" s="1148"/>
      <c r="D128" s="1148"/>
      <c r="E128" s="1148"/>
      <c r="F128" s="1148"/>
      <c r="G128" s="1148"/>
      <c r="H128" s="1148"/>
      <c r="I128" s="1148"/>
      <c r="J128" s="1148"/>
      <c r="K128" s="1148"/>
      <c r="L128" s="1148"/>
      <c r="M128" s="1148"/>
      <c r="N128" s="1148"/>
      <c r="O128" s="1148"/>
      <c r="P128" s="1148"/>
      <c r="Q128" s="1148"/>
      <c r="R128" s="1148"/>
      <c r="S128" s="1148"/>
      <c r="T128" s="1148"/>
      <c r="U128" s="1148"/>
      <c r="V128" s="1148"/>
      <c r="W128" s="1148"/>
      <c r="X128" s="1148"/>
      <c r="Y128" s="1148"/>
      <c r="Z128" s="1148"/>
      <c r="AA128" s="1148"/>
      <c r="AB128" s="1148"/>
      <c r="AC128" s="1148"/>
      <c r="AD128" s="1148"/>
      <c r="AE128" s="1148"/>
      <c r="AF128" s="1149"/>
      <c r="AG128" s="1166"/>
      <c r="AH128" s="1167"/>
      <c r="AI128" s="468"/>
      <c r="AJ128" s="467"/>
      <c r="AK128" s="467"/>
      <c r="AL128" s="466"/>
      <c r="AM128" s="466"/>
      <c r="AN128" s="465"/>
    </row>
    <row r="129" spans="1:40" ht="15.5" x14ac:dyDescent="0.35">
      <c r="A129" s="1147"/>
      <c r="B129" s="1148"/>
      <c r="C129" s="1148"/>
      <c r="D129" s="1148"/>
      <c r="E129" s="1148"/>
      <c r="F129" s="1148"/>
      <c r="G129" s="1148"/>
      <c r="H129" s="1148"/>
      <c r="I129" s="1148"/>
      <c r="J129" s="1148"/>
      <c r="K129" s="1148"/>
      <c r="L129" s="1148"/>
      <c r="M129" s="1148"/>
      <c r="N129" s="1148"/>
      <c r="O129" s="1148"/>
      <c r="P129" s="1148"/>
      <c r="Q129" s="1148"/>
      <c r="R129" s="1148"/>
      <c r="S129" s="1148"/>
      <c r="T129" s="1148"/>
      <c r="U129" s="1148"/>
      <c r="V129" s="1148"/>
      <c r="W129" s="1148"/>
      <c r="X129" s="1148"/>
      <c r="Y129" s="1148"/>
      <c r="Z129" s="1148"/>
      <c r="AA129" s="1148"/>
      <c r="AB129" s="1148"/>
      <c r="AC129" s="1148"/>
      <c r="AD129" s="1148"/>
      <c r="AE129" s="1148"/>
      <c r="AF129" s="1149"/>
      <c r="AG129" s="1168"/>
      <c r="AH129" s="1169"/>
      <c r="AI129" s="551"/>
      <c r="AJ129" s="547"/>
      <c r="AK129" s="548"/>
      <c r="AL129" s="548"/>
      <c r="AM129" s="549"/>
      <c r="AN129" s="550"/>
    </row>
    <row r="130" spans="1:40" ht="15.5" x14ac:dyDescent="0.35">
      <c r="A130" s="1147"/>
      <c r="B130" s="1148"/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  <c r="M130" s="1148"/>
      <c r="N130" s="1148"/>
      <c r="O130" s="1148"/>
      <c r="P130" s="1148"/>
      <c r="Q130" s="1148"/>
      <c r="R130" s="1148"/>
      <c r="S130" s="1148"/>
      <c r="T130" s="1148"/>
      <c r="U130" s="1148"/>
      <c r="V130" s="1148"/>
      <c r="W130" s="1148"/>
      <c r="X130" s="1148"/>
      <c r="Y130" s="1148"/>
      <c r="Z130" s="1148"/>
      <c r="AA130" s="1148"/>
      <c r="AB130" s="1148"/>
      <c r="AC130" s="1148"/>
      <c r="AD130" s="1148"/>
      <c r="AE130" s="1148"/>
      <c r="AF130" s="1149"/>
      <c r="AG130" s="472"/>
      <c r="AH130" s="471"/>
      <c r="AI130" s="468"/>
      <c r="AJ130" s="467"/>
      <c r="AK130" s="466"/>
      <c r="AL130" s="466"/>
      <c r="AM130" s="470"/>
      <c r="AN130" s="465"/>
    </row>
    <row r="131" spans="1:40" ht="15.5" x14ac:dyDescent="0.35">
      <c r="A131" s="1147"/>
      <c r="B131" s="1148"/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  <c r="M131" s="1148"/>
      <c r="N131" s="1148"/>
      <c r="O131" s="1148"/>
      <c r="P131" s="1148"/>
      <c r="Q131" s="1148"/>
      <c r="R131" s="1148"/>
      <c r="S131" s="1148"/>
      <c r="T131" s="1148"/>
      <c r="U131" s="1148"/>
      <c r="V131" s="1148"/>
      <c r="W131" s="1148"/>
      <c r="X131" s="1148"/>
      <c r="Y131" s="1148"/>
      <c r="Z131" s="1148"/>
      <c r="AA131" s="1148"/>
      <c r="AB131" s="1148"/>
      <c r="AC131" s="1148"/>
      <c r="AD131" s="1148"/>
      <c r="AE131" s="1148"/>
      <c r="AF131" s="1149"/>
      <c r="AG131" s="1168"/>
      <c r="AH131" s="1169"/>
      <c r="AI131" s="469"/>
      <c r="AJ131" s="467"/>
      <c r="AK131" s="467"/>
      <c r="AL131" s="466"/>
      <c r="AM131" s="466"/>
      <c r="AN131" s="465"/>
    </row>
    <row r="132" spans="1:40" ht="15.5" x14ac:dyDescent="0.35">
      <c r="A132" s="1147"/>
      <c r="B132" s="1148"/>
      <c r="C132" s="1148"/>
      <c r="D132" s="1148"/>
      <c r="E132" s="1148"/>
      <c r="F132" s="1148"/>
      <c r="G132" s="1148"/>
      <c r="H132" s="1148"/>
      <c r="I132" s="1148"/>
      <c r="J132" s="1148"/>
      <c r="K132" s="1148"/>
      <c r="L132" s="1148"/>
      <c r="M132" s="1148"/>
      <c r="N132" s="1148"/>
      <c r="O132" s="1148"/>
      <c r="P132" s="1148"/>
      <c r="Q132" s="1148"/>
      <c r="R132" s="1148"/>
      <c r="S132" s="1148"/>
      <c r="T132" s="1148"/>
      <c r="U132" s="1148"/>
      <c r="V132" s="1148"/>
      <c r="W132" s="1148"/>
      <c r="X132" s="1148"/>
      <c r="Y132" s="1148"/>
      <c r="Z132" s="1148"/>
      <c r="AA132" s="1148"/>
      <c r="AB132" s="1148"/>
      <c r="AC132" s="1148"/>
      <c r="AD132" s="1148"/>
      <c r="AE132" s="1148"/>
      <c r="AF132" s="1149"/>
      <c r="AG132" s="1168"/>
      <c r="AH132" s="1169"/>
      <c r="AI132" s="468"/>
      <c r="AJ132" s="547"/>
      <c r="AK132" s="548"/>
      <c r="AL132" s="548"/>
      <c r="AM132" s="549"/>
      <c r="AN132" s="550"/>
    </row>
    <row r="133" spans="1:40" ht="15.5" x14ac:dyDescent="0.35">
      <c r="A133" s="1147"/>
      <c r="B133" s="1148"/>
      <c r="C133" s="1148"/>
      <c r="D133" s="1148"/>
      <c r="E133" s="1148"/>
      <c r="F133" s="1148"/>
      <c r="G133" s="1148"/>
      <c r="H133" s="1148"/>
      <c r="I133" s="1148"/>
      <c r="J133" s="1148"/>
      <c r="K133" s="1148"/>
      <c r="L133" s="1148"/>
      <c r="M133" s="1148"/>
      <c r="N133" s="1148"/>
      <c r="O133" s="1148"/>
      <c r="P133" s="1148"/>
      <c r="Q133" s="1148"/>
      <c r="R133" s="1148"/>
      <c r="S133" s="1148"/>
      <c r="T133" s="1148"/>
      <c r="U133" s="1148"/>
      <c r="V133" s="1148"/>
      <c r="W133" s="1148"/>
      <c r="X133" s="1148"/>
      <c r="Y133" s="1148"/>
      <c r="Z133" s="1148"/>
      <c r="AA133" s="1148"/>
      <c r="AB133" s="1148"/>
      <c r="AC133" s="1148"/>
      <c r="AD133" s="1148"/>
      <c r="AE133" s="1148"/>
      <c r="AF133" s="1149"/>
      <c r="AG133" s="1168"/>
      <c r="AH133" s="1169"/>
      <c r="AI133" s="468"/>
      <c r="AJ133" s="467"/>
      <c r="AK133" s="466"/>
      <c r="AL133" s="466"/>
      <c r="AM133" s="470"/>
      <c r="AN133" s="465"/>
    </row>
    <row r="134" spans="1:40" ht="15.5" x14ac:dyDescent="0.35">
      <c r="A134" s="1147"/>
      <c r="B134" s="1148"/>
      <c r="C134" s="1148"/>
      <c r="D134" s="1148"/>
      <c r="E134" s="1148"/>
      <c r="F134" s="1148"/>
      <c r="G134" s="1148"/>
      <c r="H134" s="1148"/>
      <c r="I134" s="1148"/>
      <c r="J134" s="1148"/>
      <c r="K134" s="1148"/>
      <c r="L134" s="1148"/>
      <c r="M134" s="1148"/>
      <c r="N134" s="1148"/>
      <c r="O134" s="1148"/>
      <c r="P134" s="1148"/>
      <c r="Q134" s="1148"/>
      <c r="R134" s="1148"/>
      <c r="S134" s="1148"/>
      <c r="T134" s="1148"/>
      <c r="U134" s="1148"/>
      <c r="V134" s="1148"/>
      <c r="W134" s="1148"/>
      <c r="X134" s="1148"/>
      <c r="Y134" s="1148"/>
      <c r="Z134" s="1148"/>
      <c r="AA134" s="1148"/>
      <c r="AB134" s="1148"/>
      <c r="AC134" s="1148"/>
      <c r="AD134" s="1148"/>
      <c r="AE134" s="1148"/>
      <c r="AF134" s="1149"/>
      <c r="AG134" s="1168"/>
      <c r="AH134" s="1169"/>
      <c r="AI134" s="468"/>
      <c r="AJ134" s="547"/>
      <c r="AK134" s="548"/>
      <c r="AL134" s="548"/>
      <c r="AM134" s="549"/>
      <c r="AN134" s="550"/>
    </row>
    <row r="135" spans="1:40" ht="15.5" x14ac:dyDescent="0.35">
      <c r="A135" s="1147"/>
      <c r="B135" s="1148"/>
      <c r="C135" s="1148"/>
      <c r="D135" s="1148"/>
      <c r="E135" s="1148"/>
      <c r="F135" s="1148"/>
      <c r="G135" s="1148"/>
      <c r="H135" s="1148"/>
      <c r="I135" s="1148"/>
      <c r="J135" s="1148"/>
      <c r="K135" s="1148"/>
      <c r="L135" s="1148"/>
      <c r="M135" s="1148"/>
      <c r="N135" s="1148"/>
      <c r="O135" s="1148"/>
      <c r="P135" s="1148"/>
      <c r="Q135" s="1148"/>
      <c r="R135" s="1148"/>
      <c r="S135" s="1148"/>
      <c r="T135" s="1148"/>
      <c r="U135" s="1148"/>
      <c r="V135" s="1148"/>
      <c r="W135" s="1148"/>
      <c r="X135" s="1148"/>
      <c r="Y135" s="1148"/>
      <c r="Z135" s="1148"/>
      <c r="AA135" s="1148"/>
      <c r="AB135" s="1148"/>
      <c r="AC135" s="1148"/>
      <c r="AD135" s="1148"/>
      <c r="AE135" s="1148"/>
      <c r="AF135" s="1149"/>
      <c r="AG135" s="1166"/>
      <c r="AH135" s="1167"/>
      <c r="AI135" s="468"/>
      <c r="AJ135" s="467"/>
      <c r="AK135" s="466"/>
      <c r="AL135" s="466"/>
      <c r="AM135" s="466"/>
      <c r="AN135" s="465"/>
    </row>
    <row r="136" spans="1:40" ht="16" thickBot="1" x14ac:dyDescent="0.4">
      <c r="A136" s="1147"/>
      <c r="B136" s="1148"/>
      <c r="C136" s="1148"/>
      <c r="D136" s="1148"/>
      <c r="E136" s="1148"/>
      <c r="F136" s="1148"/>
      <c r="G136" s="1148"/>
      <c r="H136" s="1148"/>
      <c r="I136" s="1148"/>
      <c r="J136" s="1148"/>
      <c r="K136" s="1148"/>
      <c r="L136" s="1148"/>
      <c r="M136" s="1148"/>
      <c r="N136" s="1148"/>
      <c r="O136" s="1148"/>
      <c r="P136" s="1148"/>
      <c r="Q136" s="1148"/>
      <c r="R136" s="1148"/>
      <c r="S136" s="1148"/>
      <c r="T136" s="1148"/>
      <c r="U136" s="1148"/>
      <c r="V136" s="1148"/>
      <c r="W136" s="1148"/>
      <c r="X136" s="1148"/>
      <c r="Y136" s="1148"/>
      <c r="Z136" s="1148"/>
      <c r="AA136" s="1148"/>
      <c r="AB136" s="1148"/>
      <c r="AC136" s="1148"/>
      <c r="AD136" s="1148"/>
      <c r="AE136" s="1148"/>
      <c r="AF136" s="1149"/>
      <c r="AG136" s="1185"/>
      <c r="AH136" s="1186"/>
      <c r="AI136" s="464"/>
      <c r="AJ136" s="463"/>
      <c r="AK136" s="463"/>
      <c r="AL136" s="463"/>
      <c r="AM136" s="463"/>
      <c r="AN136" s="462"/>
    </row>
    <row r="137" spans="1:40" ht="15.5" x14ac:dyDescent="0.35">
      <c r="A137" s="1147"/>
      <c r="B137" s="1148"/>
      <c r="C137" s="1148"/>
      <c r="D137" s="1148"/>
      <c r="E137" s="1148"/>
      <c r="F137" s="1148"/>
      <c r="G137" s="1148"/>
      <c r="H137" s="1148"/>
      <c r="I137" s="1148"/>
      <c r="J137" s="1148"/>
      <c r="K137" s="1148"/>
      <c r="L137" s="1148"/>
      <c r="M137" s="1148"/>
      <c r="N137" s="1148"/>
      <c r="O137" s="1148"/>
      <c r="P137" s="1148"/>
      <c r="Q137" s="1148"/>
      <c r="R137" s="1148"/>
      <c r="S137" s="1148"/>
      <c r="T137" s="1148"/>
      <c r="U137" s="1148"/>
      <c r="V137" s="1148"/>
      <c r="W137" s="1148"/>
      <c r="X137" s="1148"/>
      <c r="Y137" s="1148"/>
      <c r="Z137" s="1148"/>
      <c r="AA137" s="1148"/>
      <c r="AB137" s="1148"/>
      <c r="AC137" s="1148"/>
      <c r="AD137" s="1148"/>
      <c r="AE137" s="1148"/>
      <c r="AF137" s="1149"/>
      <c r="AG137" s="1187" t="s">
        <v>416</v>
      </c>
      <c r="AH137" s="1188"/>
      <c r="AI137" s="1188"/>
      <c r="AJ137" s="1188"/>
      <c r="AK137" s="1188"/>
      <c r="AL137" s="1188"/>
      <c r="AM137" s="1189"/>
      <c r="AN137" s="461">
        <f>SUM(AN108:AN136)</f>
        <v>7</v>
      </c>
    </row>
    <row r="138" spans="1:40" ht="15.5" x14ac:dyDescent="0.35">
      <c r="A138" s="1147"/>
      <c r="B138" s="1148"/>
      <c r="C138" s="1148"/>
      <c r="D138" s="1148"/>
      <c r="E138" s="1148"/>
      <c r="F138" s="1148"/>
      <c r="G138" s="1148"/>
      <c r="H138" s="1148"/>
      <c r="I138" s="1148"/>
      <c r="J138" s="1148"/>
      <c r="K138" s="1148"/>
      <c r="L138" s="1148"/>
      <c r="M138" s="1148"/>
      <c r="N138" s="1148"/>
      <c r="O138" s="1148"/>
      <c r="P138" s="1148"/>
      <c r="Q138" s="1148"/>
      <c r="R138" s="1148"/>
      <c r="S138" s="1148"/>
      <c r="T138" s="1148"/>
      <c r="U138" s="1148"/>
      <c r="V138" s="1148"/>
      <c r="W138" s="1148"/>
      <c r="X138" s="1148"/>
      <c r="Y138" s="1148"/>
      <c r="Z138" s="1148"/>
      <c r="AA138" s="1148"/>
      <c r="AB138" s="1148"/>
      <c r="AC138" s="1148"/>
      <c r="AD138" s="1148"/>
      <c r="AE138" s="1148"/>
      <c r="AF138" s="1149"/>
      <c r="AG138" s="1190"/>
      <c r="AH138" s="1191"/>
      <c r="AI138" s="1191"/>
      <c r="AJ138" s="1191"/>
      <c r="AK138" s="1191"/>
      <c r="AL138" s="1191"/>
      <c r="AM138" s="1192"/>
      <c r="AN138" s="460"/>
    </row>
    <row r="139" spans="1:40" ht="18.5" thickBot="1" x14ac:dyDescent="0.45">
      <c r="A139" s="1150"/>
      <c r="B139" s="1151"/>
      <c r="C139" s="1151"/>
      <c r="D139" s="1151"/>
      <c r="E139" s="1151"/>
      <c r="F139" s="1151"/>
      <c r="G139" s="1151"/>
      <c r="H139" s="1151"/>
      <c r="I139" s="1151"/>
      <c r="J139" s="1151"/>
      <c r="K139" s="1151"/>
      <c r="L139" s="1151"/>
      <c r="M139" s="1151"/>
      <c r="N139" s="1151"/>
      <c r="O139" s="1151"/>
      <c r="P139" s="1151"/>
      <c r="Q139" s="1151"/>
      <c r="R139" s="1151"/>
      <c r="S139" s="1151"/>
      <c r="T139" s="1151"/>
      <c r="U139" s="1151"/>
      <c r="V139" s="1151"/>
      <c r="W139" s="1151"/>
      <c r="X139" s="1151"/>
      <c r="Y139" s="1151"/>
      <c r="Z139" s="1151"/>
      <c r="AA139" s="1151"/>
      <c r="AB139" s="1151"/>
      <c r="AC139" s="1151"/>
      <c r="AD139" s="1151"/>
      <c r="AE139" s="1151"/>
      <c r="AF139" s="1152"/>
      <c r="AG139" s="1193" t="s">
        <v>415</v>
      </c>
      <c r="AH139" s="1194"/>
      <c r="AI139" s="1194"/>
      <c r="AJ139" s="1194"/>
      <c r="AK139" s="1194"/>
      <c r="AL139" s="1194"/>
      <c r="AM139" s="1195"/>
      <c r="AN139" s="459">
        <f>AN137-AN138</f>
        <v>7</v>
      </c>
    </row>
    <row r="140" spans="1:40" ht="15.5" x14ac:dyDescent="0.35">
      <c r="A140" s="458"/>
      <c r="B140" s="457"/>
      <c r="C140" s="453"/>
      <c r="D140" s="453"/>
      <c r="E140" s="453"/>
      <c r="F140" s="453"/>
      <c r="G140" s="453"/>
      <c r="H140" s="454"/>
      <c r="I140" s="453"/>
      <c r="J140" s="453"/>
      <c r="K140" s="453"/>
      <c r="L140" s="453"/>
      <c r="M140" s="453"/>
      <c r="N140" s="453"/>
      <c r="O140" s="453"/>
      <c r="P140" s="453"/>
      <c r="Q140" s="453"/>
      <c r="R140" s="453"/>
      <c r="S140" s="1170"/>
      <c r="T140" s="1170"/>
      <c r="U140" s="1170"/>
      <c r="V140" s="1170"/>
      <c r="W140" s="1170"/>
      <c r="X140" s="1170"/>
      <c r="Y140" s="1170"/>
      <c r="Z140" s="1170"/>
      <c r="AA140" s="1170"/>
      <c r="AB140" s="1170"/>
      <c r="AC140" s="1170"/>
      <c r="AD140" s="1170"/>
      <c r="AE140" s="1170"/>
      <c r="AF140" s="1170"/>
      <c r="AG140" s="1170"/>
      <c r="AH140" s="1170"/>
      <c r="AI140" s="456"/>
      <c r="AJ140" s="455"/>
      <c r="AK140" s="454"/>
      <c r="AL140" s="453"/>
      <c r="AM140" s="453"/>
      <c r="AN140" s="452"/>
    </row>
    <row r="141" spans="1:40" ht="15.5" x14ac:dyDescent="0.35">
      <c r="A141" s="448"/>
      <c r="B141" s="447"/>
      <c r="H141" s="446"/>
      <c r="S141" s="1171"/>
      <c r="T141" s="1171"/>
      <c r="U141" s="1171"/>
      <c r="V141" s="1171"/>
      <c r="W141" s="1171"/>
      <c r="X141" s="1171"/>
      <c r="Y141" s="1171"/>
      <c r="Z141" s="1171"/>
      <c r="AA141" s="1171"/>
      <c r="AB141" s="1171"/>
      <c r="AC141" s="1171"/>
      <c r="AD141" s="1171"/>
      <c r="AE141" s="1171"/>
      <c r="AF141" s="1171"/>
      <c r="AG141" s="1171"/>
      <c r="AH141" s="1171"/>
      <c r="AI141" s="451"/>
      <c r="AJ141" s="450"/>
      <c r="AK141" s="446"/>
      <c r="AN141" s="449"/>
    </row>
    <row r="142" spans="1:40" ht="15.5" x14ac:dyDescent="0.35">
      <c r="A142" s="448"/>
      <c r="B142" s="447"/>
      <c r="H142" s="446"/>
      <c r="S142" s="1171"/>
      <c r="T142" s="1171"/>
      <c r="U142" s="1171"/>
      <c r="V142" s="1171"/>
      <c r="W142" s="1171"/>
      <c r="X142" s="1171"/>
      <c r="Y142" s="1171"/>
      <c r="Z142" s="1171"/>
      <c r="AA142" s="1171"/>
      <c r="AB142" s="1171"/>
      <c r="AC142" s="1171"/>
      <c r="AD142" s="1171"/>
      <c r="AE142" s="1171"/>
      <c r="AF142" s="1171"/>
      <c r="AG142" s="1171"/>
      <c r="AH142" s="1171"/>
      <c r="AI142" s="451"/>
      <c r="AJ142" s="450"/>
      <c r="AK142" s="446"/>
      <c r="AN142" s="449"/>
    </row>
    <row r="143" spans="1:40" ht="15.5" x14ac:dyDescent="0.35">
      <c r="A143" s="448"/>
      <c r="B143" s="447"/>
      <c r="H143" s="446"/>
      <c r="S143" s="1171"/>
      <c r="T143" s="1171"/>
      <c r="U143" s="1171"/>
      <c r="V143" s="1171"/>
      <c r="W143" s="1171"/>
      <c r="X143" s="1171"/>
      <c r="Y143" s="1171"/>
      <c r="Z143" s="1171"/>
      <c r="AA143" s="1171"/>
      <c r="AB143" s="1171"/>
      <c r="AC143" s="1171"/>
      <c r="AD143" s="1171"/>
      <c r="AE143" s="1171"/>
      <c r="AF143" s="1171"/>
      <c r="AG143" s="1171"/>
      <c r="AH143" s="1171"/>
      <c r="AI143" s="1173" t="s">
        <v>541</v>
      </c>
      <c r="AJ143" s="1174"/>
      <c r="AK143" s="1174"/>
      <c r="AL143" s="1174"/>
      <c r="AM143" s="1174"/>
      <c r="AN143" s="1175"/>
    </row>
    <row r="144" spans="1:40" ht="13" x14ac:dyDescent="0.3">
      <c r="A144" s="1176"/>
      <c r="B144" s="1177"/>
      <c r="C144" s="1177"/>
      <c r="D144" s="1177"/>
      <c r="E144" s="1177"/>
      <c r="F144" s="1177"/>
      <c r="G144" s="1177"/>
      <c r="H144" s="1177"/>
      <c r="I144" s="1177"/>
      <c r="J144" s="1177"/>
      <c r="K144" s="1177"/>
      <c r="L144" s="1177"/>
      <c r="M144" s="1177"/>
      <c r="N144" s="1177"/>
      <c r="O144" s="1177"/>
      <c r="P144" s="1177"/>
      <c r="Q144" s="1177"/>
      <c r="R144" s="1177"/>
      <c r="S144" s="1171"/>
      <c r="T144" s="1171"/>
      <c r="U144" s="1171"/>
      <c r="V144" s="1171"/>
      <c r="W144" s="1171"/>
      <c r="X144" s="1171"/>
      <c r="Y144" s="1171"/>
      <c r="Z144" s="1171"/>
      <c r="AA144" s="1171"/>
      <c r="AB144" s="1171"/>
      <c r="AC144" s="1171"/>
      <c r="AD144" s="1171"/>
      <c r="AE144" s="1171"/>
      <c r="AF144" s="1171"/>
      <c r="AG144" s="1171"/>
      <c r="AH144" s="1171"/>
      <c r="AI144" s="1173" t="s">
        <v>542</v>
      </c>
      <c r="AJ144" s="1174"/>
      <c r="AK144" s="1174"/>
      <c r="AL144" s="1174"/>
      <c r="AM144" s="1174"/>
      <c r="AN144" s="1175"/>
    </row>
    <row r="145" spans="1:40" ht="13" x14ac:dyDescent="0.3">
      <c r="A145" s="1176"/>
      <c r="B145" s="1177"/>
      <c r="C145" s="1177"/>
      <c r="D145" s="1177"/>
      <c r="E145" s="1177"/>
      <c r="F145" s="1177"/>
      <c r="G145" s="1177"/>
      <c r="H145" s="1177"/>
      <c r="I145" s="1177"/>
      <c r="J145" s="1177"/>
      <c r="K145" s="1177"/>
      <c r="L145" s="1177"/>
      <c r="M145" s="1177"/>
      <c r="N145" s="1177"/>
      <c r="O145" s="1177"/>
      <c r="P145" s="1177"/>
      <c r="Q145" s="1177"/>
      <c r="R145" s="1177"/>
      <c r="S145" s="1171"/>
      <c r="T145" s="1171"/>
      <c r="U145" s="1171"/>
      <c r="V145" s="1171"/>
      <c r="W145" s="1171"/>
      <c r="X145" s="1171"/>
      <c r="Y145" s="1171"/>
      <c r="Z145" s="1171"/>
      <c r="AA145" s="1171"/>
      <c r="AB145" s="1171"/>
      <c r="AC145" s="1171"/>
      <c r="AD145" s="1171"/>
      <c r="AE145" s="1171"/>
      <c r="AF145" s="1171"/>
      <c r="AG145" s="1171"/>
      <c r="AH145" s="1171"/>
      <c r="AI145" s="1173" t="s">
        <v>543</v>
      </c>
      <c r="AJ145" s="1174"/>
      <c r="AK145" s="1174"/>
      <c r="AL145" s="1174"/>
      <c r="AM145" s="1174"/>
      <c r="AN145" s="1175"/>
    </row>
    <row r="146" spans="1:40" ht="13.5" thickBot="1" x14ac:dyDescent="0.35">
      <c r="A146" s="1179"/>
      <c r="B146" s="1180"/>
      <c r="C146" s="1180"/>
      <c r="D146" s="1180"/>
      <c r="E146" s="1180"/>
      <c r="F146" s="1180"/>
      <c r="G146" s="1180"/>
      <c r="H146" s="1180"/>
      <c r="I146" s="1180"/>
      <c r="J146" s="1180"/>
      <c r="K146" s="1180"/>
      <c r="L146" s="1180"/>
      <c r="M146" s="1180"/>
      <c r="N146" s="1180"/>
      <c r="O146" s="1180"/>
      <c r="P146" s="1180"/>
      <c r="Q146" s="1180"/>
      <c r="R146" s="1180"/>
      <c r="S146" s="1172"/>
      <c r="T146" s="1172"/>
      <c r="U146" s="1172"/>
      <c r="V146" s="1172"/>
      <c r="W146" s="1172"/>
      <c r="X146" s="1172"/>
      <c r="Y146" s="1172"/>
      <c r="Z146" s="1172"/>
      <c r="AA146" s="1172"/>
      <c r="AB146" s="1172"/>
      <c r="AC146" s="1172"/>
      <c r="AD146" s="1172"/>
      <c r="AE146" s="1172"/>
      <c r="AF146" s="1172"/>
      <c r="AG146" s="1172"/>
      <c r="AH146" s="1172"/>
      <c r="AI146" s="1182"/>
      <c r="AJ146" s="1183"/>
      <c r="AK146" s="1183"/>
      <c r="AL146" s="1183"/>
      <c r="AM146" s="1183"/>
      <c r="AN146" s="1184"/>
    </row>
    <row r="147" spans="1:40" ht="23" x14ac:dyDescent="0.5">
      <c r="A147" s="1202"/>
      <c r="B147" s="1203"/>
      <c r="C147" s="1203"/>
      <c r="D147" s="1203"/>
      <c r="E147" s="1203"/>
      <c r="F147" s="1203"/>
      <c r="G147" s="1203"/>
      <c r="H147" s="1204"/>
      <c r="I147" s="1208" t="s">
        <v>443</v>
      </c>
      <c r="J147" s="1209"/>
      <c r="K147" s="1209"/>
      <c r="L147" s="1209"/>
      <c r="M147" s="1209"/>
      <c r="N147" s="1209"/>
      <c r="O147" s="1209"/>
      <c r="P147" s="1209"/>
      <c r="Q147" s="1209"/>
      <c r="R147" s="1209"/>
      <c r="S147" s="1209"/>
      <c r="T147" s="1209"/>
      <c r="U147" s="1209"/>
      <c r="V147" s="1209"/>
      <c r="W147" s="1209"/>
      <c r="X147" s="1209"/>
      <c r="Y147" s="1209"/>
      <c r="Z147" s="1209"/>
      <c r="AA147" s="1209"/>
      <c r="AB147" s="1209"/>
      <c r="AC147" s="1209"/>
      <c r="AD147" s="1209"/>
      <c r="AE147" s="1209"/>
      <c r="AF147" s="1209"/>
      <c r="AG147" s="1209"/>
      <c r="AH147" s="1209"/>
      <c r="AI147" s="1209"/>
      <c r="AJ147" s="1209"/>
      <c r="AK147" s="1210"/>
      <c r="AL147" s="1214" t="s">
        <v>442</v>
      </c>
      <c r="AM147" s="1215"/>
      <c r="AN147" s="1216"/>
    </row>
    <row r="148" spans="1:40" ht="23" x14ac:dyDescent="0.5">
      <c r="A148" s="1205"/>
      <c r="B148" s="1206"/>
      <c r="C148" s="1206"/>
      <c r="D148" s="1206"/>
      <c r="E148" s="1206"/>
      <c r="F148" s="1206"/>
      <c r="G148" s="1206"/>
      <c r="H148" s="1207"/>
      <c r="I148" s="1211"/>
      <c r="J148" s="1212"/>
      <c r="K148" s="1212"/>
      <c r="L148" s="1212"/>
      <c r="M148" s="1212"/>
      <c r="N148" s="1212"/>
      <c r="O148" s="1212"/>
      <c r="P148" s="1212"/>
      <c r="Q148" s="1212"/>
      <c r="R148" s="1212"/>
      <c r="S148" s="1212"/>
      <c r="T148" s="1212"/>
      <c r="U148" s="1212"/>
      <c r="V148" s="1212"/>
      <c r="W148" s="1212"/>
      <c r="X148" s="1212"/>
      <c r="Y148" s="1212"/>
      <c r="Z148" s="1212"/>
      <c r="AA148" s="1212"/>
      <c r="AB148" s="1212"/>
      <c r="AC148" s="1212"/>
      <c r="AD148" s="1212"/>
      <c r="AE148" s="1212"/>
      <c r="AF148" s="1212"/>
      <c r="AG148" s="1212"/>
      <c r="AH148" s="1212"/>
      <c r="AI148" s="1212"/>
      <c r="AJ148" s="1212"/>
      <c r="AK148" s="1213"/>
      <c r="AL148" s="1217" t="s">
        <v>441</v>
      </c>
      <c r="AM148" s="1218"/>
      <c r="AN148" s="1219"/>
    </row>
    <row r="149" spans="1:40" ht="23" x14ac:dyDescent="0.5">
      <c r="A149" s="1205"/>
      <c r="B149" s="1206"/>
      <c r="C149" s="1206"/>
      <c r="D149" s="1206"/>
      <c r="E149" s="1206"/>
      <c r="F149" s="1206"/>
      <c r="G149" s="1206"/>
      <c r="H149" s="1207"/>
      <c r="I149" s="1220" t="s">
        <v>440</v>
      </c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221"/>
      <c r="AF149" s="1221"/>
      <c r="AG149" s="1221"/>
      <c r="AH149" s="1221"/>
      <c r="AI149" s="1221"/>
      <c r="AJ149" s="1221"/>
      <c r="AK149" s="1222"/>
      <c r="AL149" s="1223" t="s">
        <v>439</v>
      </c>
      <c r="AM149" s="1224"/>
      <c r="AN149" s="1225"/>
    </row>
    <row r="150" spans="1:40" ht="14" x14ac:dyDescent="0.25">
      <c r="A150" s="1226" t="s">
        <v>438</v>
      </c>
      <c r="B150" s="1227"/>
      <c r="C150" s="1227"/>
      <c r="D150" s="1227"/>
      <c r="E150" s="1227"/>
      <c r="F150" s="1227" t="s">
        <v>437</v>
      </c>
      <c r="G150" s="1227"/>
      <c r="H150" s="1230">
        <v>15</v>
      </c>
      <c r="I150" s="1230"/>
      <c r="J150" s="1227" t="s">
        <v>436</v>
      </c>
      <c r="K150" s="1227"/>
      <c r="L150" s="1230">
        <v>6</v>
      </c>
      <c r="M150" s="1230"/>
      <c r="N150" s="1227" t="s">
        <v>8</v>
      </c>
      <c r="O150" s="1227"/>
      <c r="P150" s="1230">
        <v>2025</v>
      </c>
      <c r="Q150" s="1230"/>
      <c r="R150" s="482"/>
      <c r="S150" s="482"/>
      <c r="T150" s="482"/>
      <c r="U150" s="1227" t="s">
        <v>435</v>
      </c>
      <c r="V150" s="1227"/>
      <c r="W150" s="1227"/>
      <c r="X150" s="1227"/>
      <c r="Y150" s="1227"/>
      <c r="Z150" s="1231"/>
      <c r="AA150" s="1231"/>
      <c r="AB150" s="1231"/>
      <c r="AC150" s="1231"/>
      <c r="AD150" s="1231"/>
      <c r="AE150" s="1231"/>
      <c r="AF150" s="1231"/>
      <c r="AG150" s="1227" t="s">
        <v>434</v>
      </c>
      <c r="AH150" s="1227"/>
      <c r="AI150" s="1227"/>
      <c r="AJ150" s="1142" t="s">
        <v>541</v>
      </c>
      <c r="AK150" s="1142"/>
      <c r="AL150" s="1142"/>
      <c r="AM150" s="1142"/>
      <c r="AN150" s="1143"/>
    </row>
    <row r="151" spans="1:40" ht="17.649999999999999" customHeight="1" x14ac:dyDescent="0.25">
      <c r="A151" s="1232" t="s">
        <v>433</v>
      </c>
      <c r="B151" s="1233"/>
      <c r="C151" s="1233"/>
      <c r="D151" s="1233"/>
      <c r="E151" s="1233"/>
      <c r="F151" s="1233"/>
      <c r="G151" s="1233"/>
      <c r="H151" s="1233"/>
      <c r="I151" s="1234" t="s">
        <v>540</v>
      </c>
      <c r="J151" s="1235"/>
      <c r="K151" s="1235"/>
      <c r="L151" s="1235"/>
      <c r="M151" s="1235"/>
      <c r="N151" s="1235"/>
      <c r="O151" s="1235"/>
      <c r="P151" s="1235"/>
      <c r="Q151" s="1235"/>
      <c r="R151" s="1235"/>
      <c r="S151" s="1235"/>
      <c r="T151" s="1235"/>
      <c r="U151" s="1235"/>
      <c r="V151" s="1235"/>
      <c r="W151" s="1235"/>
      <c r="X151" s="1235"/>
      <c r="Y151" s="1235"/>
      <c r="Z151" s="1235"/>
      <c r="AA151" s="1235"/>
      <c r="AB151" s="1235"/>
      <c r="AC151" s="1235"/>
      <c r="AD151" s="1235"/>
      <c r="AE151" s="1235"/>
      <c r="AF151" s="1235"/>
      <c r="AG151" s="1235"/>
      <c r="AH151" s="1235"/>
      <c r="AI151" s="1235"/>
      <c r="AJ151" s="1235"/>
      <c r="AK151" s="1235"/>
      <c r="AL151" s="1235"/>
      <c r="AM151" s="1235"/>
      <c r="AN151" s="1236"/>
    </row>
    <row r="152" spans="1:40" ht="20" x14ac:dyDescent="0.4">
      <c r="A152" s="1226" t="s">
        <v>432</v>
      </c>
      <c r="B152" s="1227"/>
      <c r="C152" s="1227"/>
      <c r="D152" s="1227"/>
      <c r="E152" s="1227"/>
      <c r="F152" s="1227"/>
      <c r="G152" s="1227"/>
      <c r="H152" s="1227"/>
      <c r="I152" s="1237"/>
      <c r="J152" s="1237"/>
      <c r="K152" s="1237"/>
      <c r="L152" s="1237"/>
      <c r="M152" s="1237"/>
      <c r="N152" s="1237"/>
      <c r="O152" s="1237"/>
      <c r="P152" s="1237"/>
      <c r="Q152" s="1237"/>
      <c r="R152" s="1237"/>
      <c r="S152" s="1237"/>
      <c r="T152" s="1237"/>
      <c r="U152" s="1237"/>
      <c r="V152" s="1237"/>
      <c r="W152" s="1237"/>
      <c r="X152" s="1237"/>
      <c r="Y152" s="1237"/>
      <c r="Z152" s="1237"/>
      <c r="AA152" s="1237"/>
      <c r="AB152" s="1237"/>
      <c r="AC152" s="1237"/>
      <c r="AD152" s="1237"/>
      <c r="AE152" s="1238" t="s">
        <v>429</v>
      </c>
      <c r="AF152" s="1239"/>
      <c r="AG152" s="1239"/>
      <c r="AH152" s="1240"/>
      <c r="AI152" s="484"/>
      <c r="AJ152" s="1241" t="s">
        <v>431</v>
      </c>
      <c r="AK152" s="1242"/>
      <c r="AL152" s="1243"/>
      <c r="AM152" s="1244"/>
      <c r="AN152" s="1245"/>
    </row>
    <row r="153" spans="1:40" ht="20" x14ac:dyDescent="0.4">
      <c r="A153" s="1226" t="s">
        <v>430</v>
      </c>
      <c r="B153" s="1227"/>
      <c r="C153" s="1227"/>
      <c r="D153" s="1227"/>
      <c r="E153" s="1227"/>
      <c r="F153" s="1227"/>
      <c r="G153" s="1227"/>
      <c r="H153" s="1227"/>
      <c r="I153" s="1237"/>
      <c r="J153" s="1237"/>
      <c r="K153" s="1237"/>
      <c r="L153" s="1237"/>
      <c r="M153" s="1237"/>
      <c r="N153" s="1237"/>
      <c r="O153" s="1237"/>
      <c r="P153" s="1237"/>
      <c r="Q153" s="1237"/>
      <c r="R153" s="1237"/>
      <c r="S153" s="1237"/>
      <c r="T153" s="1237"/>
      <c r="U153" s="1237"/>
      <c r="V153" s="1237"/>
      <c r="W153" s="1237"/>
      <c r="X153" s="1237"/>
      <c r="Y153" s="1237"/>
      <c r="Z153" s="1237"/>
      <c r="AA153" s="1237"/>
      <c r="AB153" s="1237"/>
      <c r="AC153" s="1237"/>
      <c r="AD153" s="1237"/>
      <c r="AE153" s="1238" t="s">
        <v>429</v>
      </c>
      <c r="AF153" s="1239"/>
      <c r="AG153" s="1239"/>
      <c r="AH153" s="1240"/>
      <c r="AI153" s="484"/>
      <c r="AJ153" s="1238" t="s">
        <v>428</v>
      </c>
      <c r="AK153" s="1239"/>
      <c r="AL153" s="1240"/>
      <c r="AM153" s="1244"/>
      <c r="AN153" s="1245"/>
    </row>
    <row r="154" spans="1:40" ht="16" thickBot="1" x14ac:dyDescent="0.3">
      <c r="A154" s="483"/>
      <c r="B154" s="482"/>
      <c r="C154" s="482"/>
      <c r="D154" s="482"/>
      <c r="E154" s="482"/>
      <c r="F154" s="482"/>
      <c r="G154" s="482"/>
      <c r="H154" s="482"/>
      <c r="I154" s="482"/>
      <c r="J154" s="482"/>
      <c r="K154" s="482"/>
      <c r="L154" s="482"/>
      <c r="M154" s="482"/>
      <c r="N154" s="482"/>
      <c r="O154" s="482"/>
      <c r="P154" s="482"/>
      <c r="Q154" s="482"/>
      <c r="R154" s="482"/>
      <c r="S154" s="482"/>
      <c r="T154" s="482"/>
      <c r="U154" s="482"/>
      <c r="V154" s="482"/>
      <c r="W154" s="482"/>
      <c r="X154" s="482"/>
      <c r="Y154" s="482"/>
      <c r="Z154" s="482"/>
      <c r="AA154" s="482"/>
      <c r="AB154" s="482"/>
      <c r="AC154" s="482"/>
      <c r="AD154" s="482"/>
      <c r="AE154" s="482"/>
      <c r="AF154" s="482"/>
      <c r="AG154" s="482"/>
      <c r="AH154" s="482"/>
      <c r="AI154" s="481"/>
      <c r="AJ154" s="481"/>
      <c r="AK154" s="481"/>
      <c r="AL154" s="481"/>
      <c r="AM154" s="480"/>
      <c r="AN154" s="479"/>
    </row>
    <row r="155" spans="1:40" ht="26.65" customHeight="1" thickBot="1" x14ac:dyDescent="0.3">
      <c r="A155" s="1246" t="s">
        <v>479</v>
      </c>
      <c r="B155" s="1247"/>
      <c r="C155" s="1247"/>
      <c r="D155" s="1247"/>
      <c r="E155" s="1247"/>
      <c r="F155" s="1247"/>
      <c r="G155" s="1247"/>
      <c r="H155" s="1248" t="s">
        <v>111</v>
      </c>
      <c r="I155" s="1249"/>
      <c r="J155" s="1249"/>
      <c r="K155" s="1249"/>
      <c r="L155" s="1249"/>
      <c r="M155" s="1249"/>
      <c r="N155" s="1249"/>
      <c r="O155" s="1249"/>
      <c r="P155" s="1249"/>
      <c r="Q155" s="1249"/>
      <c r="R155" s="1249"/>
      <c r="S155" s="1249"/>
      <c r="T155" s="1250"/>
      <c r="U155" s="1247" t="s">
        <v>20</v>
      </c>
      <c r="V155" s="1247"/>
      <c r="W155" s="1247"/>
      <c r="X155" s="1247"/>
      <c r="Y155" s="1247"/>
      <c r="Z155" s="1247"/>
      <c r="AA155" s="1247"/>
      <c r="AB155" s="1247"/>
      <c r="AC155" s="1247"/>
      <c r="AD155" s="1247"/>
      <c r="AE155" s="1196" t="s">
        <v>119</v>
      </c>
      <c r="AF155" s="1197"/>
      <c r="AG155" s="1198"/>
      <c r="AH155" s="1198"/>
      <c r="AI155" s="1199"/>
      <c r="AJ155" s="478" t="s">
        <v>427</v>
      </c>
      <c r="AK155" s="477" t="s">
        <v>507</v>
      </c>
      <c r="AL155" s="476" t="s">
        <v>426</v>
      </c>
      <c r="AM155" s="1200" t="s">
        <v>425</v>
      </c>
      <c r="AN155" s="1201"/>
    </row>
    <row r="156" spans="1:40" ht="13" x14ac:dyDescent="0.3">
      <c r="A156" s="1144"/>
      <c r="B156" s="1145"/>
      <c r="C156" s="1145"/>
      <c r="D156" s="1145"/>
      <c r="E156" s="1145"/>
      <c r="F156" s="1145"/>
      <c r="G156" s="1145"/>
      <c r="H156" s="1145"/>
      <c r="I156" s="1145"/>
      <c r="J156" s="1145"/>
      <c r="K156" s="1145"/>
      <c r="L156" s="1145"/>
      <c r="M156" s="1145"/>
      <c r="N156" s="1145"/>
      <c r="O156" s="1145"/>
      <c r="P156" s="1145"/>
      <c r="Q156" s="1145"/>
      <c r="R156" s="1145"/>
      <c r="S156" s="1145"/>
      <c r="T156" s="1145"/>
      <c r="U156" s="1145"/>
      <c r="V156" s="1145"/>
      <c r="W156" s="1145"/>
      <c r="X156" s="1145"/>
      <c r="Y156" s="1145"/>
      <c r="Z156" s="1145"/>
      <c r="AA156" s="1145"/>
      <c r="AB156" s="1145"/>
      <c r="AC156" s="1145"/>
      <c r="AD156" s="1145"/>
      <c r="AE156" s="1145"/>
      <c r="AF156" s="1146"/>
      <c r="AG156" s="1153" t="s">
        <v>424</v>
      </c>
      <c r="AH156" s="1154"/>
      <c r="AI156" s="1157" t="s">
        <v>423</v>
      </c>
      <c r="AJ156" s="1159" t="s">
        <v>422</v>
      </c>
      <c r="AK156" s="1161"/>
      <c r="AL156" s="1161"/>
      <c r="AM156" s="1157" t="s">
        <v>421</v>
      </c>
      <c r="AN156" s="1162" t="s">
        <v>420</v>
      </c>
    </row>
    <row r="157" spans="1:40" ht="13.5" thickBot="1" x14ac:dyDescent="0.35">
      <c r="A157" s="1147"/>
      <c r="B157" s="1148"/>
      <c r="C157" s="1148"/>
      <c r="D157" s="1148"/>
      <c r="E157" s="1148"/>
      <c r="F157" s="1148"/>
      <c r="G157" s="1148"/>
      <c r="H157" s="1148"/>
      <c r="I157" s="1148"/>
      <c r="J157" s="1148"/>
      <c r="K157" s="1148"/>
      <c r="L157" s="1148"/>
      <c r="M157" s="1148"/>
      <c r="N157" s="1148"/>
      <c r="O157" s="1148"/>
      <c r="P157" s="1148"/>
      <c r="Q157" s="1148"/>
      <c r="R157" s="1148"/>
      <c r="S157" s="1148"/>
      <c r="T157" s="1148"/>
      <c r="U157" s="1148"/>
      <c r="V157" s="1148"/>
      <c r="W157" s="1148"/>
      <c r="X157" s="1148"/>
      <c r="Y157" s="1148"/>
      <c r="Z157" s="1148"/>
      <c r="AA157" s="1148"/>
      <c r="AB157" s="1148"/>
      <c r="AC157" s="1148"/>
      <c r="AD157" s="1148"/>
      <c r="AE157" s="1148"/>
      <c r="AF157" s="1149"/>
      <c r="AG157" s="1155"/>
      <c r="AH157" s="1156"/>
      <c r="AI157" s="1158"/>
      <c r="AJ157" s="475" t="s">
        <v>419</v>
      </c>
      <c r="AK157" s="475" t="s">
        <v>418</v>
      </c>
      <c r="AL157" s="475" t="s">
        <v>417</v>
      </c>
      <c r="AM157" s="1158"/>
      <c r="AN157" s="1163"/>
    </row>
    <row r="158" spans="1:40" ht="15.5" x14ac:dyDescent="0.35">
      <c r="A158" s="1147"/>
      <c r="B158" s="1148"/>
      <c r="C158" s="1148"/>
      <c r="D158" s="1148"/>
      <c r="E158" s="1148"/>
      <c r="F158" s="1148"/>
      <c r="G158" s="1148"/>
      <c r="H158" s="1148"/>
      <c r="I158" s="1148"/>
      <c r="J158" s="1148"/>
      <c r="K158" s="1148"/>
      <c r="L158" s="1148"/>
      <c r="M158" s="1148"/>
      <c r="N158" s="1148"/>
      <c r="O158" s="1148"/>
      <c r="P158" s="1148"/>
      <c r="Q158" s="1148"/>
      <c r="R158" s="1148"/>
      <c r="S158" s="1148"/>
      <c r="T158" s="1148"/>
      <c r="U158" s="1148"/>
      <c r="V158" s="1148"/>
      <c r="W158" s="1148"/>
      <c r="X158" s="1148"/>
      <c r="Y158" s="1148"/>
      <c r="Z158" s="1148"/>
      <c r="AA158" s="1148"/>
      <c r="AB158" s="1148"/>
      <c r="AC158" s="1148"/>
      <c r="AD158" s="1148"/>
      <c r="AE158" s="1148"/>
      <c r="AF158" s="1149"/>
      <c r="AG158" s="1164"/>
      <c r="AH158" s="1165"/>
      <c r="AI158" s="469" t="s">
        <v>544</v>
      </c>
      <c r="AJ158" s="467"/>
      <c r="AK158" s="466"/>
      <c r="AL158" s="466"/>
      <c r="AM158" s="470"/>
      <c r="AN158" s="465"/>
    </row>
    <row r="159" spans="1:40" ht="15.5" x14ac:dyDescent="0.35">
      <c r="A159" s="1147"/>
      <c r="B159" s="1148"/>
      <c r="C159" s="1148"/>
      <c r="D159" s="1148"/>
      <c r="E159" s="1148"/>
      <c r="F159" s="1148"/>
      <c r="G159" s="1148"/>
      <c r="H159" s="1148"/>
      <c r="I159" s="1148"/>
      <c r="J159" s="1148"/>
      <c r="K159" s="1148"/>
      <c r="L159" s="1148"/>
      <c r="M159" s="1148"/>
      <c r="N159" s="1148"/>
      <c r="O159" s="1148"/>
      <c r="P159" s="1148"/>
      <c r="Q159" s="1148"/>
      <c r="R159" s="1148"/>
      <c r="S159" s="1148"/>
      <c r="T159" s="1148"/>
      <c r="U159" s="1148"/>
      <c r="V159" s="1148"/>
      <c r="W159" s="1148"/>
      <c r="X159" s="1148"/>
      <c r="Y159" s="1148"/>
      <c r="Z159" s="1148"/>
      <c r="AA159" s="1148"/>
      <c r="AB159" s="1148"/>
      <c r="AC159" s="1148"/>
      <c r="AD159" s="1148"/>
      <c r="AE159" s="1148"/>
      <c r="AF159" s="1149"/>
      <c r="AG159" s="1166"/>
      <c r="AH159" s="1167"/>
      <c r="AI159" s="469"/>
      <c r="AJ159" s="467"/>
      <c r="AK159" s="466"/>
      <c r="AL159" s="466"/>
      <c r="AM159" s="470"/>
      <c r="AN159" s="465">
        <f t="shared" ref="AN159" si="9">AK159</f>
        <v>0</v>
      </c>
    </row>
    <row r="160" spans="1:40" ht="15.5" x14ac:dyDescent="0.35">
      <c r="A160" s="1147"/>
      <c r="B160" s="1148"/>
      <c r="C160" s="1148"/>
      <c r="D160" s="1148"/>
      <c r="E160" s="1148"/>
      <c r="F160" s="1148"/>
      <c r="G160" s="1148"/>
      <c r="H160" s="1148"/>
      <c r="I160" s="1148"/>
      <c r="J160" s="1148"/>
      <c r="K160" s="1148"/>
      <c r="L160" s="1148"/>
      <c r="M160" s="1148"/>
      <c r="N160" s="1148"/>
      <c r="O160" s="1148"/>
      <c r="P160" s="1148"/>
      <c r="Q160" s="1148"/>
      <c r="R160" s="1148"/>
      <c r="S160" s="1148"/>
      <c r="T160" s="1148"/>
      <c r="U160" s="1148"/>
      <c r="V160" s="1148"/>
      <c r="W160" s="1148"/>
      <c r="X160" s="1148"/>
      <c r="Y160" s="1148"/>
      <c r="Z160" s="1148"/>
      <c r="AA160" s="1148"/>
      <c r="AB160" s="1148"/>
      <c r="AC160" s="1148"/>
      <c r="AD160" s="1148"/>
      <c r="AE160" s="1148"/>
      <c r="AF160" s="1149"/>
      <c r="AG160" s="1166"/>
      <c r="AH160" s="1167"/>
      <c r="AI160" s="468" t="s">
        <v>563</v>
      </c>
      <c r="AJ160" s="467"/>
      <c r="AK160" s="466"/>
      <c r="AL160" s="466"/>
      <c r="AM160" s="470">
        <v>1</v>
      </c>
      <c r="AN160" s="465">
        <f>AM160</f>
        <v>1</v>
      </c>
    </row>
    <row r="161" spans="1:40" ht="15.5" x14ac:dyDescent="0.35">
      <c r="A161" s="1147"/>
      <c r="B161" s="1148"/>
      <c r="C161" s="1148"/>
      <c r="D161" s="1148"/>
      <c r="E161" s="1148"/>
      <c r="F161" s="1148"/>
      <c r="G161" s="1148"/>
      <c r="H161" s="1148"/>
      <c r="I161" s="1148"/>
      <c r="J161" s="1148"/>
      <c r="K161" s="1148"/>
      <c r="L161" s="1148"/>
      <c r="M161" s="1148"/>
      <c r="N161" s="1148"/>
      <c r="O161" s="1148"/>
      <c r="P161" s="1148"/>
      <c r="Q161" s="1148"/>
      <c r="R161" s="1148"/>
      <c r="S161" s="1148"/>
      <c r="T161" s="1148"/>
      <c r="U161" s="1148"/>
      <c r="V161" s="1148"/>
      <c r="W161" s="1148"/>
      <c r="X161" s="1148"/>
      <c r="Y161" s="1148"/>
      <c r="Z161" s="1148"/>
      <c r="AA161" s="1148"/>
      <c r="AB161" s="1148"/>
      <c r="AC161" s="1148"/>
      <c r="AD161" s="1148"/>
      <c r="AE161" s="1148"/>
      <c r="AF161" s="1149"/>
      <c r="AG161" s="1166"/>
      <c r="AH161" s="1167"/>
      <c r="AI161" s="468" t="s">
        <v>564</v>
      </c>
      <c r="AJ161" s="467"/>
      <c r="AK161" s="466"/>
      <c r="AL161" s="466"/>
      <c r="AM161" s="470">
        <v>1</v>
      </c>
      <c r="AN161" s="465">
        <f>AM161</f>
        <v>1</v>
      </c>
    </row>
    <row r="162" spans="1:40" ht="15.5" x14ac:dyDescent="0.35">
      <c r="A162" s="1147"/>
      <c r="B162" s="1148"/>
      <c r="C162" s="1148"/>
      <c r="D162" s="1148"/>
      <c r="E162" s="1148"/>
      <c r="F162" s="1148"/>
      <c r="G162" s="1148"/>
      <c r="H162" s="1148"/>
      <c r="I162" s="1148"/>
      <c r="J162" s="1148"/>
      <c r="K162" s="1148"/>
      <c r="L162" s="1148"/>
      <c r="M162" s="1148"/>
      <c r="N162" s="1148"/>
      <c r="O162" s="1148"/>
      <c r="P162" s="1148"/>
      <c r="Q162" s="1148"/>
      <c r="R162" s="1148"/>
      <c r="S162" s="1148"/>
      <c r="T162" s="1148"/>
      <c r="U162" s="1148"/>
      <c r="V162" s="1148"/>
      <c r="W162" s="1148"/>
      <c r="X162" s="1148"/>
      <c r="Y162" s="1148"/>
      <c r="Z162" s="1148"/>
      <c r="AA162" s="1148"/>
      <c r="AB162" s="1148"/>
      <c r="AC162" s="1148"/>
      <c r="AD162" s="1148"/>
      <c r="AE162" s="1148"/>
      <c r="AF162" s="1149"/>
      <c r="AG162" s="1166"/>
      <c r="AH162" s="1167"/>
      <c r="AI162" s="468" t="s">
        <v>565</v>
      </c>
      <c r="AJ162" s="467"/>
      <c r="AK162" s="466"/>
      <c r="AL162" s="466"/>
      <c r="AM162" s="470">
        <v>1</v>
      </c>
      <c r="AN162" s="465">
        <f t="shared" ref="AN162:AN164" si="10">AM162</f>
        <v>1</v>
      </c>
    </row>
    <row r="163" spans="1:40" ht="15.5" x14ac:dyDescent="0.35">
      <c r="A163" s="1147"/>
      <c r="B163" s="1148"/>
      <c r="C163" s="1148"/>
      <c r="D163" s="1148"/>
      <c r="E163" s="1148"/>
      <c r="F163" s="1148"/>
      <c r="G163" s="1148"/>
      <c r="H163" s="1148"/>
      <c r="I163" s="1148"/>
      <c r="J163" s="1148"/>
      <c r="K163" s="1148"/>
      <c r="L163" s="1148"/>
      <c r="M163" s="1148"/>
      <c r="N163" s="1148"/>
      <c r="O163" s="1148"/>
      <c r="P163" s="1148"/>
      <c r="Q163" s="1148"/>
      <c r="R163" s="1148"/>
      <c r="S163" s="1148"/>
      <c r="T163" s="1148"/>
      <c r="U163" s="1148"/>
      <c r="V163" s="1148"/>
      <c r="W163" s="1148"/>
      <c r="X163" s="1148"/>
      <c r="Y163" s="1148"/>
      <c r="Z163" s="1148"/>
      <c r="AA163" s="1148"/>
      <c r="AB163" s="1148"/>
      <c r="AC163" s="1148"/>
      <c r="AD163" s="1148"/>
      <c r="AE163" s="1148"/>
      <c r="AF163" s="1149"/>
      <c r="AG163" s="1166"/>
      <c r="AH163" s="1167"/>
      <c r="AI163" s="468" t="s">
        <v>566</v>
      </c>
      <c r="AJ163" s="467"/>
      <c r="AK163" s="466"/>
      <c r="AL163" s="466"/>
      <c r="AM163" s="470">
        <v>1</v>
      </c>
      <c r="AN163" s="465">
        <f t="shared" si="10"/>
        <v>1</v>
      </c>
    </row>
    <row r="164" spans="1:40" ht="15.5" x14ac:dyDescent="0.35">
      <c r="A164" s="1147"/>
      <c r="B164" s="1148"/>
      <c r="C164" s="1148"/>
      <c r="D164" s="1148"/>
      <c r="E164" s="1148"/>
      <c r="F164" s="1148"/>
      <c r="G164" s="1148"/>
      <c r="H164" s="1148"/>
      <c r="I164" s="1148"/>
      <c r="J164" s="1148"/>
      <c r="K164" s="1148"/>
      <c r="L164" s="1148"/>
      <c r="M164" s="1148"/>
      <c r="N164" s="1148"/>
      <c r="O164" s="1148"/>
      <c r="P164" s="1148"/>
      <c r="Q164" s="1148"/>
      <c r="R164" s="1148"/>
      <c r="S164" s="1148"/>
      <c r="T164" s="1148"/>
      <c r="U164" s="1148"/>
      <c r="V164" s="1148"/>
      <c r="W164" s="1148"/>
      <c r="X164" s="1148"/>
      <c r="Y164" s="1148"/>
      <c r="Z164" s="1148"/>
      <c r="AA164" s="1148"/>
      <c r="AB164" s="1148"/>
      <c r="AC164" s="1148"/>
      <c r="AD164" s="1148"/>
      <c r="AE164" s="1148"/>
      <c r="AF164" s="1149"/>
      <c r="AG164" s="1166"/>
      <c r="AH164" s="1167"/>
      <c r="AI164" s="468" t="s">
        <v>729</v>
      </c>
      <c r="AJ164" s="467"/>
      <c r="AK164" s="466"/>
      <c r="AL164" s="466"/>
      <c r="AM164" s="470">
        <v>1</v>
      </c>
      <c r="AN164" s="465">
        <f t="shared" si="10"/>
        <v>1</v>
      </c>
    </row>
    <row r="165" spans="1:40" ht="15.5" x14ac:dyDescent="0.35">
      <c r="A165" s="1147"/>
      <c r="B165" s="1148"/>
      <c r="C165" s="1148"/>
      <c r="D165" s="1148"/>
      <c r="E165" s="1148"/>
      <c r="F165" s="1148"/>
      <c r="G165" s="1148"/>
      <c r="H165" s="1148"/>
      <c r="I165" s="1148"/>
      <c r="J165" s="1148"/>
      <c r="K165" s="1148"/>
      <c r="L165" s="1148"/>
      <c r="M165" s="1148"/>
      <c r="N165" s="1148"/>
      <c r="O165" s="1148"/>
      <c r="P165" s="1148"/>
      <c r="Q165" s="1148"/>
      <c r="R165" s="1148"/>
      <c r="S165" s="1148"/>
      <c r="T165" s="1148"/>
      <c r="U165" s="1148"/>
      <c r="V165" s="1148"/>
      <c r="W165" s="1148"/>
      <c r="X165" s="1148"/>
      <c r="Y165" s="1148"/>
      <c r="Z165" s="1148"/>
      <c r="AA165" s="1148"/>
      <c r="AB165" s="1148"/>
      <c r="AC165" s="1148"/>
      <c r="AD165" s="1148"/>
      <c r="AE165" s="1148"/>
      <c r="AF165" s="1149"/>
      <c r="AG165" s="1166"/>
      <c r="AH165" s="1167"/>
      <c r="AI165" s="469"/>
      <c r="AJ165" s="467"/>
      <c r="AK165" s="466"/>
      <c r="AL165" s="466"/>
      <c r="AM165" s="470"/>
      <c r="AN165" s="465"/>
    </row>
    <row r="166" spans="1:40" ht="15.5" x14ac:dyDescent="0.35">
      <c r="A166" s="1147"/>
      <c r="B166" s="1148"/>
      <c r="C166" s="1148"/>
      <c r="D166" s="1148"/>
      <c r="E166" s="1148"/>
      <c r="F166" s="1148"/>
      <c r="G166" s="1148"/>
      <c r="H166" s="1148"/>
      <c r="I166" s="1148"/>
      <c r="J166" s="1148"/>
      <c r="K166" s="1148"/>
      <c r="L166" s="1148"/>
      <c r="M166" s="1148"/>
      <c r="N166" s="1148"/>
      <c r="O166" s="1148"/>
      <c r="P166" s="1148"/>
      <c r="Q166" s="1148"/>
      <c r="R166" s="1148"/>
      <c r="S166" s="1148"/>
      <c r="T166" s="1148"/>
      <c r="U166" s="1148"/>
      <c r="V166" s="1148"/>
      <c r="W166" s="1148"/>
      <c r="X166" s="1148"/>
      <c r="Y166" s="1148"/>
      <c r="Z166" s="1148"/>
      <c r="AA166" s="1148"/>
      <c r="AB166" s="1148"/>
      <c r="AC166" s="1148"/>
      <c r="AD166" s="1148"/>
      <c r="AE166" s="1148"/>
      <c r="AF166" s="1149"/>
      <c r="AG166" s="545"/>
      <c r="AH166" s="546"/>
      <c r="AI166" s="469" t="s">
        <v>558</v>
      </c>
      <c r="AJ166" s="467"/>
      <c r="AK166" s="466"/>
      <c r="AL166" s="466"/>
      <c r="AM166" s="470"/>
      <c r="AN166" s="465">
        <f t="shared" ref="AN166:AN168" si="11">AM166</f>
        <v>0</v>
      </c>
    </row>
    <row r="167" spans="1:40" ht="15.5" x14ac:dyDescent="0.35">
      <c r="A167" s="1147"/>
      <c r="B167" s="1148"/>
      <c r="C167" s="1148"/>
      <c r="D167" s="1148"/>
      <c r="E167" s="1148"/>
      <c r="F167" s="1148"/>
      <c r="G167" s="1148"/>
      <c r="H167" s="1148"/>
      <c r="I167" s="1148"/>
      <c r="J167" s="1148"/>
      <c r="K167" s="1148"/>
      <c r="L167" s="1148"/>
      <c r="M167" s="1148"/>
      <c r="N167" s="1148"/>
      <c r="O167" s="1148"/>
      <c r="P167" s="1148"/>
      <c r="Q167" s="1148"/>
      <c r="R167" s="1148"/>
      <c r="S167" s="1148"/>
      <c r="T167" s="1148"/>
      <c r="U167" s="1148"/>
      <c r="V167" s="1148"/>
      <c r="W167" s="1148"/>
      <c r="X167" s="1148"/>
      <c r="Y167" s="1148"/>
      <c r="Z167" s="1148"/>
      <c r="AA167" s="1148"/>
      <c r="AB167" s="1148"/>
      <c r="AC167" s="1148"/>
      <c r="AD167" s="1148"/>
      <c r="AE167" s="1148"/>
      <c r="AF167" s="1149"/>
      <c r="AG167" s="545"/>
      <c r="AH167" s="546"/>
      <c r="AI167" s="468" t="s">
        <v>567</v>
      </c>
      <c r="AJ167" s="467"/>
      <c r="AK167" s="466"/>
      <c r="AL167" s="466"/>
      <c r="AM167" s="470">
        <v>1</v>
      </c>
      <c r="AN167" s="465">
        <f t="shared" si="11"/>
        <v>1</v>
      </c>
    </row>
    <row r="168" spans="1:40" ht="15.5" x14ac:dyDescent="0.35">
      <c r="A168" s="1147"/>
      <c r="B168" s="1148"/>
      <c r="C168" s="1148"/>
      <c r="D168" s="1148"/>
      <c r="E168" s="1148"/>
      <c r="F168" s="1148"/>
      <c r="G168" s="1148"/>
      <c r="H168" s="1148"/>
      <c r="I168" s="1148"/>
      <c r="J168" s="1148"/>
      <c r="K168" s="1148"/>
      <c r="L168" s="1148"/>
      <c r="M168" s="1148"/>
      <c r="N168" s="1148"/>
      <c r="O168" s="1148"/>
      <c r="P168" s="1148"/>
      <c r="Q168" s="1148"/>
      <c r="R168" s="1148"/>
      <c r="S168" s="1148"/>
      <c r="T168" s="1148"/>
      <c r="U168" s="1148"/>
      <c r="V168" s="1148"/>
      <c r="W168" s="1148"/>
      <c r="X168" s="1148"/>
      <c r="Y168" s="1148"/>
      <c r="Z168" s="1148"/>
      <c r="AA168" s="1148"/>
      <c r="AB168" s="1148"/>
      <c r="AC168" s="1148"/>
      <c r="AD168" s="1148"/>
      <c r="AE168" s="1148"/>
      <c r="AF168" s="1149"/>
      <c r="AG168" s="545"/>
      <c r="AH168" s="546"/>
      <c r="AI168" s="468" t="s">
        <v>568</v>
      </c>
      <c r="AJ168" s="467"/>
      <c r="AK168" s="466"/>
      <c r="AL168" s="466"/>
      <c r="AM168" s="470">
        <v>1</v>
      </c>
      <c r="AN168" s="465">
        <f t="shared" si="11"/>
        <v>1</v>
      </c>
    </row>
    <row r="169" spans="1:40" ht="15.5" x14ac:dyDescent="0.35">
      <c r="A169" s="1147"/>
      <c r="B169" s="1148"/>
      <c r="C169" s="1148"/>
      <c r="D169" s="1148"/>
      <c r="E169" s="1148"/>
      <c r="F169" s="1148"/>
      <c r="G169" s="1148"/>
      <c r="H169" s="1148"/>
      <c r="I169" s="1148"/>
      <c r="J169" s="1148"/>
      <c r="K169" s="1148"/>
      <c r="L169" s="1148"/>
      <c r="M169" s="1148"/>
      <c r="N169" s="1148"/>
      <c r="O169" s="1148"/>
      <c r="P169" s="1148"/>
      <c r="Q169" s="1148"/>
      <c r="R169" s="1148"/>
      <c r="S169" s="1148"/>
      <c r="T169" s="1148"/>
      <c r="U169" s="1148"/>
      <c r="V169" s="1148"/>
      <c r="W169" s="1148"/>
      <c r="X169" s="1148"/>
      <c r="Y169" s="1148"/>
      <c r="Z169" s="1148"/>
      <c r="AA169" s="1148"/>
      <c r="AB169" s="1148"/>
      <c r="AC169" s="1148"/>
      <c r="AD169" s="1148"/>
      <c r="AE169" s="1148"/>
      <c r="AF169" s="1149"/>
      <c r="AG169" s="545"/>
      <c r="AH169" s="546"/>
      <c r="AI169" s="468"/>
      <c r="AJ169" s="467"/>
      <c r="AK169" s="466"/>
      <c r="AL169" s="466"/>
      <c r="AM169" s="470"/>
      <c r="AN169" s="465"/>
    </row>
    <row r="170" spans="1:40" ht="15.5" x14ac:dyDescent="0.35">
      <c r="A170" s="1147"/>
      <c r="B170" s="1148"/>
      <c r="C170" s="1148"/>
      <c r="D170" s="1148"/>
      <c r="E170" s="1148"/>
      <c r="F170" s="1148"/>
      <c r="G170" s="1148"/>
      <c r="H170" s="1148"/>
      <c r="I170" s="1148"/>
      <c r="J170" s="1148"/>
      <c r="K170" s="1148"/>
      <c r="L170" s="1148"/>
      <c r="M170" s="1148"/>
      <c r="N170" s="1148"/>
      <c r="O170" s="1148"/>
      <c r="P170" s="1148"/>
      <c r="Q170" s="1148"/>
      <c r="R170" s="1148"/>
      <c r="S170" s="1148"/>
      <c r="T170" s="1148"/>
      <c r="U170" s="1148"/>
      <c r="V170" s="1148"/>
      <c r="W170" s="1148"/>
      <c r="X170" s="1148"/>
      <c r="Y170" s="1148"/>
      <c r="Z170" s="1148"/>
      <c r="AA170" s="1148"/>
      <c r="AB170" s="1148"/>
      <c r="AC170" s="1148"/>
      <c r="AD170" s="1148"/>
      <c r="AE170" s="1148"/>
      <c r="AF170" s="1149"/>
      <c r="AG170" s="545"/>
      <c r="AH170" s="546"/>
      <c r="AI170" s="468"/>
      <c r="AJ170" s="467"/>
      <c r="AK170" s="467"/>
      <c r="AL170" s="466"/>
      <c r="AM170" s="466"/>
      <c r="AN170" s="465"/>
    </row>
    <row r="171" spans="1:40" ht="15.5" x14ac:dyDescent="0.35">
      <c r="A171" s="1147"/>
      <c r="B171" s="1148"/>
      <c r="C171" s="1148"/>
      <c r="D171" s="1148"/>
      <c r="E171" s="1148"/>
      <c r="F171" s="1148"/>
      <c r="G171" s="1148"/>
      <c r="H171" s="1148"/>
      <c r="I171" s="1148"/>
      <c r="J171" s="1148"/>
      <c r="K171" s="1148"/>
      <c r="L171" s="1148"/>
      <c r="M171" s="1148"/>
      <c r="N171" s="1148"/>
      <c r="O171" s="1148"/>
      <c r="P171" s="1148"/>
      <c r="Q171" s="1148"/>
      <c r="R171" s="1148"/>
      <c r="S171" s="1148"/>
      <c r="T171" s="1148"/>
      <c r="U171" s="1148"/>
      <c r="V171" s="1148"/>
      <c r="W171" s="1148"/>
      <c r="X171" s="1148"/>
      <c r="Y171" s="1148"/>
      <c r="Z171" s="1148"/>
      <c r="AA171" s="1148"/>
      <c r="AB171" s="1148"/>
      <c r="AC171" s="1148"/>
      <c r="AD171" s="1148"/>
      <c r="AE171" s="1148"/>
      <c r="AF171" s="1149"/>
      <c r="AG171" s="545"/>
      <c r="AH171" s="546"/>
      <c r="AI171" s="468"/>
      <c r="AJ171" s="467"/>
      <c r="AK171" s="467"/>
      <c r="AL171" s="466"/>
      <c r="AM171" s="466"/>
      <c r="AN171" s="465"/>
    </row>
    <row r="172" spans="1:40" ht="15.5" x14ac:dyDescent="0.35">
      <c r="A172" s="1147"/>
      <c r="B172" s="1148"/>
      <c r="C172" s="1148"/>
      <c r="D172" s="1148"/>
      <c r="E172" s="1148"/>
      <c r="F172" s="1148"/>
      <c r="G172" s="1148"/>
      <c r="H172" s="1148"/>
      <c r="I172" s="1148"/>
      <c r="J172" s="1148"/>
      <c r="K172" s="1148"/>
      <c r="L172" s="1148"/>
      <c r="M172" s="1148"/>
      <c r="N172" s="1148"/>
      <c r="O172" s="1148"/>
      <c r="P172" s="1148"/>
      <c r="Q172" s="1148"/>
      <c r="R172" s="1148"/>
      <c r="S172" s="1148"/>
      <c r="T172" s="1148"/>
      <c r="U172" s="1148"/>
      <c r="V172" s="1148"/>
      <c r="W172" s="1148"/>
      <c r="X172" s="1148"/>
      <c r="Y172" s="1148"/>
      <c r="Z172" s="1148"/>
      <c r="AA172" s="1148"/>
      <c r="AB172" s="1148"/>
      <c r="AC172" s="1148"/>
      <c r="AD172" s="1148"/>
      <c r="AE172" s="1148"/>
      <c r="AF172" s="1149"/>
      <c r="AG172" s="545"/>
      <c r="AH172" s="546"/>
      <c r="AI172" s="468"/>
      <c r="AJ172" s="467"/>
      <c r="AK172" s="467"/>
      <c r="AL172" s="466"/>
      <c r="AM172" s="466"/>
      <c r="AN172" s="465"/>
    </row>
    <row r="173" spans="1:40" ht="15.5" x14ac:dyDescent="0.35">
      <c r="A173" s="1147"/>
      <c r="B173" s="1148"/>
      <c r="C173" s="1148"/>
      <c r="D173" s="1148"/>
      <c r="E173" s="1148"/>
      <c r="F173" s="1148"/>
      <c r="G173" s="1148"/>
      <c r="H173" s="1148"/>
      <c r="I173" s="1148"/>
      <c r="J173" s="1148"/>
      <c r="K173" s="1148"/>
      <c r="L173" s="1148"/>
      <c r="M173" s="1148"/>
      <c r="N173" s="1148"/>
      <c r="O173" s="1148"/>
      <c r="P173" s="1148"/>
      <c r="Q173" s="1148"/>
      <c r="R173" s="1148"/>
      <c r="S173" s="1148"/>
      <c r="T173" s="1148"/>
      <c r="U173" s="1148"/>
      <c r="V173" s="1148"/>
      <c r="W173" s="1148"/>
      <c r="X173" s="1148"/>
      <c r="Y173" s="1148"/>
      <c r="Z173" s="1148"/>
      <c r="AA173" s="1148"/>
      <c r="AB173" s="1148"/>
      <c r="AC173" s="1148"/>
      <c r="AD173" s="1148"/>
      <c r="AE173" s="1148"/>
      <c r="AF173" s="1149"/>
      <c r="AG173" s="1166"/>
      <c r="AH173" s="1167"/>
      <c r="AI173" s="469"/>
      <c r="AJ173" s="467"/>
      <c r="AK173" s="467"/>
      <c r="AL173" s="466"/>
      <c r="AM173" s="466"/>
      <c r="AN173" s="465"/>
    </row>
    <row r="174" spans="1:40" ht="15.5" x14ac:dyDescent="0.35">
      <c r="A174" s="1147"/>
      <c r="B174" s="1148"/>
      <c r="C174" s="1148"/>
      <c r="D174" s="1148"/>
      <c r="E174" s="1148"/>
      <c r="F174" s="1148"/>
      <c r="G174" s="1148"/>
      <c r="H174" s="1148"/>
      <c r="I174" s="1148"/>
      <c r="J174" s="1148"/>
      <c r="K174" s="1148"/>
      <c r="L174" s="1148"/>
      <c r="M174" s="1148"/>
      <c r="N174" s="1148"/>
      <c r="O174" s="1148"/>
      <c r="P174" s="1148"/>
      <c r="Q174" s="1148"/>
      <c r="R174" s="1148"/>
      <c r="S174" s="1148"/>
      <c r="T174" s="1148"/>
      <c r="U174" s="1148"/>
      <c r="V174" s="1148"/>
      <c r="W174" s="1148"/>
      <c r="X174" s="1148"/>
      <c r="Y174" s="1148"/>
      <c r="Z174" s="1148"/>
      <c r="AA174" s="1148"/>
      <c r="AB174" s="1148"/>
      <c r="AC174" s="1148"/>
      <c r="AD174" s="1148"/>
      <c r="AE174" s="1148"/>
      <c r="AF174" s="1149"/>
      <c r="AG174" s="1166"/>
      <c r="AH174" s="1167"/>
      <c r="AI174" s="468"/>
      <c r="AJ174" s="467"/>
      <c r="AK174" s="467"/>
      <c r="AL174" s="466"/>
      <c r="AM174" s="466"/>
      <c r="AN174" s="465"/>
    </row>
    <row r="175" spans="1:40" ht="15.5" x14ac:dyDescent="0.35">
      <c r="A175" s="1147"/>
      <c r="B175" s="1148"/>
      <c r="C175" s="1148"/>
      <c r="D175" s="1148"/>
      <c r="E175" s="1148"/>
      <c r="F175" s="1148"/>
      <c r="G175" s="1148"/>
      <c r="H175" s="1148"/>
      <c r="I175" s="1148"/>
      <c r="J175" s="1148"/>
      <c r="K175" s="1148"/>
      <c r="L175" s="1148"/>
      <c r="M175" s="1148"/>
      <c r="N175" s="1148"/>
      <c r="O175" s="1148"/>
      <c r="P175" s="1148"/>
      <c r="Q175" s="1148"/>
      <c r="R175" s="1148"/>
      <c r="S175" s="1148"/>
      <c r="T175" s="1148"/>
      <c r="U175" s="1148"/>
      <c r="V175" s="1148"/>
      <c r="W175" s="1148"/>
      <c r="X175" s="1148"/>
      <c r="Y175" s="1148"/>
      <c r="Z175" s="1148"/>
      <c r="AA175" s="1148"/>
      <c r="AB175" s="1148"/>
      <c r="AC175" s="1148"/>
      <c r="AD175" s="1148"/>
      <c r="AE175" s="1148"/>
      <c r="AF175" s="1149"/>
      <c r="AG175" s="1166"/>
      <c r="AH175" s="1167"/>
      <c r="AI175" s="468"/>
      <c r="AJ175" s="467"/>
      <c r="AK175" s="467"/>
      <c r="AL175" s="466"/>
      <c r="AM175" s="466"/>
      <c r="AN175" s="465"/>
    </row>
    <row r="176" spans="1:40" ht="15.5" x14ac:dyDescent="0.35">
      <c r="A176" s="1147"/>
      <c r="B176" s="1148"/>
      <c r="C176" s="1148"/>
      <c r="D176" s="1148"/>
      <c r="E176" s="1148"/>
      <c r="F176" s="1148"/>
      <c r="G176" s="1148"/>
      <c r="H176" s="1148"/>
      <c r="I176" s="1148"/>
      <c r="J176" s="1148"/>
      <c r="K176" s="1148"/>
      <c r="L176" s="1148"/>
      <c r="M176" s="1148"/>
      <c r="N176" s="1148"/>
      <c r="O176" s="1148"/>
      <c r="P176" s="1148"/>
      <c r="Q176" s="1148"/>
      <c r="R176" s="1148"/>
      <c r="S176" s="1148"/>
      <c r="T176" s="1148"/>
      <c r="U176" s="1148"/>
      <c r="V176" s="1148"/>
      <c r="W176" s="1148"/>
      <c r="X176" s="1148"/>
      <c r="Y176" s="1148"/>
      <c r="Z176" s="1148"/>
      <c r="AA176" s="1148"/>
      <c r="AB176" s="1148"/>
      <c r="AC176" s="1148"/>
      <c r="AD176" s="1148"/>
      <c r="AE176" s="1148"/>
      <c r="AF176" s="1149"/>
      <c r="AG176" s="1166"/>
      <c r="AH176" s="1167"/>
      <c r="AI176" s="468"/>
      <c r="AJ176" s="467"/>
      <c r="AK176" s="467"/>
      <c r="AL176" s="466"/>
      <c r="AM176" s="466"/>
      <c r="AN176" s="465"/>
    </row>
    <row r="177" spans="1:40" ht="15.5" x14ac:dyDescent="0.35">
      <c r="A177" s="1147"/>
      <c r="B177" s="1148"/>
      <c r="C177" s="1148"/>
      <c r="D177" s="1148"/>
      <c r="E177" s="1148"/>
      <c r="F177" s="1148"/>
      <c r="G177" s="1148"/>
      <c r="H177" s="1148"/>
      <c r="I177" s="1148"/>
      <c r="J177" s="1148"/>
      <c r="K177" s="1148"/>
      <c r="L177" s="1148"/>
      <c r="M177" s="1148"/>
      <c r="N177" s="1148"/>
      <c r="O177" s="1148"/>
      <c r="P177" s="1148"/>
      <c r="Q177" s="1148"/>
      <c r="R177" s="1148"/>
      <c r="S177" s="1148"/>
      <c r="T177" s="1148"/>
      <c r="U177" s="1148"/>
      <c r="V177" s="1148"/>
      <c r="W177" s="1148"/>
      <c r="X177" s="1148"/>
      <c r="Y177" s="1148"/>
      <c r="Z177" s="1148"/>
      <c r="AA177" s="1148"/>
      <c r="AB177" s="1148"/>
      <c r="AC177" s="1148"/>
      <c r="AD177" s="1148"/>
      <c r="AE177" s="1148"/>
      <c r="AF177" s="1149"/>
      <c r="AG177" s="1166"/>
      <c r="AH177" s="1167"/>
      <c r="AI177" s="468"/>
      <c r="AJ177" s="467"/>
      <c r="AK177" s="467"/>
      <c r="AL177" s="466"/>
      <c r="AM177" s="466"/>
      <c r="AN177" s="465"/>
    </row>
    <row r="178" spans="1:40" ht="15.5" x14ac:dyDescent="0.35">
      <c r="A178" s="1147"/>
      <c r="B178" s="1148"/>
      <c r="C178" s="1148"/>
      <c r="D178" s="1148"/>
      <c r="E178" s="1148"/>
      <c r="F178" s="1148"/>
      <c r="G178" s="1148"/>
      <c r="H178" s="1148"/>
      <c r="I178" s="1148"/>
      <c r="J178" s="1148"/>
      <c r="K178" s="1148"/>
      <c r="L178" s="1148"/>
      <c r="M178" s="1148"/>
      <c r="N178" s="1148"/>
      <c r="O178" s="1148"/>
      <c r="P178" s="1148"/>
      <c r="Q178" s="1148"/>
      <c r="R178" s="1148"/>
      <c r="S178" s="1148"/>
      <c r="T178" s="1148"/>
      <c r="U178" s="1148"/>
      <c r="V178" s="1148"/>
      <c r="W178" s="1148"/>
      <c r="X178" s="1148"/>
      <c r="Y178" s="1148"/>
      <c r="Z178" s="1148"/>
      <c r="AA178" s="1148"/>
      <c r="AB178" s="1148"/>
      <c r="AC178" s="1148"/>
      <c r="AD178" s="1148"/>
      <c r="AE178" s="1148"/>
      <c r="AF178" s="1149"/>
      <c r="AG178" s="1166"/>
      <c r="AH178" s="1167"/>
      <c r="AI178" s="468"/>
      <c r="AJ178" s="467"/>
      <c r="AK178" s="467"/>
      <c r="AL178" s="466"/>
      <c r="AM178" s="466"/>
      <c r="AN178" s="465"/>
    </row>
    <row r="179" spans="1:40" ht="15.5" x14ac:dyDescent="0.35">
      <c r="A179" s="1147"/>
      <c r="B179" s="1148"/>
      <c r="C179" s="1148"/>
      <c r="D179" s="1148"/>
      <c r="E179" s="1148"/>
      <c r="F179" s="1148"/>
      <c r="G179" s="1148"/>
      <c r="H179" s="1148"/>
      <c r="I179" s="1148"/>
      <c r="J179" s="1148"/>
      <c r="K179" s="1148"/>
      <c r="L179" s="1148"/>
      <c r="M179" s="1148"/>
      <c r="N179" s="1148"/>
      <c r="O179" s="1148"/>
      <c r="P179" s="1148"/>
      <c r="Q179" s="1148"/>
      <c r="R179" s="1148"/>
      <c r="S179" s="1148"/>
      <c r="T179" s="1148"/>
      <c r="U179" s="1148"/>
      <c r="V179" s="1148"/>
      <c r="W179" s="1148"/>
      <c r="X179" s="1148"/>
      <c r="Y179" s="1148"/>
      <c r="Z179" s="1148"/>
      <c r="AA179" s="1148"/>
      <c r="AB179" s="1148"/>
      <c r="AC179" s="1148"/>
      <c r="AD179" s="1148"/>
      <c r="AE179" s="1148"/>
      <c r="AF179" s="1149"/>
      <c r="AG179" s="1168"/>
      <c r="AH179" s="1169"/>
      <c r="AI179" s="551"/>
      <c r="AJ179" s="547"/>
      <c r="AK179" s="548"/>
      <c r="AL179" s="548"/>
      <c r="AM179" s="549"/>
      <c r="AN179" s="550"/>
    </row>
    <row r="180" spans="1:40" ht="15.5" x14ac:dyDescent="0.35">
      <c r="A180" s="1147"/>
      <c r="B180" s="1148"/>
      <c r="C180" s="1148"/>
      <c r="D180" s="1148"/>
      <c r="E180" s="1148"/>
      <c r="F180" s="1148"/>
      <c r="G180" s="1148"/>
      <c r="H180" s="1148"/>
      <c r="I180" s="1148"/>
      <c r="J180" s="1148"/>
      <c r="K180" s="1148"/>
      <c r="L180" s="1148"/>
      <c r="M180" s="1148"/>
      <c r="N180" s="1148"/>
      <c r="O180" s="1148"/>
      <c r="P180" s="1148"/>
      <c r="Q180" s="1148"/>
      <c r="R180" s="1148"/>
      <c r="S180" s="1148"/>
      <c r="T180" s="1148"/>
      <c r="U180" s="1148"/>
      <c r="V180" s="1148"/>
      <c r="W180" s="1148"/>
      <c r="X180" s="1148"/>
      <c r="Y180" s="1148"/>
      <c r="Z180" s="1148"/>
      <c r="AA180" s="1148"/>
      <c r="AB180" s="1148"/>
      <c r="AC180" s="1148"/>
      <c r="AD180" s="1148"/>
      <c r="AE180" s="1148"/>
      <c r="AF180" s="1149"/>
      <c r="AG180" s="472"/>
      <c r="AH180" s="471"/>
      <c r="AI180" s="468"/>
      <c r="AJ180" s="467"/>
      <c r="AK180" s="466"/>
      <c r="AL180" s="466"/>
      <c r="AM180" s="470"/>
      <c r="AN180" s="465"/>
    </row>
    <row r="181" spans="1:40" ht="15.5" x14ac:dyDescent="0.35">
      <c r="A181" s="1147"/>
      <c r="B181" s="1148"/>
      <c r="C181" s="1148"/>
      <c r="D181" s="1148"/>
      <c r="E181" s="1148"/>
      <c r="F181" s="1148"/>
      <c r="G181" s="1148"/>
      <c r="H181" s="1148"/>
      <c r="I181" s="1148"/>
      <c r="J181" s="1148"/>
      <c r="K181" s="1148"/>
      <c r="L181" s="1148"/>
      <c r="M181" s="1148"/>
      <c r="N181" s="1148"/>
      <c r="O181" s="1148"/>
      <c r="P181" s="1148"/>
      <c r="Q181" s="1148"/>
      <c r="R181" s="1148"/>
      <c r="S181" s="1148"/>
      <c r="T181" s="1148"/>
      <c r="U181" s="1148"/>
      <c r="V181" s="1148"/>
      <c r="W181" s="1148"/>
      <c r="X181" s="1148"/>
      <c r="Y181" s="1148"/>
      <c r="Z181" s="1148"/>
      <c r="AA181" s="1148"/>
      <c r="AB181" s="1148"/>
      <c r="AC181" s="1148"/>
      <c r="AD181" s="1148"/>
      <c r="AE181" s="1148"/>
      <c r="AF181" s="1149"/>
      <c r="AG181" s="1168"/>
      <c r="AH181" s="1169"/>
      <c r="AI181" s="469"/>
      <c r="AJ181" s="467"/>
      <c r="AK181" s="467"/>
      <c r="AL181" s="466"/>
      <c r="AM181" s="466"/>
      <c r="AN181" s="465"/>
    </row>
    <row r="182" spans="1:40" ht="15.5" x14ac:dyDescent="0.35">
      <c r="A182" s="1147"/>
      <c r="B182" s="1148"/>
      <c r="C182" s="1148"/>
      <c r="D182" s="1148"/>
      <c r="E182" s="1148"/>
      <c r="F182" s="1148"/>
      <c r="G182" s="1148"/>
      <c r="H182" s="1148"/>
      <c r="I182" s="1148"/>
      <c r="J182" s="1148"/>
      <c r="K182" s="1148"/>
      <c r="L182" s="1148"/>
      <c r="M182" s="1148"/>
      <c r="N182" s="1148"/>
      <c r="O182" s="1148"/>
      <c r="P182" s="1148"/>
      <c r="Q182" s="1148"/>
      <c r="R182" s="1148"/>
      <c r="S182" s="1148"/>
      <c r="T182" s="1148"/>
      <c r="U182" s="1148"/>
      <c r="V182" s="1148"/>
      <c r="W182" s="1148"/>
      <c r="X182" s="1148"/>
      <c r="Y182" s="1148"/>
      <c r="Z182" s="1148"/>
      <c r="AA182" s="1148"/>
      <c r="AB182" s="1148"/>
      <c r="AC182" s="1148"/>
      <c r="AD182" s="1148"/>
      <c r="AE182" s="1148"/>
      <c r="AF182" s="1149"/>
      <c r="AG182" s="1168"/>
      <c r="AH182" s="1169"/>
      <c r="AI182" s="468"/>
      <c r="AJ182" s="547"/>
      <c r="AK182" s="548"/>
      <c r="AL182" s="548"/>
      <c r="AM182" s="549"/>
      <c r="AN182" s="550"/>
    </row>
    <row r="183" spans="1:40" ht="15.5" x14ac:dyDescent="0.35">
      <c r="A183" s="1147"/>
      <c r="B183" s="1148"/>
      <c r="C183" s="1148"/>
      <c r="D183" s="1148"/>
      <c r="E183" s="1148"/>
      <c r="F183" s="1148"/>
      <c r="G183" s="1148"/>
      <c r="H183" s="1148"/>
      <c r="I183" s="1148"/>
      <c r="J183" s="1148"/>
      <c r="K183" s="1148"/>
      <c r="L183" s="1148"/>
      <c r="M183" s="1148"/>
      <c r="N183" s="1148"/>
      <c r="O183" s="1148"/>
      <c r="P183" s="1148"/>
      <c r="Q183" s="1148"/>
      <c r="R183" s="1148"/>
      <c r="S183" s="1148"/>
      <c r="T183" s="1148"/>
      <c r="U183" s="1148"/>
      <c r="V183" s="1148"/>
      <c r="W183" s="1148"/>
      <c r="X183" s="1148"/>
      <c r="Y183" s="1148"/>
      <c r="Z183" s="1148"/>
      <c r="AA183" s="1148"/>
      <c r="AB183" s="1148"/>
      <c r="AC183" s="1148"/>
      <c r="AD183" s="1148"/>
      <c r="AE183" s="1148"/>
      <c r="AF183" s="1149"/>
      <c r="AG183" s="1168"/>
      <c r="AH183" s="1169"/>
      <c r="AI183" s="468"/>
      <c r="AJ183" s="467"/>
      <c r="AK183" s="466"/>
      <c r="AL183" s="466"/>
      <c r="AM183" s="470"/>
      <c r="AN183" s="465"/>
    </row>
    <row r="184" spans="1:40" ht="15.5" x14ac:dyDescent="0.35">
      <c r="A184" s="1147"/>
      <c r="B184" s="1148"/>
      <c r="C184" s="1148"/>
      <c r="D184" s="1148"/>
      <c r="E184" s="1148"/>
      <c r="F184" s="1148"/>
      <c r="G184" s="1148"/>
      <c r="H184" s="1148"/>
      <c r="I184" s="1148"/>
      <c r="J184" s="1148"/>
      <c r="K184" s="1148"/>
      <c r="L184" s="1148"/>
      <c r="M184" s="1148"/>
      <c r="N184" s="1148"/>
      <c r="O184" s="1148"/>
      <c r="P184" s="1148"/>
      <c r="Q184" s="1148"/>
      <c r="R184" s="1148"/>
      <c r="S184" s="1148"/>
      <c r="T184" s="1148"/>
      <c r="U184" s="1148"/>
      <c r="V184" s="1148"/>
      <c r="W184" s="1148"/>
      <c r="X184" s="1148"/>
      <c r="Y184" s="1148"/>
      <c r="Z184" s="1148"/>
      <c r="AA184" s="1148"/>
      <c r="AB184" s="1148"/>
      <c r="AC184" s="1148"/>
      <c r="AD184" s="1148"/>
      <c r="AE184" s="1148"/>
      <c r="AF184" s="1149"/>
      <c r="AG184" s="1168"/>
      <c r="AH184" s="1169"/>
      <c r="AI184" s="468"/>
      <c r="AJ184" s="547"/>
      <c r="AK184" s="548"/>
      <c r="AL184" s="548"/>
      <c r="AM184" s="549"/>
      <c r="AN184" s="550"/>
    </row>
    <row r="185" spans="1:40" ht="15.5" x14ac:dyDescent="0.35">
      <c r="A185" s="1147"/>
      <c r="B185" s="1148"/>
      <c r="C185" s="1148"/>
      <c r="D185" s="1148"/>
      <c r="E185" s="1148"/>
      <c r="F185" s="1148"/>
      <c r="G185" s="1148"/>
      <c r="H185" s="1148"/>
      <c r="I185" s="1148"/>
      <c r="J185" s="1148"/>
      <c r="K185" s="1148"/>
      <c r="L185" s="1148"/>
      <c r="M185" s="1148"/>
      <c r="N185" s="1148"/>
      <c r="O185" s="1148"/>
      <c r="P185" s="1148"/>
      <c r="Q185" s="1148"/>
      <c r="R185" s="1148"/>
      <c r="S185" s="1148"/>
      <c r="T185" s="1148"/>
      <c r="U185" s="1148"/>
      <c r="V185" s="1148"/>
      <c r="W185" s="1148"/>
      <c r="X185" s="1148"/>
      <c r="Y185" s="1148"/>
      <c r="Z185" s="1148"/>
      <c r="AA185" s="1148"/>
      <c r="AB185" s="1148"/>
      <c r="AC185" s="1148"/>
      <c r="AD185" s="1148"/>
      <c r="AE185" s="1148"/>
      <c r="AF185" s="1149"/>
      <c r="AG185" s="1166"/>
      <c r="AH185" s="1167"/>
      <c r="AI185" s="468"/>
      <c r="AJ185" s="467"/>
      <c r="AK185" s="466"/>
      <c r="AL185" s="466"/>
      <c r="AM185" s="466"/>
      <c r="AN185" s="465"/>
    </row>
    <row r="186" spans="1:40" ht="16" thickBot="1" x14ac:dyDescent="0.4">
      <c r="A186" s="1147"/>
      <c r="B186" s="1148"/>
      <c r="C186" s="1148"/>
      <c r="D186" s="1148"/>
      <c r="E186" s="1148"/>
      <c r="F186" s="1148"/>
      <c r="G186" s="1148"/>
      <c r="H186" s="1148"/>
      <c r="I186" s="1148"/>
      <c r="J186" s="1148"/>
      <c r="K186" s="1148"/>
      <c r="L186" s="1148"/>
      <c r="M186" s="1148"/>
      <c r="N186" s="1148"/>
      <c r="O186" s="1148"/>
      <c r="P186" s="1148"/>
      <c r="Q186" s="1148"/>
      <c r="R186" s="1148"/>
      <c r="S186" s="1148"/>
      <c r="T186" s="1148"/>
      <c r="U186" s="1148"/>
      <c r="V186" s="1148"/>
      <c r="W186" s="1148"/>
      <c r="X186" s="1148"/>
      <c r="Y186" s="1148"/>
      <c r="Z186" s="1148"/>
      <c r="AA186" s="1148"/>
      <c r="AB186" s="1148"/>
      <c r="AC186" s="1148"/>
      <c r="AD186" s="1148"/>
      <c r="AE186" s="1148"/>
      <c r="AF186" s="1149"/>
      <c r="AG186" s="1185"/>
      <c r="AH186" s="1186"/>
      <c r="AI186" s="464"/>
      <c r="AJ186" s="463"/>
      <c r="AK186" s="463"/>
      <c r="AL186" s="463"/>
      <c r="AM186" s="463"/>
      <c r="AN186" s="462"/>
    </row>
    <row r="187" spans="1:40" ht="15.5" x14ac:dyDescent="0.35">
      <c r="A187" s="1147"/>
      <c r="B187" s="1148"/>
      <c r="C187" s="1148"/>
      <c r="D187" s="1148"/>
      <c r="E187" s="1148"/>
      <c r="F187" s="1148"/>
      <c r="G187" s="1148"/>
      <c r="H187" s="1148"/>
      <c r="I187" s="1148"/>
      <c r="J187" s="1148"/>
      <c r="K187" s="1148"/>
      <c r="L187" s="1148"/>
      <c r="M187" s="1148"/>
      <c r="N187" s="1148"/>
      <c r="O187" s="1148"/>
      <c r="P187" s="1148"/>
      <c r="Q187" s="1148"/>
      <c r="R187" s="1148"/>
      <c r="S187" s="1148"/>
      <c r="T187" s="1148"/>
      <c r="U187" s="1148"/>
      <c r="V187" s="1148"/>
      <c r="W187" s="1148"/>
      <c r="X187" s="1148"/>
      <c r="Y187" s="1148"/>
      <c r="Z187" s="1148"/>
      <c r="AA187" s="1148"/>
      <c r="AB187" s="1148"/>
      <c r="AC187" s="1148"/>
      <c r="AD187" s="1148"/>
      <c r="AE187" s="1148"/>
      <c r="AF187" s="1149"/>
      <c r="AG187" s="1187" t="s">
        <v>416</v>
      </c>
      <c r="AH187" s="1188"/>
      <c r="AI187" s="1188"/>
      <c r="AJ187" s="1188"/>
      <c r="AK187" s="1188"/>
      <c r="AL187" s="1188"/>
      <c r="AM187" s="1189"/>
      <c r="AN187" s="461">
        <f>SUM(AN158:AN186)</f>
        <v>7</v>
      </c>
    </row>
    <row r="188" spans="1:40" ht="15.5" x14ac:dyDescent="0.35">
      <c r="A188" s="1147"/>
      <c r="B188" s="1148"/>
      <c r="C188" s="1148"/>
      <c r="D188" s="1148"/>
      <c r="E188" s="1148"/>
      <c r="F188" s="1148"/>
      <c r="G188" s="1148"/>
      <c r="H188" s="1148"/>
      <c r="I188" s="1148"/>
      <c r="J188" s="1148"/>
      <c r="K188" s="1148"/>
      <c r="L188" s="1148"/>
      <c r="M188" s="1148"/>
      <c r="N188" s="1148"/>
      <c r="O188" s="1148"/>
      <c r="P188" s="1148"/>
      <c r="Q188" s="1148"/>
      <c r="R188" s="1148"/>
      <c r="S188" s="1148"/>
      <c r="T188" s="1148"/>
      <c r="U188" s="1148"/>
      <c r="V188" s="1148"/>
      <c r="W188" s="1148"/>
      <c r="X188" s="1148"/>
      <c r="Y188" s="1148"/>
      <c r="Z188" s="1148"/>
      <c r="AA188" s="1148"/>
      <c r="AB188" s="1148"/>
      <c r="AC188" s="1148"/>
      <c r="AD188" s="1148"/>
      <c r="AE188" s="1148"/>
      <c r="AF188" s="1149"/>
      <c r="AG188" s="1190"/>
      <c r="AH188" s="1191"/>
      <c r="AI188" s="1191"/>
      <c r="AJ188" s="1191"/>
      <c r="AK188" s="1191"/>
      <c r="AL188" s="1191"/>
      <c r="AM188" s="1192"/>
      <c r="AN188" s="460"/>
    </row>
    <row r="189" spans="1:40" ht="18.5" thickBot="1" x14ac:dyDescent="0.45">
      <c r="A189" s="1150"/>
      <c r="B189" s="1151"/>
      <c r="C189" s="1151"/>
      <c r="D189" s="1151"/>
      <c r="E189" s="1151"/>
      <c r="F189" s="1151"/>
      <c r="G189" s="1151"/>
      <c r="H189" s="1151"/>
      <c r="I189" s="1151"/>
      <c r="J189" s="1151"/>
      <c r="K189" s="1151"/>
      <c r="L189" s="1151"/>
      <c r="M189" s="1151"/>
      <c r="N189" s="1151"/>
      <c r="O189" s="1151"/>
      <c r="P189" s="1151"/>
      <c r="Q189" s="1151"/>
      <c r="R189" s="1151"/>
      <c r="S189" s="1151"/>
      <c r="T189" s="1151"/>
      <c r="U189" s="1151"/>
      <c r="V189" s="1151"/>
      <c r="W189" s="1151"/>
      <c r="X189" s="1151"/>
      <c r="Y189" s="1151"/>
      <c r="Z189" s="1151"/>
      <c r="AA189" s="1151"/>
      <c r="AB189" s="1151"/>
      <c r="AC189" s="1151"/>
      <c r="AD189" s="1151"/>
      <c r="AE189" s="1151"/>
      <c r="AF189" s="1152"/>
      <c r="AG189" s="1193" t="s">
        <v>415</v>
      </c>
      <c r="AH189" s="1194"/>
      <c r="AI189" s="1194"/>
      <c r="AJ189" s="1194"/>
      <c r="AK189" s="1194"/>
      <c r="AL189" s="1194"/>
      <c r="AM189" s="1195"/>
      <c r="AN189" s="459">
        <f>AN187-AN188</f>
        <v>7</v>
      </c>
    </row>
    <row r="190" spans="1:40" ht="15.5" x14ac:dyDescent="0.35">
      <c r="A190" s="458"/>
      <c r="B190" s="457"/>
      <c r="C190" s="453"/>
      <c r="D190" s="453"/>
      <c r="E190" s="453"/>
      <c r="F190" s="453"/>
      <c r="G190" s="453"/>
      <c r="H190" s="454"/>
      <c r="I190" s="453"/>
      <c r="J190" s="453"/>
      <c r="K190" s="453"/>
      <c r="L190" s="453"/>
      <c r="M190" s="453"/>
      <c r="N190" s="453"/>
      <c r="O190" s="453"/>
      <c r="P190" s="453"/>
      <c r="Q190" s="453"/>
      <c r="R190" s="453"/>
      <c r="S190" s="1170"/>
      <c r="T190" s="1170"/>
      <c r="U190" s="1170"/>
      <c r="V190" s="1170"/>
      <c r="W190" s="1170"/>
      <c r="X190" s="1170"/>
      <c r="Y190" s="1170"/>
      <c r="Z190" s="1170"/>
      <c r="AA190" s="1170"/>
      <c r="AB190" s="1170"/>
      <c r="AC190" s="1170"/>
      <c r="AD190" s="1170"/>
      <c r="AE190" s="1170"/>
      <c r="AF190" s="1170"/>
      <c r="AG190" s="1170"/>
      <c r="AH190" s="1170"/>
      <c r="AI190" s="456"/>
      <c r="AJ190" s="455"/>
      <c r="AK190" s="454"/>
      <c r="AL190" s="453"/>
      <c r="AM190" s="453"/>
      <c r="AN190" s="452"/>
    </row>
    <row r="191" spans="1:40" ht="15.5" x14ac:dyDescent="0.35">
      <c r="A191" s="448"/>
      <c r="B191" s="447"/>
      <c r="H191" s="446"/>
      <c r="S191" s="1171"/>
      <c r="T191" s="1171"/>
      <c r="U191" s="1171"/>
      <c r="V191" s="1171"/>
      <c r="W191" s="1171"/>
      <c r="X191" s="1171"/>
      <c r="Y191" s="1171"/>
      <c r="Z191" s="1171"/>
      <c r="AA191" s="1171"/>
      <c r="AB191" s="1171"/>
      <c r="AC191" s="1171"/>
      <c r="AD191" s="1171"/>
      <c r="AE191" s="1171"/>
      <c r="AF191" s="1171"/>
      <c r="AG191" s="1171"/>
      <c r="AH191" s="1171"/>
      <c r="AI191" s="451"/>
      <c r="AJ191" s="450"/>
      <c r="AK191" s="446"/>
      <c r="AN191" s="449"/>
    </row>
    <row r="192" spans="1:40" ht="15.5" x14ac:dyDescent="0.35">
      <c r="A192" s="448"/>
      <c r="B192" s="447"/>
      <c r="H192" s="446"/>
      <c r="S192" s="1171"/>
      <c r="T192" s="1171"/>
      <c r="U192" s="1171"/>
      <c r="V192" s="1171"/>
      <c r="W192" s="1171"/>
      <c r="X192" s="1171"/>
      <c r="Y192" s="1171"/>
      <c r="Z192" s="1171"/>
      <c r="AA192" s="1171"/>
      <c r="AB192" s="1171"/>
      <c r="AC192" s="1171"/>
      <c r="AD192" s="1171"/>
      <c r="AE192" s="1171"/>
      <c r="AF192" s="1171"/>
      <c r="AG192" s="1171"/>
      <c r="AH192" s="1171"/>
      <c r="AI192" s="451"/>
      <c r="AJ192" s="450"/>
      <c r="AK192" s="446"/>
      <c r="AN192" s="449"/>
    </row>
    <row r="193" spans="1:40" ht="15.5" x14ac:dyDescent="0.35">
      <c r="A193" s="448"/>
      <c r="B193" s="447"/>
      <c r="H193" s="446"/>
      <c r="S193" s="1171"/>
      <c r="T193" s="1171"/>
      <c r="U193" s="1171"/>
      <c r="V193" s="1171"/>
      <c r="W193" s="1171"/>
      <c r="X193" s="1171"/>
      <c r="Y193" s="1171"/>
      <c r="Z193" s="1171"/>
      <c r="AA193" s="1171"/>
      <c r="AB193" s="1171"/>
      <c r="AC193" s="1171"/>
      <c r="AD193" s="1171"/>
      <c r="AE193" s="1171"/>
      <c r="AF193" s="1171"/>
      <c r="AG193" s="1171"/>
      <c r="AH193" s="1171"/>
      <c r="AI193" s="1173" t="s">
        <v>541</v>
      </c>
      <c r="AJ193" s="1174"/>
      <c r="AK193" s="1174"/>
      <c r="AL193" s="1174"/>
      <c r="AM193" s="1174"/>
      <c r="AN193" s="1175"/>
    </row>
    <row r="194" spans="1:40" ht="13" x14ac:dyDescent="0.3">
      <c r="A194" s="1176"/>
      <c r="B194" s="1177"/>
      <c r="C194" s="1177"/>
      <c r="D194" s="1177"/>
      <c r="E194" s="1177"/>
      <c r="F194" s="1177"/>
      <c r="G194" s="1177"/>
      <c r="H194" s="1177"/>
      <c r="I194" s="1177"/>
      <c r="J194" s="1177"/>
      <c r="K194" s="1177"/>
      <c r="L194" s="1177"/>
      <c r="M194" s="1177"/>
      <c r="N194" s="1177"/>
      <c r="O194" s="1177"/>
      <c r="P194" s="1177"/>
      <c r="Q194" s="1177"/>
      <c r="R194" s="1177"/>
      <c r="S194" s="1171"/>
      <c r="T194" s="1171"/>
      <c r="U194" s="1171"/>
      <c r="V194" s="1171"/>
      <c r="W194" s="1171"/>
      <c r="X194" s="1171"/>
      <c r="Y194" s="1171"/>
      <c r="Z194" s="1171"/>
      <c r="AA194" s="1171"/>
      <c r="AB194" s="1171"/>
      <c r="AC194" s="1171"/>
      <c r="AD194" s="1171"/>
      <c r="AE194" s="1171"/>
      <c r="AF194" s="1171"/>
      <c r="AG194" s="1171"/>
      <c r="AH194" s="1171"/>
      <c r="AI194" s="1173" t="s">
        <v>542</v>
      </c>
      <c r="AJ194" s="1174"/>
      <c r="AK194" s="1174"/>
      <c r="AL194" s="1174"/>
      <c r="AM194" s="1174"/>
      <c r="AN194" s="1175"/>
    </row>
    <row r="195" spans="1:40" ht="13" x14ac:dyDescent="0.3">
      <c r="A195" s="1176"/>
      <c r="B195" s="1177"/>
      <c r="C195" s="1177"/>
      <c r="D195" s="1177"/>
      <c r="E195" s="1177"/>
      <c r="F195" s="1177"/>
      <c r="G195" s="1177"/>
      <c r="H195" s="1177"/>
      <c r="I195" s="1177"/>
      <c r="J195" s="1177"/>
      <c r="K195" s="1177"/>
      <c r="L195" s="1177"/>
      <c r="M195" s="1177"/>
      <c r="N195" s="1177"/>
      <c r="O195" s="1177"/>
      <c r="P195" s="1177"/>
      <c r="Q195" s="1177"/>
      <c r="R195" s="1177"/>
      <c r="S195" s="1171"/>
      <c r="T195" s="1171"/>
      <c r="U195" s="1171"/>
      <c r="V195" s="1171"/>
      <c r="W195" s="1171"/>
      <c r="X195" s="1171"/>
      <c r="Y195" s="1171"/>
      <c r="Z195" s="1171"/>
      <c r="AA195" s="1171"/>
      <c r="AB195" s="1171"/>
      <c r="AC195" s="1171"/>
      <c r="AD195" s="1171"/>
      <c r="AE195" s="1171"/>
      <c r="AF195" s="1171"/>
      <c r="AG195" s="1171"/>
      <c r="AH195" s="1171"/>
      <c r="AI195" s="1173" t="s">
        <v>543</v>
      </c>
      <c r="AJ195" s="1174"/>
      <c r="AK195" s="1174"/>
      <c r="AL195" s="1174"/>
      <c r="AM195" s="1174"/>
      <c r="AN195" s="1175"/>
    </row>
    <row r="196" spans="1:40" ht="13.5" thickBot="1" x14ac:dyDescent="0.35">
      <c r="A196" s="1179"/>
      <c r="B196" s="1180"/>
      <c r="C196" s="1180"/>
      <c r="D196" s="1180"/>
      <c r="E196" s="1180"/>
      <c r="F196" s="1180"/>
      <c r="G196" s="1180"/>
      <c r="H196" s="1180"/>
      <c r="I196" s="1180"/>
      <c r="J196" s="1180"/>
      <c r="K196" s="1180"/>
      <c r="L196" s="1180"/>
      <c r="M196" s="1180"/>
      <c r="N196" s="1180"/>
      <c r="O196" s="1180"/>
      <c r="P196" s="1180"/>
      <c r="Q196" s="1180"/>
      <c r="R196" s="1180"/>
      <c r="S196" s="1172"/>
      <c r="T196" s="1172"/>
      <c r="U196" s="1172"/>
      <c r="V196" s="1172"/>
      <c r="W196" s="1172"/>
      <c r="X196" s="1172"/>
      <c r="Y196" s="1172"/>
      <c r="Z196" s="1172"/>
      <c r="AA196" s="1172"/>
      <c r="AB196" s="1172"/>
      <c r="AC196" s="1172"/>
      <c r="AD196" s="1172"/>
      <c r="AE196" s="1172"/>
      <c r="AF196" s="1172"/>
      <c r="AG196" s="1172"/>
      <c r="AH196" s="1172"/>
      <c r="AI196" s="1182"/>
      <c r="AJ196" s="1183"/>
      <c r="AK196" s="1183"/>
      <c r="AL196" s="1183"/>
      <c r="AM196" s="1183"/>
      <c r="AN196" s="1184"/>
    </row>
    <row r="197" spans="1:40" ht="23" x14ac:dyDescent="0.5">
      <c r="A197" s="1202"/>
      <c r="B197" s="1203"/>
      <c r="C197" s="1203"/>
      <c r="D197" s="1203"/>
      <c r="E197" s="1203"/>
      <c r="F197" s="1203"/>
      <c r="G197" s="1203"/>
      <c r="H197" s="1204"/>
      <c r="I197" s="1208" t="s">
        <v>443</v>
      </c>
      <c r="J197" s="1209"/>
      <c r="K197" s="1209"/>
      <c r="L197" s="1209"/>
      <c r="M197" s="1209"/>
      <c r="N197" s="1209"/>
      <c r="O197" s="1209"/>
      <c r="P197" s="1209"/>
      <c r="Q197" s="1209"/>
      <c r="R197" s="1209"/>
      <c r="S197" s="1209"/>
      <c r="T197" s="1209"/>
      <c r="U197" s="1209"/>
      <c r="V197" s="1209"/>
      <c r="W197" s="1209"/>
      <c r="X197" s="1209"/>
      <c r="Y197" s="1209"/>
      <c r="Z197" s="1209"/>
      <c r="AA197" s="1209"/>
      <c r="AB197" s="1209"/>
      <c r="AC197" s="1209"/>
      <c r="AD197" s="1209"/>
      <c r="AE197" s="1209"/>
      <c r="AF197" s="1209"/>
      <c r="AG197" s="1209"/>
      <c r="AH197" s="1209"/>
      <c r="AI197" s="1209"/>
      <c r="AJ197" s="1209"/>
      <c r="AK197" s="1210"/>
      <c r="AL197" s="1214" t="s">
        <v>442</v>
      </c>
      <c r="AM197" s="1215"/>
      <c r="AN197" s="1216"/>
    </row>
    <row r="198" spans="1:40" ht="23" x14ac:dyDescent="0.5">
      <c r="A198" s="1205"/>
      <c r="B198" s="1206"/>
      <c r="C198" s="1206"/>
      <c r="D198" s="1206"/>
      <c r="E198" s="1206"/>
      <c r="F198" s="1206"/>
      <c r="G198" s="1206"/>
      <c r="H198" s="1207"/>
      <c r="I198" s="1211"/>
      <c r="J198" s="1212"/>
      <c r="K198" s="1212"/>
      <c r="L198" s="1212"/>
      <c r="M198" s="1212"/>
      <c r="N198" s="1212"/>
      <c r="O198" s="1212"/>
      <c r="P198" s="1212"/>
      <c r="Q198" s="1212"/>
      <c r="R198" s="1212"/>
      <c r="S198" s="1212"/>
      <c r="T198" s="1212"/>
      <c r="U198" s="1212"/>
      <c r="V198" s="1212"/>
      <c r="W198" s="1212"/>
      <c r="X198" s="1212"/>
      <c r="Y198" s="1212"/>
      <c r="Z198" s="1212"/>
      <c r="AA198" s="1212"/>
      <c r="AB198" s="1212"/>
      <c r="AC198" s="1212"/>
      <c r="AD198" s="1212"/>
      <c r="AE198" s="1212"/>
      <c r="AF198" s="1212"/>
      <c r="AG198" s="1212"/>
      <c r="AH198" s="1212"/>
      <c r="AI198" s="1212"/>
      <c r="AJ198" s="1212"/>
      <c r="AK198" s="1213"/>
      <c r="AL198" s="1217" t="s">
        <v>441</v>
      </c>
      <c r="AM198" s="1218"/>
      <c r="AN198" s="1219"/>
    </row>
    <row r="199" spans="1:40" ht="23" x14ac:dyDescent="0.5">
      <c r="A199" s="1205"/>
      <c r="B199" s="1206"/>
      <c r="C199" s="1206"/>
      <c r="D199" s="1206"/>
      <c r="E199" s="1206"/>
      <c r="F199" s="1206"/>
      <c r="G199" s="1206"/>
      <c r="H199" s="1207"/>
      <c r="I199" s="1220" t="s">
        <v>440</v>
      </c>
      <c r="J199" s="1221"/>
      <c r="K199" s="1221"/>
      <c r="L199" s="1221"/>
      <c r="M199" s="1221"/>
      <c r="N199" s="1221"/>
      <c r="O199" s="1221"/>
      <c r="P199" s="1221"/>
      <c r="Q199" s="1221"/>
      <c r="R199" s="1221"/>
      <c r="S199" s="1221"/>
      <c r="T199" s="1221"/>
      <c r="U199" s="1221"/>
      <c r="V199" s="1221"/>
      <c r="W199" s="1221"/>
      <c r="X199" s="1221"/>
      <c r="Y199" s="1221"/>
      <c r="Z199" s="1221"/>
      <c r="AA199" s="1221"/>
      <c r="AB199" s="1221"/>
      <c r="AC199" s="1221"/>
      <c r="AD199" s="1221"/>
      <c r="AE199" s="1221"/>
      <c r="AF199" s="1221"/>
      <c r="AG199" s="1221"/>
      <c r="AH199" s="1221"/>
      <c r="AI199" s="1221"/>
      <c r="AJ199" s="1221"/>
      <c r="AK199" s="1222"/>
      <c r="AL199" s="1223" t="s">
        <v>439</v>
      </c>
      <c r="AM199" s="1224"/>
      <c r="AN199" s="1225"/>
    </row>
    <row r="200" spans="1:40" ht="14" x14ac:dyDescent="0.25">
      <c r="A200" s="1226" t="s">
        <v>438</v>
      </c>
      <c r="B200" s="1227"/>
      <c r="C200" s="1227"/>
      <c r="D200" s="1227"/>
      <c r="E200" s="1227"/>
      <c r="F200" s="1227" t="s">
        <v>437</v>
      </c>
      <c r="G200" s="1227"/>
      <c r="H200" s="1230">
        <v>15</v>
      </c>
      <c r="I200" s="1230"/>
      <c r="J200" s="1227" t="s">
        <v>436</v>
      </c>
      <c r="K200" s="1227"/>
      <c r="L200" s="1230">
        <v>6</v>
      </c>
      <c r="M200" s="1230"/>
      <c r="N200" s="1227" t="s">
        <v>8</v>
      </c>
      <c r="O200" s="1227"/>
      <c r="P200" s="1230">
        <v>2025</v>
      </c>
      <c r="Q200" s="1230"/>
      <c r="R200" s="482"/>
      <c r="S200" s="482"/>
      <c r="T200" s="482"/>
      <c r="U200" s="1227" t="s">
        <v>435</v>
      </c>
      <c r="V200" s="1227"/>
      <c r="W200" s="1227"/>
      <c r="X200" s="1227"/>
      <c r="Y200" s="1227"/>
      <c r="Z200" s="1231"/>
      <c r="AA200" s="1231"/>
      <c r="AB200" s="1231"/>
      <c r="AC200" s="1231"/>
      <c r="AD200" s="1231"/>
      <c r="AE200" s="1231"/>
      <c r="AF200" s="1231"/>
      <c r="AG200" s="1227" t="s">
        <v>434</v>
      </c>
      <c r="AH200" s="1227"/>
      <c r="AI200" s="1227"/>
      <c r="AJ200" s="1142" t="s">
        <v>541</v>
      </c>
      <c r="AK200" s="1142"/>
      <c r="AL200" s="1142"/>
      <c r="AM200" s="1142"/>
      <c r="AN200" s="1143"/>
    </row>
    <row r="201" spans="1:40" ht="17.5" x14ac:dyDescent="0.25">
      <c r="A201" s="1232" t="s">
        <v>433</v>
      </c>
      <c r="B201" s="1233"/>
      <c r="C201" s="1233"/>
      <c r="D201" s="1233"/>
      <c r="E201" s="1233"/>
      <c r="F201" s="1233"/>
      <c r="G201" s="1233"/>
      <c r="H201" s="1233"/>
      <c r="I201" s="1234" t="s">
        <v>540</v>
      </c>
      <c r="J201" s="1235"/>
      <c r="K201" s="1235"/>
      <c r="L201" s="1235"/>
      <c r="M201" s="1235"/>
      <c r="N201" s="1235"/>
      <c r="O201" s="1235"/>
      <c r="P201" s="1235"/>
      <c r="Q201" s="1235"/>
      <c r="R201" s="1235"/>
      <c r="S201" s="1235"/>
      <c r="T201" s="1235"/>
      <c r="U201" s="1235"/>
      <c r="V201" s="1235"/>
      <c r="W201" s="1235"/>
      <c r="X201" s="1235"/>
      <c r="Y201" s="1235"/>
      <c r="Z201" s="1235"/>
      <c r="AA201" s="1235"/>
      <c r="AB201" s="1235"/>
      <c r="AC201" s="1235"/>
      <c r="AD201" s="1235"/>
      <c r="AE201" s="1235"/>
      <c r="AF201" s="1235"/>
      <c r="AG201" s="1235"/>
      <c r="AH201" s="1235"/>
      <c r="AI201" s="1235"/>
      <c r="AJ201" s="1235"/>
      <c r="AK201" s="1235"/>
      <c r="AL201" s="1235"/>
      <c r="AM201" s="1235"/>
      <c r="AN201" s="1236"/>
    </row>
    <row r="202" spans="1:40" ht="20" x14ac:dyDescent="0.4">
      <c r="A202" s="1226" t="s">
        <v>432</v>
      </c>
      <c r="B202" s="1227"/>
      <c r="C202" s="1227"/>
      <c r="D202" s="1227"/>
      <c r="E202" s="1227"/>
      <c r="F202" s="1227"/>
      <c r="G202" s="1227"/>
      <c r="H202" s="1227"/>
      <c r="I202" s="1237"/>
      <c r="J202" s="1237"/>
      <c r="K202" s="1237"/>
      <c r="L202" s="1237"/>
      <c r="M202" s="1237"/>
      <c r="N202" s="1237"/>
      <c r="O202" s="1237"/>
      <c r="P202" s="1237"/>
      <c r="Q202" s="1237"/>
      <c r="R202" s="1237"/>
      <c r="S202" s="1237"/>
      <c r="T202" s="1237"/>
      <c r="U202" s="1237"/>
      <c r="V202" s="1237"/>
      <c r="W202" s="1237"/>
      <c r="X202" s="1237"/>
      <c r="Y202" s="1237"/>
      <c r="Z202" s="1237"/>
      <c r="AA202" s="1237"/>
      <c r="AB202" s="1237"/>
      <c r="AC202" s="1237"/>
      <c r="AD202" s="1237"/>
      <c r="AE202" s="1238" t="s">
        <v>429</v>
      </c>
      <c r="AF202" s="1239"/>
      <c r="AG202" s="1239"/>
      <c r="AH202" s="1240"/>
      <c r="AI202" s="484"/>
      <c r="AJ202" s="1241" t="s">
        <v>431</v>
      </c>
      <c r="AK202" s="1242"/>
      <c r="AL202" s="1243"/>
      <c r="AM202" s="1244"/>
      <c r="AN202" s="1245"/>
    </row>
    <row r="203" spans="1:40" ht="20" x14ac:dyDescent="0.4">
      <c r="A203" s="1226" t="s">
        <v>430</v>
      </c>
      <c r="B203" s="1227"/>
      <c r="C203" s="1227"/>
      <c r="D203" s="1227"/>
      <c r="E203" s="1227"/>
      <c r="F203" s="1227"/>
      <c r="G203" s="1227"/>
      <c r="H203" s="1227"/>
      <c r="I203" s="1237"/>
      <c r="J203" s="1237"/>
      <c r="K203" s="1237"/>
      <c r="L203" s="1237"/>
      <c r="M203" s="1237"/>
      <c r="N203" s="1237"/>
      <c r="O203" s="1237"/>
      <c r="P203" s="1237"/>
      <c r="Q203" s="1237"/>
      <c r="R203" s="1237"/>
      <c r="S203" s="1237"/>
      <c r="T203" s="1237"/>
      <c r="U203" s="1237"/>
      <c r="V203" s="1237"/>
      <c r="W203" s="1237"/>
      <c r="X203" s="1237"/>
      <c r="Y203" s="1237"/>
      <c r="Z203" s="1237"/>
      <c r="AA203" s="1237"/>
      <c r="AB203" s="1237"/>
      <c r="AC203" s="1237"/>
      <c r="AD203" s="1237"/>
      <c r="AE203" s="1238" t="s">
        <v>429</v>
      </c>
      <c r="AF203" s="1239"/>
      <c r="AG203" s="1239"/>
      <c r="AH203" s="1240"/>
      <c r="AI203" s="484"/>
      <c r="AJ203" s="1238" t="s">
        <v>428</v>
      </c>
      <c r="AK203" s="1239"/>
      <c r="AL203" s="1240"/>
      <c r="AM203" s="1244"/>
      <c r="AN203" s="1245"/>
    </row>
    <row r="204" spans="1:40" ht="16" thickBot="1" x14ac:dyDescent="0.3">
      <c r="A204" s="483"/>
      <c r="B204" s="482"/>
      <c r="C204" s="482"/>
      <c r="D204" s="482"/>
      <c r="E204" s="482"/>
      <c r="F204" s="482"/>
      <c r="G204" s="482"/>
      <c r="H204" s="482"/>
      <c r="I204" s="482"/>
      <c r="J204" s="482"/>
      <c r="K204" s="482"/>
      <c r="L204" s="482"/>
      <c r="M204" s="482"/>
      <c r="N204" s="482"/>
      <c r="O204" s="482"/>
      <c r="P204" s="482"/>
      <c r="Q204" s="482"/>
      <c r="R204" s="482"/>
      <c r="S204" s="482"/>
      <c r="T204" s="482"/>
      <c r="U204" s="482"/>
      <c r="V204" s="482"/>
      <c r="W204" s="482"/>
      <c r="X204" s="482"/>
      <c r="Y204" s="482"/>
      <c r="Z204" s="482"/>
      <c r="AA204" s="482"/>
      <c r="AB204" s="482"/>
      <c r="AC204" s="482"/>
      <c r="AD204" s="482"/>
      <c r="AE204" s="482"/>
      <c r="AF204" s="482"/>
      <c r="AG204" s="482"/>
      <c r="AH204" s="482"/>
      <c r="AI204" s="481"/>
      <c r="AJ204" s="481"/>
      <c r="AK204" s="481"/>
      <c r="AL204" s="481"/>
      <c r="AM204" s="480"/>
      <c r="AN204" s="479"/>
    </row>
    <row r="205" spans="1:40" ht="41.65" customHeight="1" thickBot="1" x14ac:dyDescent="0.3">
      <c r="A205" s="1246" t="s">
        <v>773</v>
      </c>
      <c r="B205" s="1247"/>
      <c r="C205" s="1247"/>
      <c r="D205" s="1247"/>
      <c r="E205" s="1247"/>
      <c r="F205" s="1247"/>
      <c r="G205" s="1247"/>
      <c r="H205" s="1248" t="s">
        <v>111</v>
      </c>
      <c r="I205" s="1249"/>
      <c r="J205" s="1249"/>
      <c r="K205" s="1249"/>
      <c r="L205" s="1249"/>
      <c r="M205" s="1249"/>
      <c r="N205" s="1249"/>
      <c r="O205" s="1249"/>
      <c r="P205" s="1249"/>
      <c r="Q205" s="1249"/>
      <c r="R205" s="1249"/>
      <c r="S205" s="1249"/>
      <c r="T205" s="1250"/>
      <c r="U205" s="1247" t="s">
        <v>20</v>
      </c>
      <c r="V205" s="1247"/>
      <c r="W205" s="1247"/>
      <c r="X205" s="1247"/>
      <c r="Y205" s="1247"/>
      <c r="Z205" s="1247"/>
      <c r="AA205" s="1247"/>
      <c r="AB205" s="1247"/>
      <c r="AC205" s="1247"/>
      <c r="AD205" s="1247"/>
      <c r="AE205" s="1196" t="s">
        <v>776</v>
      </c>
      <c r="AF205" s="1197"/>
      <c r="AG205" s="1198"/>
      <c r="AH205" s="1198"/>
      <c r="AI205" s="1199"/>
      <c r="AJ205" s="478" t="s">
        <v>427</v>
      </c>
      <c r="AK205" s="477" t="s">
        <v>507</v>
      </c>
      <c r="AL205" s="476" t="s">
        <v>426</v>
      </c>
      <c r="AM205" s="1200" t="s">
        <v>425</v>
      </c>
      <c r="AN205" s="1201"/>
    </row>
    <row r="206" spans="1:40" ht="13" x14ac:dyDescent="0.3">
      <c r="A206" s="1144"/>
      <c r="B206" s="1145"/>
      <c r="C206" s="1145"/>
      <c r="D206" s="1145"/>
      <c r="E206" s="1145"/>
      <c r="F206" s="1145"/>
      <c r="G206" s="1145"/>
      <c r="H206" s="1145"/>
      <c r="I206" s="1145"/>
      <c r="J206" s="1145"/>
      <c r="K206" s="1145"/>
      <c r="L206" s="1145"/>
      <c r="M206" s="1145"/>
      <c r="N206" s="1145"/>
      <c r="O206" s="1145"/>
      <c r="P206" s="1145"/>
      <c r="Q206" s="1145"/>
      <c r="R206" s="1145"/>
      <c r="S206" s="1145"/>
      <c r="T206" s="1145"/>
      <c r="U206" s="1145"/>
      <c r="V206" s="1145"/>
      <c r="W206" s="1145"/>
      <c r="X206" s="1145"/>
      <c r="Y206" s="1145"/>
      <c r="Z206" s="1145"/>
      <c r="AA206" s="1145"/>
      <c r="AB206" s="1145"/>
      <c r="AC206" s="1145"/>
      <c r="AD206" s="1145"/>
      <c r="AE206" s="1145"/>
      <c r="AF206" s="1146"/>
      <c r="AG206" s="1153" t="s">
        <v>424</v>
      </c>
      <c r="AH206" s="1154"/>
      <c r="AI206" s="1157" t="s">
        <v>423</v>
      </c>
      <c r="AJ206" s="1159" t="s">
        <v>422</v>
      </c>
      <c r="AK206" s="1161"/>
      <c r="AL206" s="1161"/>
      <c r="AM206" s="1157" t="s">
        <v>421</v>
      </c>
      <c r="AN206" s="1162" t="s">
        <v>420</v>
      </c>
    </row>
    <row r="207" spans="1:40" ht="13.5" thickBot="1" x14ac:dyDescent="0.35">
      <c r="A207" s="1147"/>
      <c r="B207" s="1148"/>
      <c r="C207" s="1148"/>
      <c r="D207" s="1148"/>
      <c r="E207" s="1148"/>
      <c r="F207" s="1148"/>
      <c r="G207" s="1148"/>
      <c r="H207" s="1148"/>
      <c r="I207" s="1148"/>
      <c r="J207" s="1148"/>
      <c r="K207" s="1148"/>
      <c r="L207" s="1148"/>
      <c r="M207" s="1148"/>
      <c r="N207" s="1148"/>
      <c r="O207" s="1148"/>
      <c r="P207" s="1148"/>
      <c r="Q207" s="1148"/>
      <c r="R207" s="1148"/>
      <c r="S207" s="1148"/>
      <c r="T207" s="1148"/>
      <c r="U207" s="1148"/>
      <c r="V207" s="1148"/>
      <c r="W207" s="1148"/>
      <c r="X207" s="1148"/>
      <c r="Y207" s="1148"/>
      <c r="Z207" s="1148"/>
      <c r="AA207" s="1148"/>
      <c r="AB207" s="1148"/>
      <c r="AC207" s="1148"/>
      <c r="AD207" s="1148"/>
      <c r="AE207" s="1148"/>
      <c r="AF207" s="1149"/>
      <c r="AG207" s="1155"/>
      <c r="AH207" s="1156"/>
      <c r="AI207" s="1158"/>
      <c r="AJ207" s="475" t="s">
        <v>419</v>
      </c>
      <c r="AK207" s="475" t="s">
        <v>418</v>
      </c>
      <c r="AL207" s="475" t="s">
        <v>417</v>
      </c>
      <c r="AM207" s="1158"/>
      <c r="AN207" s="1163"/>
    </row>
    <row r="208" spans="1:40" ht="15.5" x14ac:dyDescent="0.35">
      <c r="A208" s="1147"/>
      <c r="B208" s="1148"/>
      <c r="C208" s="1148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8"/>
      <c r="AD208" s="1148"/>
      <c r="AE208" s="1148"/>
      <c r="AF208" s="1149"/>
      <c r="AG208" s="1164"/>
      <c r="AH208" s="1165"/>
      <c r="AI208" s="469"/>
      <c r="AJ208" s="467"/>
      <c r="AK208" s="466"/>
      <c r="AL208" s="466"/>
      <c r="AM208" s="470"/>
      <c r="AN208" s="465"/>
    </row>
    <row r="209" spans="1:40" ht="31" x14ac:dyDescent="0.35">
      <c r="A209" s="1147"/>
      <c r="B209" s="1148"/>
      <c r="C209" s="1148"/>
      <c r="D209" s="1148"/>
      <c r="E209" s="1148"/>
      <c r="F209" s="1148"/>
      <c r="G209" s="1148"/>
      <c r="H209" s="1148"/>
      <c r="I209" s="1148"/>
      <c r="J209" s="1148"/>
      <c r="K209" s="1148"/>
      <c r="L209" s="1148"/>
      <c r="M209" s="1148"/>
      <c r="N209" s="1148"/>
      <c r="O209" s="1148"/>
      <c r="P209" s="1148"/>
      <c r="Q209" s="1148"/>
      <c r="R209" s="1148"/>
      <c r="S209" s="1148"/>
      <c r="T209" s="1148"/>
      <c r="U209" s="1148"/>
      <c r="V209" s="1148"/>
      <c r="W209" s="1148"/>
      <c r="X209" s="1148"/>
      <c r="Y209" s="1148"/>
      <c r="Z209" s="1148"/>
      <c r="AA209" s="1148"/>
      <c r="AB209" s="1148"/>
      <c r="AC209" s="1148"/>
      <c r="AD209" s="1148"/>
      <c r="AE209" s="1148"/>
      <c r="AF209" s="1149"/>
      <c r="AG209" s="1166"/>
      <c r="AH209" s="1167"/>
      <c r="AI209" s="469" t="s">
        <v>780</v>
      </c>
      <c r="AJ209" s="467"/>
      <c r="AK209" s="466"/>
      <c r="AL209" s="466"/>
      <c r="AM209" s="470"/>
      <c r="AN209" s="465">
        <v>1</v>
      </c>
    </row>
    <row r="210" spans="1:40" ht="15.5" x14ac:dyDescent="0.35">
      <c r="A210" s="1147"/>
      <c r="B210" s="1148"/>
      <c r="C210" s="1148"/>
      <c r="D210" s="1148"/>
      <c r="E210" s="1148"/>
      <c r="F210" s="1148"/>
      <c r="G210" s="1148"/>
      <c r="H210" s="1148"/>
      <c r="I210" s="1148"/>
      <c r="J210" s="1148"/>
      <c r="K210" s="1148"/>
      <c r="L210" s="1148"/>
      <c r="M210" s="1148"/>
      <c r="N210" s="1148"/>
      <c r="O210" s="1148"/>
      <c r="P210" s="1148"/>
      <c r="Q210" s="1148"/>
      <c r="R210" s="1148"/>
      <c r="S210" s="1148"/>
      <c r="T210" s="1148"/>
      <c r="U210" s="1148"/>
      <c r="V210" s="1148"/>
      <c r="W210" s="1148"/>
      <c r="X210" s="1148"/>
      <c r="Y210" s="1148"/>
      <c r="Z210" s="1148"/>
      <c r="AA210" s="1148"/>
      <c r="AB210" s="1148"/>
      <c r="AC210" s="1148"/>
      <c r="AD210" s="1148"/>
      <c r="AE210" s="1148"/>
      <c r="AF210" s="1149"/>
      <c r="AG210" s="1166"/>
      <c r="AH210" s="1167"/>
      <c r="AI210" s="468"/>
      <c r="AJ210" s="467"/>
      <c r="AK210" s="466"/>
      <c r="AL210" s="466"/>
      <c r="AM210" s="470"/>
      <c r="AN210" s="465"/>
    </row>
    <row r="211" spans="1:40" ht="15.5" x14ac:dyDescent="0.35">
      <c r="A211" s="1147"/>
      <c r="B211" s="1148"/>
      <c r="C211" s="1148"/>
      <c r="D211" s="1148"/>
      <c r="E211" s="1148"/>
      <c r="F211" s="1148"/>
      <c r="G211" s="1148"/>
      <c r="H211" s="1148"/>
      <c r="I211" s="1148"/>
      <c r="J211" s="1148"/>
      <c r="K211" s="1148"/>
      <c r="L211" s="1148"/>
      <c r="M211" s="1148"/>
      <c r="N211" s="1148"/>
      <c r="O211" s="1148"/>
      <c r="P211" s="1148"/>
      <c r="Q211" s="1148"/>
      <c r="R211" s="1148"/>
      <c r="S211" s="1148"/>
      <c r="T211" s="1148"/>
      <c r="U211" s="1148"/>
      <c r="V211" s="1148"/>
      <c r="W211" s="1148"/>
      <c r="X211" s="1148"/>
      <c r="Y211" s="1148"/>
      <c r="Z211" s="1148"/>
      <c r="AA211" s="1148"/>
      <c r="AB211" s="1148"/>
      <c r="AC211" s="1148"/>
      <c r="AD211" s="1148"/>
      <c r="AE211" s="1148"/>
      <c r="AF211" s="1149"/>
      <c r="AG211" s="1166"/>
      <c r="AH211" s="1167"/>
      <c r="AI211" s="468"/>
      <c r="AJ211" s="467"/>
      <c r="AK211" s="466"/>
      <c r="AL211" s="466"/>
      <c r="AM211" s="470"/>
      <c r="AN211" s="465"/>
    </row>
    <row r="212" spans="1:40" ht="15.5" x14ac:dyDescent="0.35">
      <c r="A212" s="1147"/>
      <c r="B212" s="1148"/>
      <c r="C212" s="1148"/>
      <c r="D212" s="1148"/>
      <c r="E212" s="1148"/>
      <c r="F212" s="1148"/>
      <c r="G212" s="1148"/>
      <c r="H212" s="1148"/>
      <c r="I212" s="1148"/>
      <c r="J212" s="1148"/>
      <c r="K212" s="1148"/>
      <c r="L212" s="1148"/>
      <c r="M212" s="1148"/>
      <c r="N212" s="1148"/>
      <c r="O212" s="1148"/>
      <c r="P212" s="1148"/>
      <c r="Q212" s="1148"/>
      <c r="R212" s="1148"/>
      <c r="S212" s="1148"/>
      <c r="T212" s="1148"/>
      <c r="U212" s="1148"/>
      <c r="V212" s="1148"/>
      <c r="W212" s="1148"/>
      <c r="X212" s="1148"/>
      <c r="Y212" s="1148"/>
      <c r="Z212" s="1148"/>
      <c r="AA212" s="1148"/>
      <c r="AB212" s="1148"/>
      <c r="AC212" s="1148"/>
      <c r="AD212" s="1148"/>
      <c r="AE212" s="1148"/>
      <c r="AF212" s="1149"/>
      <c r="AG212" s="1166"/>
      <c r="AH212" s="1167"/>
      <c r="AI212" s="468"/>
      <c r="AJ212" s="467"/>
      <c r="AK212" s="466"/>
      <c r="AL212" s="466"/>
      <c r="AM212" s="470"/>
      <c r="AN212" s="465"/>
    </row>
    <row r="213" spans="1:40" ht="15.5" x14ac:dyDescent="0.35">
      <c r="A213" s="1147"/>
      <c r="B213" s="1148"/>
      <c r="C213" s="1148"/>
      <c r="D213" s="1148"/>
      <c r="E213" s="1148"/>
      <c r="F213" s="1148"/>
      <c r="G213" s="1148"/>
      <c r="H213" s="1148"/>
      <c r="I213" s="1148"/>
      <c r="J213" s="1148"/>
      <c r="K213" s="1148"/>
      <c r="L213" s="1148"/>
      <c r="M213" s="1148"/>
      <c r="N213" s="1148"/>
      <c r="O213" s="1148"/>
      <c r="P213" s="1148"/>
      <c r="Q213" s="1148"/>
      <c r="R213" s="1148"/>
      <c r="S213" s="1148"/>
      <c r="T213" s="1148"/>
      <c r="U213" s="1148"/>
      <c r="V213" s="1148"/>
      <c r="W213" s="1148"/>
      <c r="X213" s="1148"/>
      <c r="Y213" s="1148"/>
      <c r="Z213" s="1148"/>
      <c r="AA213" s="1148"/>
      <c r="AB213" s="1148"/>
      <c r="AC213" s="1148"/>
      <c r="AD213" s="1148"/>
      <c r="AE213" s="1148"/>
      <c r="AF213" s="1149"/>
      <c r="AG213" s="1166"/>
      <c r="AH213" s="1167"/>
      <c r="AI213" s="468"/>
      <c r="AJ213" s="467"/>
      <c r="AK213" s="466"/>
      <c r="AL213" s="466"/>
      <c r="AM213" s="470"/>
      <c r="AN213" s="465"/>
    </row>
    <row r="214" spans="1:40" ht="15.5" x14ac:dyDescent="0.35">
      <c r="A214" s="1147"/>
      <c r="B214" s="1148"/>
      <c r="C214" s="1148"/>
      <c r="D214" s="1148"/>
      <c r="E214" s="1148"/>
      <c r="F214" s="1148"/>
      <c r="G214" s="1148"/>
      <c r="H214" s="1148"/>
      <c r="I214" s="1148"/>
      <c r="J214" s="1148"/>
      <c r="K214" s="1148"/>
      <c r="L214" s="1148"/>
      <c r="M214" s="1148"/>
      <c r="N214" s="1148"/>
      <c r="O214" s="1148"/>
      <c r="P214" s="1148"/>
      <c r="Q214" s="1148"/>
      <c r="R214" s="1148"/>
      <c r="S214" s="1148"/>
      <c r="T214" s="1148"/>
      <c r="U214" s="1148"/>
      <c r="V214" s="1148"/>
      <c r="W214" s="1148"/>
      <c r="X214" s="1148"/>
      <c r="Y214" s="1148"/>
      <c r="Z214" s="1148"/>
      <c r="AA214" s="1148"/>
      <c r="AB214" s="1148"/>
      <c r="AC214" s="1148"/>
      <c r="AD214" s="1148"/>
      <c r="AE214" s="1148"/>
      <c r="AF214" s="1149"/>
      <c r="AG214" s="1166"/>
      <c r="AH214" s="1167"/>
      <c r="AI214" s="468"/>
      <c r="AJ214" s="467"/>
      <c r="AK214" s="466"/>
      <c r="AL214" s="466"/>
      <c r="AM214" s="470"/>
      <c r="AN214" s="465"/>
    </row>
    <row r="215" spans="1:40" ht="15.5" x14ac:dyDescent="0.35">
      <c r="A215" s="1147"/>
      <c r="B215" s="1148"/>
      <c r="C215" s="1148"/>
      <c r="D215" s="1148"/>
      <c r="E215" s="1148"/>
      <c r="F215" s="1148"/>
      <c r="G215" s="1148"/>
      <c r="H215" s="1148"/>
      <c r="I215" s="1148"/>
      <c r="J215" s="1148"/>
      <c r="K215" s="1148"/>
      <c r="L215" s="1148"/>
      <c r="M215" s="1148"/>
      <c r="N215" s="1148"/>
      <c r="O215" s="1148"/>
      <c r="P215" s="1148"/>
      <c r="Q215" s="1148"/>
      <c r="R215" s="1148"/>
      <c r="S215" s="1148"/>
      <c r="T215" s="1148"/>
      <c r="U215" s="1148"/>
      <c r="V215" s="1148"/>
      <c r="W215" s="1148"/>
      <c r="X215" s="1148"/>
      <c r="Y215" s="1148"/>
      <c r="Z215" s="1148"/>
      <c r="AA215" s="1148"/>
      <c r="AB215" s="1148"/>
      <c r="AC215" s="1148"/>
      <c r="AD215" s="1148"/>
      <c r="AE215" s="1148"/>
      <c r="AF215" s="1149"/>
      <c r="AG215" s="1166"/>
      <c r="AH215" s="1167"/>
      <c r="AI215" s="469"/>
      <c r="AJ215" s="467"/>
      <c r="AK215" s="466"/>
      <c r="AL215" s="466"/>
      <c r="AM215" s="470"/>
      <c r="AN215" s="465"/>
    </row>
    <row r="216" spans="1:40" ht="15.5" x14ac:dyDescent="0.35">
      <c r="A216" s="1147"/>
      <c r="B216" s="1148"/>
      <c r="C216" s="1148"/>
      <c r="D216" s="1148"/>
      <c r="E216" s="1148"/>
      <c r="F216" s="1148"/>
      <c r="G216" s="1148"/>
      <c r="H216" s="1148"/>
      <c r="I216" s="1148"/>
      <c r="J216" s="1148"/>
      <c r="K216" s="1148"/>
      <c r="L216" s="1148"/>
      <c r="M216" s="1148"/>
      <c r="N216" s="1148"/>
      <c r="O216" s="1148"/>
      <c r="P216" s="1148"/>
      <c r="Q216" s="1148"/>
      <c r="R216" s="1148"/>
      <c r="S216" s="1148"/>
      <c r="T216" s="1148"/>
      <c r="U216" s="1148"/>
      <c r="V216" s="1148"/>
      <c r="W216" s="1148"/>
      <c r="X216" s="1148"/>
      <c r="Y216" s="1148"/>
      <c r="Z216" s="1148"/>
      <c r="AA216" s="1148"/>
      <c r="AB216" s="1148"/>
      <c r="AC216" s="1148"/>
      <c r="AD216" s="1148"/>
      <c r="AE216" s="1148"/>
      <c r="AF216" s="1149"/>
      <c r="AG216" s="545"/>
      <c r="AH216" s="546"/>
      <c r="AI216" s="469"/>
      <c r="AJ216" s="467"/>
      <c r="AK216" s="466"/>
      <c r="AL216" s="466"/>
      <c r="AM216" s="470"/>
      <c r="AN216" s="465"/>
    </row>
    <row r="217" spans="1:40" ht="15.5" x14ac:dyDescent="0.35">
      <c r="A217" s="1147"/>
      <c r="B217" s="1148"/>
      <c r="C217" s="1148"/>
      <c r="D217" s="1148"/>
      <c r="E217" s="1148"/>
      <c r="F217" s="1148"/>
      <c r="G217" s="1148"/>
      <c r="H217" s="1148"/>
      <c r="I217" s="1148"/>
      <c r="J217" s="1148"/>
      <c r="K217" s="1148"/>
      <c r="L217" s="1148"/>
      <c r="M217" s="1148"/>
      <c r="N217" s="1148"/>
      <c r="O217" s="1148"/>
      <c r="P217" s="1148"/>
      <c r="Q217" s="1148"/>
      <c r="R217" s="1148"/>
      <c r="S217" s="1148"/>
      <c r="T217" s="1148"/>
      <c r="U217" s="1148"/>
      <c r="V217" s="1148"/>
      <c r="W217" s="1148"/>
      <c r="X217" s="1148"/>
      <c r="Y217" s="1148"/>
      <c r="Z217" s="1148"/>
      <c r="AA217" s="1148"/>
      <c r="AB217" s="1148"/>
      <c r="AC217" s="1148"/>
      <c r="AD217" s="1148"/>
      <c r="AE217" s="1148"/>
      <c r="AF217" s="1149"/>
      <c r="AG217" s="545"/>
      <c r="AH217" s="546"/>
      <c r="AI217" s="468"/>
      <c r="AJ217" s="467"/>
      <c r="AK217" s="466"/>
      <c r="AL217" s="466"/>
      <c r="AM217" s="470"/>
      <c r="AN217" s="465"/>
    </row>
    <row r="218" spans="1:40" ht="15.5" x14ac:dyDescent="0.35">
      <c r="A218" s="1147"/>
      <c r="B218" s="1148"/>
      <c r="C218" s="1148"/>
      <c r="D218" s="1148"/>
      <c r="E218" s="1148"/>
      <c r="F218" s="1148"/>
      <c r="G218" s="1148"/>
      <c r="H218" s="1148"/>
      <c r="I218" s="1148"/>
      <c r="J218" s="1148"/>
      <c r="K218" s="1148"/>
      <c r="L218" s="1148"/>
      <c r="M218" s="1148"/>
      <c r="N218" s="1148"/>
      <c r="O218" s="1148"/>
      <c r="P218" s="1148"/>
      <c r="Q218" s="1148"/>
      <c r="R218" s="1148"/>
      <c r="S218" s="1148"/>
      <c r="T218" s="1148"/>
      <c r="U218" s="1148"/>
      <c r="V218" s="1148"/>
      <c r="W218" s="1148"/>
      <c r="X218" s="1148"/>
      <c r="Y218" s="1148"/>
      <c r="Z218" s="1148"/>
      <c r="AA218" s="1148"/>
      <c r="AB218" s="1148"/>
      <c r="AC218" s="1148"/>
      <c r="AD218" s="1148"/>
      <c r="AE218" s="1148"/>
      <c r="AF218" s="1149"/>
      <c r="AG218" s="545"/>
      <c r="AH218" s="546"/>
      <c r="AI218" s="468"/>
      <c r="AJ218" s="467"/>
      <c r="AK218" s="466"/>
      <c r="AL218" s="466"/>
      <c r="AM218" s="470"/>
      <c r="AN218" s="465"/>
    </row>
    <row r="219" spans="1:40" ht="15.5" x14ac:dyDescent="0.35">
      <c r="A219" s="1147"/>
      <c r="B219" s="1148"/>
      <c r="C219" s="1148"/>
      <c r="D219" s="1148"/>
      <c r="E219" s="1148"/>
      <c r="F219" s="1148"/>
      <c r="G219" s="1148"/>
      <c r="H219" s="1148"/>
      <c r="I219" s="1148"/>
      <c r="J219" s="1148"/>
      <c r="K219" s="1148"/>
      <c r="L219" s="1148"/>
      <c r="M219" s="1148"/>
      <c r="N219" s="1148"/>
      <c r="O219" s="1148"/>
      <c r="P219" s="1148"/>
      <c r="Q219" s="1148"/>
      <c r="R219" s="1148"/>
      <c r="S219" s="1148"/>
      <c r="T219" s="1148"/>
      <c r="U219" s="1148"/>
      <c r="V219" s="1148"/>
      <c r="W219" s="1148"/>
      <c r="X219" s="1148"/>
      <c r="Y219" s="1148"/>
      <c r="Z219" s="1148"/>
      <c r="AA219" s="1148"/>
      <c r="AB219" s="1148"/>
      <c r="AC219" s="1148"/>
      <c r="AD219" s="1148"/>
      <c r="AE219" s="1148"/>
      <c r="AF219" s="1149"/>
      <c r="AG219" s="545"/>
      <c r="AH219" s="546"/>
      <c r="AI219" s="468"/>
      <c r="AJ219" s="467"/>
      <c r="AK219" s="466"/>
      <c r="AL219" s="466"/>
      <c r="AM219" s="470"/>
      <c r="AN219" s="465"/>
    </row>
    <row r="220" spans="1:40" ht="15.5" x14ac:dyDescent="0.35">
      <c r="A220" s="1147"/>
      <c r="B220" s="1148"/>
      <c r="C220" s="1148"/>
      <c r="D220" s="1148"/>
      <c r="E220" s="1148"/>
      <c r="F220" s="1148"/>
      <c r="G220" s="1148"/>
      <c r="H220" s="1148"/>
      <c r="I220" s="1148"/>
      <c r="J220" s="1148"/>
      <c r="K220" s="1148"/>
      <c r="L220" s="1148"/>
      <c r="M220" s="1148"/>
      <c r="N220" s="1148"/>
      <c r="O220" s="1148"/>
      <c r="P220" s="1148"/>
      <c r="Q220" s="1148"/>
      <c r="R220" s="1148"/>
      <c r="S220" s="1148"/>
      <c r="T220" s="1148"/>
      <c r="U220" s="1148"/>
      <c r="V220" s="1148"/>
      <c r="W220" s="1148"/>
      <c r="X220" s="1148"/>
      <c r="Y220" s="1148"/>
      <c r="Z220" s="1148"/>
      <c r="AA220" s="1148"/>
      <c r="AB220" s="1148"/>
      <c r="AC220" s="1148"/>
      <c r="AD220" s="1148"/>
      <c r="AE220" s="1148"/>
      <c r="AF220" s="1149"/>
      <c r="AG220" s="545"/>
      <c r="AH220" s="546"/>
      <c r="AI220" s="468"/>
      <c r="AJ220" s="467"/>
      <c r="AK220" s="467"/>
      <c r="AL220" s="466"/>
      <c r="AM220" s="466"/>
      <c r="AN220" s="465"/>
    </row>
    <row r="221" spans="1:40" ht="15.5" x14ac:dyDescent="0.35">
      <c r="A221" s="1147"/>
      <c r="B221" s="1148"/>
      <c r="C221" s="1148"/>
      <c r="D221" s="1148"/>
      <c r="E221" s="1148"/>
      <c r="F221" s="1148"/>
      <c r="G221" s="1148"/>
      <c r="H221" s="1148"/>
      <c r="I221" s="1148"/>
      <c r="J221" s="1148"/>
      <c r="K221" s="1148"/>
      <c r="L221" s="1148"/>
      <c r="M221" s="1148"/>
      <c r="N221" s="1148"/>
      <c r="O221" s="1148"/>
      <c r="P221" s="1148"/>
      <c r="Q221" s="1148"/>
      <c r="R221" s="1148"/>
      <c r="S221" s="1148"/>
      <c r="T221" s="1148"/>
      <c r="U221" s="1148"/>
      <c r="V221" s="1148"/>
      <c r="W221" s="1148"/>
      <c r="X221" s="1148"/>
      <c r="Y221" s="1148"/>
      <c r="Z221" s="1148"/>
      <c r="AA221" s="1148"/>
      <c r="AB221" s="1148"/>
      <c r="AC221" s="1148"/>
      <c r="AD221" s="1148"/>
      <c r="AE221" s="1148"/>
      <c r="AF221" s="1149"/>
      <c r="AG221" s="545"/>
      <c r="AH221" s="546"/>
      <c r="AI221" s="468"/>
      <c r="AJ221" s="467"/>
      <c r="AK221" s="467"/>
      <c r="AL221" s="466"/>
      <c r="AM221" s="466"/>
      <c r="AN221" s="465"/>
    </row>
    <row r="222" spans="1:40" ht="15.5" x14ac:dyDescent="0.35">
      <c r="A222" s="1147"/>
      <c r="B222" s="1148"/>
      <c r="C222" s="1148"/>
      <c r="D222" s="1148"/>
      <c r="E222" s="1148"/>
      <c r="F222" s="1148"/>
      <c r="G222" s="1148"/>
      <c r="H222" s="1148"/>
      <c r="I222" s="1148"/>
      <c r="J222" s="1148"/>
      <c r="K222" s="1148"/>
      <c r="L222" s="1148"/>
      <c r="M222" s="1148"/>
      <c r="N222" s="1148"/>
      <c r="O222" s="1148"/>
      <c r="P222" s="1148"/>
      <c r="Q222" s="1148"/>
      <c r="R222" s="1148"/>
      <c r="S222" s="1148"/>
      <c r="T222" s="1148"/>
      <c r="U222" s="1148"/>
      <c r="V222" s="1148"/>
      <c r="W222" s="1148"/>
      <c r="X222" s="1148"/>
      <c r="Y222" s="1148"/>
      <c r="Z222" s="1148"/>
      <c r="AA222" s="1148"/>
      <c r="AB222" s="1148"/>
      <c r="AC222" s="1148"/>
      <c r="AD222" s="1148"/>
      <c r="AE222" s="1148"/>
      <c r="AF222" s="1149"/>
      <c r="AG222" s="545"/>
      <c r="AH222" s="546"/>
      <c r="AI222" s="468"/>
      <c r="AJ222" s="467"/>
      <c r="AK222" s="467"/>
      <c r="AL222" s="466"/>
      <c r="AM222" s="466"/>
      <c r="AN222" s="465"/>
    </row>
    <row r="223" spans="1:40" ht="15.5" x14ac:dyDescent="0.35">
      <c r="A223" s="1147"/>
      <c r="B223" s="1148"/>
      <c r="C223" s="1148"/>
      <c r="D223" s="1148"/>
      <c r="E223" s="1148"/>
      <c r="F223" s="1148"/>
      <c r="G223" s="1148"/>
      <c r="H223" s="1148"/>
      <c r="I223" s="1148"/>
      <c r="J223" s="1148"/>
      <c r="K223" s="1148"/>
      <c r="L223" s="1148"/>
      <c r="M223" s="1148"/>
      <c r="N223" s="1148"/>
      <c r="O223" s="1148"/>
      <c r="P223" s="1148"/>
      <c r="Q223" s="1148"/>
      <c r="R223" s="1148"/>
      <c r="S223" s="1148"/>
      <c r="T223" s="1148"/>
      <c r="U223" s="1148"/>
      <c r="V223" s="1148"/>
      <c r="W223" s="1148"/>
      <c r="X223" s="1148"/>
      <c r="Y223" s="1148"/>
      <c r="Z223" s="1148"/>
      <c r="AA223" s="1148"/>
      <c r="AB223" s="1148"/>
      <c r="AC223" s="1148"/>
      <c r="AD223" s="1148"/>
      <c r="AE223" s="1148"/>
      <c r="AF223" s="1149"/>
      <c r="AG223" s="1166"/>
      <c r="AH223" s="1167"/>
      <c r="AI223" s="469"/>
      <c r="AJ223" s="467"/>
      <c r="AK223" s="467"/>
      <c r="AL223" s="466"/>
      <c r="AM223" s="466"/>
      <c r="AN223" s="465"/>
    </row>
    <row r="224" spans="1:40" ht="15.5" x14ac:dyDescent="0.35">
      <c r="A224" s="1147"/>
      <c r="B224" s="1148"/>
      <c r="C224" s="1148"/>
      <c r="D224" s="1148"/>
      <c r="E224" s="1148"/>
      <c r="F224" s="1148"/>
      <c r="G224" s="1148"/>
      <c r="H224" s="1148"/>
      <c r="I224" s="1148"/>
      <c r="J224" s="1148"/>
      <c r="K224" s="1148"/>
      <c r="L224" s="1148"/>
      <c r="M224" s="1148"/>
      <c r="N224" s="1148"/>
      <c r="O224" s="1148"/>
      <c r="P224" s="1148"/>
      <c r="Q224" s="1148"/>
      <c r="R224" s="1148"/>
      <c r="S224" s="1148"/>
      <c r="T224" s="1148"/>
      <c r="U224" s="1148"/>
      <c r="V224" s="1148"/>
      <c r="W224" s="1148"/>
      <c r="X224" s="1148"/>
      <c r="Y224" s="1148"/>
      <c r="Z224" s="1148"/>
      <c r="AA224" s="1148"/>
      <c r="AB224" s="1148"/>
      <c r="AC224" s="1148"/>
      <c r="AD224" s="1148"/>
      <c r="AE224" s="1148"/>
      <c r="AF224" s="1149"/>
      <c r="AG224" s="1166"/>
      <c r="AH224" s="1167"/>
      <c r="AI224" s="468"/>
      <c r="AJ224" s="467"/>
      <c r="AK224" s="467"/>
      <c r="AL224" s="466"/>
      <c r="AM224" s="466"/>
      <c r="AN224" s="465"/>
    </row>
    <row r="225" spans="1:40" ht="15.5" x14ac:dyDescent="0.35">
      <c r="A225" s="1147"/>
      <c r="B225" s="1148"/>
      <c r="C225" s="1148"/>
      <c r="D225" s="1148"/>
      <c r="E225" s="1148"/>
      <c r="F225" s="1148"/>
      <c r="G225" s="1148"/>
      <c r="H225" s="1148"/>
      <c r="I225" s="1148"/>
      <c r="J225" s="1148"/>
      <c r="K225" s="1148"/>
      <c r="L225" s="1148"/>
      <c r="M225" s="1148"/>
      <c r="N225" s="1148"/>
      <c r="O225" s="1148"/>
      <c r="P225" s="1148"/>
      <c r="Q225" s="1148"/>
      <c r="R225" s="1148"/>
      <c r="S225" s="1148"/>
      <c r="T225" s="1148"/>
      <c r="U225" s="1148"/>
      <c r="V225" s="1148"/>
      <c r="W225" s="1148"/>
      <c r="X225" s="1148"/>
      <c r="Y225" s="1148"/>
      <c r="Z225" s="1148"/>
      <c r="AA225" s="1148"/>
      <c r="AB225" s="1148"/>
      <c r="AC225" s="1148"/>
      <c r="AD225" s="1148"/>
      <c r="AE225" s="1148"/>
      <c r="AF225" s="1149"/>
      <c r="AG225" s="1166"/>
      <c r="AH225" s="1167"/>
      <c r="AI225" s="468"/>
      <c r="AJ225" s="467"/>
      <c r="AK225" s="467"/>
      <c r="AL225" s="466"/>
      <c r="AM225" s="466"/>
      <c r="AN225" s="465"/>
    </row>
    <row r="226" spans="1:40" ht="15.5" x14ac:dyDescent="0.35">
      <c r="A226" s="1147"/>
      <c r="B226" s="1148"/>
      <c r="C226" s="1148"/>
      <c r="D226" s="1148"/>
      <c r="E226" s="1148"/>
      <c r="F226" s="1148"/>
      <c r="G226" s="1148"/>
      <c r="H226" s="1148"/>
      <c r="I226" s="1148"/>
      <c r="J226" s="1148"/>
      <c r="K226" s="1148"/>
      <c r="L226" s="1148"/>
      <c r="M226" s="1148"/>
      <c r="N226" s="1148"/>
      <c r="O226" s="1148"/>
      <c r="P226" s="1148"/>
      <c r="Q226" s="1148"/>
      <c r="R226" s="1148"/>
      <c r="S226" s="1148"/>
      <c r="T226" s="1148"/>
      <c r="U226" s="1148"/>
      <c r="V226" s="1148"/>
      <c r="W226" s="1148"/>
      <c r="X226" s="1148"/>
      <c r="Y226" s="1148"/>
      <c r="Z226" s="1148"/>
      <c r="AA226" s="1148"/>
      <c r="AB226" s="1148"/>
      <c r="AC226" s="1148"/>
      <c r="AD226" s="1148"/>
      <c r="AE226" s="1148"/>
      <c r="AF226" s="1149"/>
      <c r="AG226" s="1166"/>
      <c r="AH226" s="1167"/>
      <c r="AI226" s="468"/>
      <c r="AJ226" s="467"/>
      <c r="AK226" s="467"/>
      <c r="AL226" s="466"/>
      <c r="AM226" s="466"/>
      <c r="AN226" s="465"/>
    </row>
    <row r="227" spans="1:40" ht="15.5" x14ac:dyDescent="0.35">
      <c r="A227" s="1147"/>
      <c r="B227" s="1148"/>
      <c r="C227" s="1148"/>
      <c r="D227" s="1148"/>
      <c r="E227" s="1148"/>
      <c r="F227" s="1148"/>
      <c r="G227" s="1148"/>
      <c r="H227" s="1148"/>
      <c r="I227" s="1148"/>
      <c r="J227" s="1148"/>
      <c r="K227" s="1148"/>
      <c r="L227" s="1148"/>
      <c r="M227" s="1148"/>
      <c r="N227" s="1148"/>
      <c r="O227" s="1148"/>
      <c r="P227" s="1148"/>
      <c r="Q227" s="1148"/>
      <c r="R227" s="1148"/>
      <c r="S227" s="1148"/>
      <c r="T227" s="1148"/>
      <c r="U227" s="1148"/>
      <c r="V227" s="1148"/>
      <c r="W227" s="1148"/>
      <c r="X227" s="1148"/>
      <c r="Y227" s="1148"/>
      <c r="Z227" s="1148"/>
      <c r="AA227" s="1148"/>
      <c r="AB227" s="1148"/>
      <c r="AC227" s="1148"/>
      <c r="AD227" s="1148"/>
      <c r="AE227" s="1148"/>
      <c r="AF227" s="1149"/>
      <c r="AG227" s="1166"/>
      <c r="AH227" s="1167"/>
      <c r="AI227" s="468"/>
      <c r="AJ227" s="467"/>
      <c r="AK227" s="467"/>
      <c r="AL227" s="466"/>
      <c r="AM227" s="466"/>
      <c r="AN227" s="465"/>
    </row>
    <row r="228" spans="1:40" ht="15.5" x14ac:dyDescent="0.35">
      <c r="A228" s="1147"/>
      <c r="B228" s="1148"/>
      <c r="C228" s="1148"/>
      <c r="D228" s="1148"/>
      <c r="E228" s="1148"/>
      <c r="F228" s="1148"/>
      <c r="G228" s="1148"/>
      <c r="H228" s="1148"/>
      <c r="I228" s="1148"/>
      <c r="J228" s="1148"/>
      <c r="K228" s="1148"/>
      <c r="L228" s="1148"/>
      <c r="M228" s="1148"/>
      <c r="N228" s="1148"/>
      <c r="O228" s="1148"/>
      <c r="P228" s="1148"/>
      <c r="Q228" s="1148"/>
      <c r="R228" s="1148"/>
      <c r="S228" s="1148"/>
      <c r="T228" s="1148"/>
      <c r="U228" s="1148"/>
      <c r="V228" s="1148"/>
      <c r="W228" s="1148"/>
      <c r="X228" s="1148"/>
      <c r="Y228" s="1148"/>
      <c r="Z228" s="1148"/>
      <c r="AA228" s="1148"/>
      <c r="AB228" s="1148"/>
      <c r="AC228" s="1148"/>
      <c r="AD228" s="1148"/>
      <c r="AE228" s="1148"/>
      <c r="AF228" s="1149"/>
      <c r="AG228" s="1166"/>
      <c r="AH228" s="1167"/>
      <c r="AI228" s="468"/>
      <c r="AJ228" s="467"/>
      <c r="AK228" s="467"/>
      <c r="AL228" s="466"/>
      <c r="AM228" s="466"/>
      <c r="AN228" s="465"/>
    </row>
    <row r="229" spans="1:40" ht="15.5" x14ac:dyDescent="0.35">
      <c r="A229" s="1147"/>
      <c r="B229" s="1148"/>
      <c r="C229" s="1148"/>
      <c r="D229" s="1148"/>
      <c r="E229" s="1148"/>
      <c r="F229" s="1148"/>
      <c r="G229" s="1148"/>
      <c r="H229" s="1148"/>
      <c r="I229" s="1148"/>
      <c r="J229" s="1148"/>
      <c r="K229" s="1148"/>
      <c r="L229" s="1148"/>
      <c r="M229" s="1148"/>
      <c r="N229" s="1148"/>
      <c r="O229" s="1148"/>
      <c r="P229" s="1148"/>
      <c r="Q229" s="1148"/>
      <c r="R229" s="1148"/>
      <c r="S229" s="1148"/>
      <c r="T229" s="1148"/>
      <c r="U229" s="1148"/>
      <c r="V229" s="1148"/>
      <c r="W229" s="1148"/>
      <c r="X229" s="1148"/>
      <c r="Y229" s="1148"/>
      <c r="Z229" s="1148"/>
      <c r="AA229" s="1148"/>
      <c r="AB229" s="1148"/>
      <c r="AC229" s="1148"/>
      <c r="AD229" s="1148"/>
      <c r="AE229" s="1148"/>
      <c r="AF229" s="1149"/>
      <c r="AG229" s="1168"/>
      <c r="AH229" s="1169"/>
      <c r="AI229" s="551"/>
      <c r="AJ229" s="547"/>
      <c r="AK229" s="548"/>
      <c r="AL229" s="548"/>
      <c r="AM229" s="549"/>
      <c r="AN229" s="550"/>
    </row>
    <row r="230" spans="1:40" ht="15.5" x14ac:dyDescent="0.35">
      <c r="A230" s="1147"/>
      <c r="B230" s="1148"/>
      <c r="C230" s="1148"/>
      <c r="D230" s="1148"/>
      <c r="E230" s="1148"/>
      <c r="F230" s="1148"/>
      <c r="G230" s="1148"/>
      <c r="H230" s="1148"/>
      <c r="I230" s="1148"/>
      <c r="J230" s="1148"/>
      <c r="K230" s="1148"/>
      <c r="L230" s="1148"/>
      <c r="M230" s="1148"/>
      <c r="N230" s="1148"/>
      <c r="O230" s="1148"/>
      <c r="P230" s="1148"/>
      <c r="Q230" s="1148"/>
      <c r="R230" s="1148"/>
      <c r="S230" s="1148"/>
      <c r="T230" s="1148"/>
      <c r="U230" s="1148"/>
      <c r="V230" s="1148"/>
      <c r="W230" s="1148"/>
      <c r="X230" s="1148"/>
      <c r="Y230" s="1148"/>
      <c r="Z230" s="1148"/>
      <c r="AA230" s="1148"/>
      <c r="AB230" s="1148"/>
      <c r="AC230" s="1148"/>
      <c r="AD230" s="1148"/>
      <c r="AE230" s="1148"/>
      <c r="AF230" s="1149"/>
      <c r="AG230" s="472"/>
      <c r="AH230" s="471"/>
      <c r="AI230" s="468"/>
      <c r="AJ230" s="467"/>
      <c r="AK230" s="466"/>
      <c r="AL230" s="466"/>
      <c r="AM230" s="470"/>
      <c r="AN230" s="465"/>
    </row>
    <row r="231" spans="1:40" ht="15.5" x14ac:dyDescent="0.35">
      <c r="A231" s="1147"/>
      <c r="B231" s="1148"/>
      <c r="C231" s="1148"/>
      <c r="D231" s="1148"/>
      <c r="E231" s="1148"/>
      <c r="F231" s="1148"/>
      <c r="G231" s="1148"/>
      <c r="H231" s="1148"/>
      <c r="I231" s="1148"/>
      <c r="J231" s="1148"/>
      <c r="K231" s="1148"/>
      <c r="L231" s="1148"/>
      <c r="M231" s="1148"/>
      <c r="N231" s="1148"/>
      <c r="O231" s="1148"/>
      <c r="P231" s="1148"/>
      <c r="Q231" s="1148"/>
      <c r="R231" s="1148"/>
      <c r="S231" s="1148"/>
      <c r="T231" s="1148"/>
      <c r="U231" s="1148"/>
      <c r="V231" s="1148"/>
      <c r="W231" s="1148"/>
      <c r="X231" s="1148"/>
      <c r="Y231" s="1148"/>
      <c r="Z231" s="1148"/>
      <c r="AA231" s="1148"/>
      <c r="AB231" s="1148"/>
      <c r="AC231" s="1148"/>
      <c r="AD231" s="1148"/>
      <c r="AE231" s="1148"/>
      <c r="AF231" s="1149"/>
      <c r="AG231" s="1168"/>
      <c r="AH231" s="1169"/>
      <c r="AI231" s="469"/>
      <c r="AJ231" s="467"/>
      <c r="AK231" s="467"/>
      <c r="AL231" s="466"/>
      <c r="AM231" s="466"/>
      <c r="AN231" s="465"/>
    </row>
    <row r="232" spans="1:40" ht="15.5" x14ac:dyDescent="0.35">
      <c r="A232" s="1147"/>
      <c r="B232" s="1148"/>
      <c r="C232" s="1148"/>
      <c r="D232" s="1148"/>
      <c r="E232" s="1148"/>
      <c r="F232" s="1148"/>
      <c r="G232" s="1148"/>
      <c r="H232" s="1148"/>
      <c r="I232" s="1148"/>
      <c r="J232" s="1148"/>
      <c r="K232" s="1148"/>
      <c r="L232" s="1148"/>
      <c r="M232" s="1148"/>
      <c r="N232" s="1148"/>
      <c r="O232" s="1148"/>
      <c r="P232" s="1148"/>
      <c r="Q232" s="1148"/>
      <c r="R232" s="1148"/>
      <c r="S232" s="1148"/>
      <c r="T232" s="1148"/>
      <c r="U232" s="1148"/>
      <c r="V232" s="1148"/>
      <c r="W232" s="1148"/>
      <c r="X232" s="1148"/>
      <c r="Y232" s="1148"/>
      <c r="Z232" s="1148"/>
      <c r="AA232" s="1148"/>
      <c r="AB232" s="1148"/>
      <c r="AC232" s="1148"/>
      <c r="AD232" s="1148"/>
      <c r="AE232" s="1148"/>
      <c r="AF232" s="1149"/>
      <c r="AG232" s="1168"/>
      <c r="AH232" s="1169"/>
      <c r="AI232" s="468"/>
      <c r="AJ232" s="547"/>
      <c r="AK232" s="548"/>
      <c r="AL232" s="548"/>
      <c r="AM232" s="549"/>
      <c r="AN232" s="550"/>
    </row>
    <row r="233" spans="1:40" ht="15.5" x14ac:dyDescent="0.35">
      <c r="A233" s="1147"/>
      <c r="B233" s="1148"/>
      <c r="C233" s="1148"/>
      <c r="D233" s="1148"/>
      <c r="E233" s="1148"/>
      <c r="F233" s="1148"/>
      <c r="G233" s="1148"/>
      <c r="H233" s="1148"/>
      <c r="I233" s="1148"/>
      <c r="J233" s="1148"/>
      <c r="K233" s="1148"/>
      <c r="L233" s="1148"/>
      <c r="M233" s="1148"/>
      <c r="N233" s="1148"/>
      <c r="O233" s="1148"/>
      <c r="P233" s="1148"/>
      <c r="Q233" s="1148"/>
      <c r="R233" s="1148"/>
      <c r="S233" s="1148"/>
      <c r="T233" s="1148"/>
      <c r="U233" s="1148"/>
      <c r="V233" s="1148"/>
      <c r="W233" s="1148"/>
      <c r="X233" s="1148"/>
      <c r="Y233" s="1148"/>
      <c r="Z233" s="1148"/>
      <c r="AA233" s="1148"/>
      <c r="AB233" s="1148"/>
      <c r="AC233" s="1148"/>
      <c r="AD233" s="1148"/>
      <c r="AE233" s="1148"/>
      <c r="AF233" s="1149"/>
      <c r="AG233" s="1168"/>
      <c r="AH233" s="1169"/>
      <c r="AI233" s="468"/>
      <c r="AJ233" s="467"/>
      <c r="AK233" s="466"/>
      <c r="AL233" s="466"/>
      <c r="AM233" s="470"/>
      <c r="AN233" s="465"/>
    </row>
    <row r="234" spans="1:40" ht="15.5" x14ac:dyDescent="0.35">
      <c r="A234" s="1147"/>
      <c r="B234" s="1148"/>
      <c r="C234" s="1148"/>
      <c r="D234" s="1148"/>
      <c r="E234" s="1148"/>
      <c r="F234" s="1148"/>
      <c r="G234" s="1148"/>
      <c r="H234" s="1148"/>
      <c r="I234" s="1148"/>
      <c r="J234" s="1148"/>
      <c r="K234" s="1148"/>
      <c r="L234" s="1148"/>
      <c r="M234" s="1148"/>
      <c r="N234" s="1148"/>
      <c r="O234" s="1148"/>
      <c r="P234" s="1148"/>
      <c r="Q234" s="1148"/>
      <c r="R234" s="1148"/>
      <c r="S234" s="1148"/>
      <c r="T234" s="1148"/>
      <c r="U234" s="1148"/>
      <c r="V234" s="1148"/>
      <c r="W234" s="1148"/>
      <c r="X234" s="1148"/>
      <c r="Y234" s="1148"/>
      <c r="Z234" s="1148"/>
      <c r="AA234" s="1148"/>
      <c r="AB234" s="1148"/>
      <c r="AC234" s="1148"/>
      <c r="AD234" s="1148"/>
      <c r="AE234" s="1148"/>
      <c r="AF234" s="1149"/>
      <c r="AG234" s="1168"/>
      <c r="AH234" s="1169"/>
      <c r="AI234" s="468"/>
      <c r="AJ234" s="547"/>
      <c r="AK234" s="548"/>
      <c r="AL234" s="548"/>
      <c r="AM234" s="549"/>
      <c r="AN234" s="550"/>
    </row>
    <row r="235" spans="1:40" ht="15.5" x14ac:dyDescent="0.35">
      <c r="A235" s="1147"/>
      <c r="B235" s="1148"/>
      <c r="C235" s="1148"/>
      <c r="D235" s="1148"/>
      <c r="E235" s="1148"/>
      <c r="F235" s="1148"/>
      <c r="G235" s="1148"/>
      <c r="H235" s="1148"/>
      <c r="I235" s="1148"/>
      <c r="J235" s="1148"/>
      <c r="K235" s="1148"/>
      <c r="L235" s="1148"/>
      <c r="M235" s="1148"/>
      <c r="N235" s="1148"/>
      <c r="O235" s="1148"/>
      <c r="P235" s="1148"/>
      <c r="Q235" s="1148"/>
      <c r="R235" s="1148"/>
      <c r="S235" s="1148"/>
      <c r="T235" s="1148"/>
      <c r="U235" s="1148"/>
      <c r="V235" s="1148"/>
      <c r="W235" s="1148"/>
      <c r="X235" s="1148"/>
      <c r="Y235" s="1148"/>
      <c r="Z235" s="1148"/>
      <c r="AA235" s="1148"/>
      <c r="AB235" s="1148"/>
      <c r="AC235" s="1148"/>
      <c r="AD235" s="1148"/>
      <c r="AE235" s="1148"/>
      <c r="AF235" s="1149"/>
      <c r="AG235" s="1166"/>
      <c r="AH235" s="1167"/>
      <c r="AI235" s="468"/>
      <c r="AJ235" s="467"/>
      <c r="AK235" s="466"/>
      <c r="AL235" s="466"/>
      <c r="AM235" s="466"/>
      <c r="AN235" s="465"/>
    </row>
    <row r="236" spans="1:40" ht="16" thickBot="1" x14ac:dyDescent="0.4">
      <c r="A236" s="1147"/>
      <c r="B236" s="1148"/>
      <c r="C236" s="1148"/>
      <c r="D236" s="1148"/>
      <c r="E236" s="1148"/>
      <c r="F236" s="1148"/>
      <c r="G236" s="1148"/>
      <c r="H236" s="1148"/>
      <c r="I236" s="1148"/>
      <c r="J236" s="1148"/>
      <c r="K236" s="1148"/>
      <c r="L236" s="1148"/>
      <c r="M236" s="1148"/>
      <c r="N236" s="1148"/>
      <c r="O236" s="1148"/>
      <c r="P236" s="1148"/>
      <c r="Q236" s="1148"/>
      <c r="R236" s="1148"/>
      <c r="S236" s="1148"/>
      <c r="T236" s="1148"/>
      <c r="U236" s="1148"/>
      <c r="V236" s="1148"/>
      <c r="W236" s="1148"/>
      <c r="X236" s="1148"/>
      <c r="Y236" s="1148"/>
      <c r="Z236" s="1148"/>
      <c r="AA236" s="1148"/>
      <c r="AB236" s="1148"/>
      <c r="AC236" s="1148"/>
      <c r="AD236" s="1148"/>
      <c r="AE236" s="1148"/>
      <c r="AF236" s="1149"/>
      <c r="AG236" s="1185"/>
      <c r="AH236" s="1186"/>
      <c r="AI236" s="464"/>
      <c r="AJ236" s="463"/>
      <c r="AK236" s="463"/>
      <c r="AL236" s="463"/>
      <c r="AM236" s="463"/>
      <c r="AN236" s="462"/>
    </row>
    <row r="237" spans="1:40" ht="15.5" x14ac:dyDescent="0.35">
      <c r="A237" s="1147"/>
      <c r="B237" s="1148"/>
      <c r="C237" s="1148"/>
      <c r="D237" s="1148"/>
      <c r="E237" s="1148"/>
      <c r="F237" s="1148"/>
      <c r="G237" s="1148"/>
      <c r="H237" s="1148"/>
      <c r="I237" s="1148"/>
      <c r="J237" s="1148"/>
      <c r="K237" s="1148"/>
      <c r="L237" s="1148"/>
      <c r="M237" s="1148"/>
      <c r="N237" s="1148"/>
      <c r="O237" s="1148"/>
      <c r="P237" s="1148"/>
      <c r="Q237" s="1148"/>
      <c r="R237" s="1148"/>
      <c r="S237" s="1148"/>
      <c r="T237" s="1148"/>
      <c r="U237" s="1148"/>
      <c r="V237" s="1148"/>
      <c r="W237" s="1148"/>
      <c r="X237" s="1148"/>
      <c r="Y237" s="1148"/>
      <c r="Z237" s="1148"/>
      <c r="AA237" s="1148"/>
      <c r="AB237" s="1148"/>
      <c r="AC237" s="1148"/>
      <c r="AD237" s="1148"/>
      <c r="AE237" s="1148"/>
      <c r="AF237" s="1149"/>
      <c r="AG237" s="1187" t="s">
        <v>416</v>
      </c>
      <c r="AH237" s="1188"/>
      <c r="AI237" s="1188"/>
      <c r="AJ237" s="1188"/>
      <c r="AK237" s="1188"/>
      <c r="AL237" s="1188"/>
      <c r="AM237" s="1189"/>
      <c r="AN237" s="461">
        <f>SUM(AN208:AN236)</f>
        <v>1</v>
      </c>
    </row>
    <row r="238" spans="1:40" ht="15.5" x14ac:dyDescent="0.35">
      <c r="A238" s="1147"/>
      <c r="B238" s="1148"/>
      <c r="C238" s="1148"/>
      <c r="D238" s="1148"/>
      <c r="E238" s="1148"/>
      <c r="F238" s="1148"/>
      <c r="G238" s="1148"/>
      <c r="H238" s="1148"/>
      <c r="I238" s="1148"/>
      <c r="J238" s="1148"/>
      <c r="K238" s="1148"/>
      <c r="L238" s="1148"/>
      <c r="M238" s="1148"/>
      <c r="N238" s="1148"/>
      <c r="O238" s="1148"/>
      <c r="P238" s="1148"/>
      <c r="Q238" s="1148"/>
      <c r="R238" s="1148"/>
      <c r="S238" s="1148"/>
      <c r="T238" s="1148"/>
      <c r="U238" s="1148"/>
      <c r="V238" s="1148"/>
      <c r="W238" s="1148"/>
      <c r="X238" s="1148"/>
      <c r="Y238" s="1148"/>
      <c r="Z238" s="1148"/>
      <c r="AA238" s="1148"/>
      <c r="AB238" s="1148"/>
      <c r="AC238" s="1148"/>
      <c r="AD238" s="1148"/>
      <c r="AE238" s="1148"/>
      <c r="AF238" s="1149"/>
      <c r="AG238" s="1190"/>
      <c r="AH238" s="1191"/>
      <c r="AI238" s="1191"/>
      <c r="AJ238" s="1191"/>
      <c r="AK238" s="1191"/>
      <c r="AL238" s="1191"/>
      <c r="AM238" s="1192"/>
      <c r="AN238" s="460"/>
    </row>
    <row r="239" spans="1:40" ht="18.5" thickBot="1" x14ac:dyDescent="0.45">
      <c r="A239" s="1150"/>
      <c r="B239" s="1151"/>
      <c r="C239" s="1151"/>
      <c r="D239" s="1151"/>
      <c r="E239" s="1151"/>
      <c r="F239" s="1151"/>
      <c r="G239" s="1151"/>
      <c r="H239" s="1151"/>
      <c r="I239" s="1151"/>
      <c r="J239" s="1151"/>
      <c r="K239" s="1151"/>
      <c r="L239" s="1151"/>
      <c r="M239" s="1151"/>
      <c r="N239" s="1151"/>
      <c r="O239" s="1151"/>
      <c r="P239" s="1151"/>
      <c r="Q239" s="1151"/>
      <c r="R239" s="1151"/>
      <c r="S239" s="1151"/>
      <c r="T239" s="1151"/>
      <c r="U239" s="1151"/>
      <c r="V239" s="1151"/>
      <c r="W239" s="1151"/>
      <c r="X239" s="1151"/>
      <c r="Y239" s="1151"/>
      <c r="Z239" s="1151"/>
      <c r="AA239" s="1151"/>
      <c r="AB239" s="1151"/>
      <c r="AC239" s="1151"/>
      <c r="AD239" s="1151"/>
      <c r="AE239" s="1151"/>
      <c r="AF239" s="1152"/>
      <c r="AG239" s="1193" t="s">
        <v>415</v>
      </c>
      <c r="AH239" s="1194"/>
      <c r="AI239" s="1194"/>
      <c r="AJ239" s="1194"/>
      <c r="AK239" s="1194"/>
      <c r="AL239" s="1194"/>
      <c r="AM239" s="1195"/>
      <c r="AN239" s="459">
        <f>AN237-AN238</f>
        <v>1</v>
      </c>
    </row>
    <row r="240" spans="1:40" ht="15.5" x14ac:dyDescent="0.35">
      <c r="A240" s="458"/>
      <c r="B240" s="457"/>
      <c r="C240" s="453"/>
      <c r="D240" s="453"/>
      <c r="E240" s="453"/>
      <c r="F240" s="453"/>
      <c r="G240" s="453"/>
      <c r="H240" s="454"/>
      <c r="I240" s="453"/>
      <c r="J240" s="453"/>
      <c r="K240" s="453"/>
      <c r="L240" s="453"/>
      <c r="M240" s="453"/>
      <c r="N240" s="453"/>
      <c r="O240" s="453"/>
      <c r="P240" s="453"/>
      <c r="Q240" s="453"/>
      <c r="R240" s="453"/>
      <c r="S240" s="1170"/>
      <c r="T240" s="1170"/>
      <c r="U240" s="1170"/>
      <c r="V240" s="1170"/>
      <c r="W240" s="1170"/>
      <c r="X240" s="1170"/>
      <c r="Y240" s="1170"/>
      <c r="Z240" s="1170"/>
      <c r="AA240" s="1170"/>
      <c r="AB240" s="1170"/>
      <c r="AC240" s="1170"/>
      <c r="AD240" s="1170"/>
      <c r="AE240" s="1170"/>
      <c r="AF240" s="1170"/>
      <c r="AG240" s="1170"/>
      <c r="AH240" s="1170"/>
      <c r="AI240" s="456"/>
      <c r="AJ240" s="455"/>
      <c r="AK240" s="454"/>
      <c r="AL240" s="453"/>
      <c r="AM240" s="453"/>
      <c r="AN240" s="452"/>
    </row>
    <row r="241" spans="1:40" ht="15.5" x14ac:dyDescent="0.35">
      <c r="A241" s="448"/>
      <c r="B241" s="447"/>
      <c r="H241" s="446"/>
      <c r="S241" s="1171"/>
      <c r="T241" s="1171"/>
      <c r="U241" s="1171"/>
      <c r="V241" s="1171"/>
      <c r="W241" s="1171"/>
      <c r="X241" s="1171"/>
      <c r="Y241" s="1171"/>
      <c r="Z241" s="1171"/>
      <c r="AA241" s="1171"/>
      <c r="AB241" s="1171"/>
      <c r="AC241" s="1171"/>
      <c r="AD241" s="1171"/>
      <c r="AE241" s="1171"/>
      <c r="AF241" s="1171"/>
      <c r="AG241" s="1171"/>
      <c r="AH241" s="1171"/>
      <c r="AI241" s="451"/>
      <c r="AJ241" s="450"/>
      <c r="AK241" s="446"/>
      <c r="AN241" s="449"/>
    </row>
    <row r="242" spans="1:40" ht="15.5" x14ac:dyDescent="0.35">
      <c r="A242" s="448"/>
      <c r="B242" s="447"/>
      <c r="H242" s="446"/>
      <c r="S242" s="1171"/>
      <c r="T242" s="1171"/>
      <c r="U242" s="1171"/>
      <c r="V242" s="1171"/>
      <c r="W242" s="1171"/>
      <c r="X242" s="1171"/>
      <c r="Y242" s="1171"/>
      <c r="Z242" s="1171"/>
      <c r="AA242" s="1171"/>
      <c r="AB242" s="1171"/>
      <c r="AC242" s="1171"/>
      <c r="AD242" s="1171"/>
      <c r="AE242" s="1171"/>
      <c r="AF242" s="1171"/>
      <c r="AG242" s="1171"/>
      <c r="AH242" s="1171"/>
      <c r="AI242" s="451"/>
      <c r="AJ242" s="450"/>
      <c r="AK242" s="446"/>
      <c r="AN242" s="449"/>
    </row>
    <row r="243" spans="1:40" ht="15.5" x14ac:dyDescent="0.35">
      <c r="A243" s="448"/>
      <c r="B243" s="447"/>
      <c r="H243" s="446"/>
      <c r="S243" s="1171"/>
      <c r="T243" s="1171"/>
      <c r="U243" s="1171"/>
      <c r="V243" s="1171"/>
      <c r="W243" s="1171"/>
      <c r="X243" s="1171"/>
      <c r="Y243" s="1171"/>
      <c r="Z243" s="1171"/>
      <c r="AA243" s="1171"/>
      <c r="AB243" s="1171"/>
      <c r="AC243" s="1171"/>
      <c r="AD243" s="1171"/>
      <c r="AE243" s="1171"/>
      <c r="AF243" s="1171"/>
      <c r="AG243" s="1171"/>
      <c r="AH243" s="1171"/>
      <c r="AI243" s="1173" t="s">
        <v>541</v>
      </c>
      <c r="AJ243" s="1174"/>
      <c r="AK243" s="1174"/>
      <c r="AL243" s="1174"/>
      <c r="AM243" s="1174"/>
      <c r="AN243" s="1175"/>
    </row>
    <row r="244" spans="1:40" ht="13" x14ac:dyDescent="0.3">
      <c r="A244" s="1176"/>
      <c r="B244" s="1177"/>
      <c r="C244" s="1177"/>
      <c r="D244" s="1177"/>
      <c r="E244" s="1177"/>
      <c r="F244" s="1177"/>
      <c r="G244" s="1177"/>
      <c r="H244" s="1177"/>
      <c r="I244" s="1177"/>
      <c r="J244" s="1177"/>
      <c r="K244" s="1177"/>
      <c r="L244" s="1177"/>
      <c r="M244" s="1177"/>
      <c r="N244" s="1177"/>
      <c r="O244" s="1177"/>
      <c r="P244" s="1177"/>
      <c r="Q244" s="1177"/>
      <c r="R244" s="1177"/>
      <c r="S244" s="1171"/>
      <c r="T244" s="1171"/>
      <c r="U244" s="1171"/>
      <c r="V244" s="1171"/>
      <c r="W244" s="1171"/>
      <c r="X244" s="1171"/>
      <c r="Y244" s="1171"/>
      <c r="Z244" s="1171"/>
      <c r="AA244" s="1171"/>
      <c r="AB244" s="1171"/>
      <c r="AC244" s="1171"/>
      <c r="AD244" s="1171"/>
      <c r="AE244" s="1171"/>
      <c r="AF244" s="1171"/>
      <c r="AG244" s="1171"/>
      <c r="AH244" s="1171"/>
      <c r="AI244" s="1173" t="s">
        <v>542</v>
      </c>
      <c r="AJ244" s="1174"/>
      <c r="AK244" s="1174"/>
      <c r="AL244" s="1174"/>
      <c r="AM244" s="1174"/>
      <c r="AN244" s="1175"/>
    </row>
    <row r="245" spans="1:40" ht="13" x14ac:dyDescent="0.3">
      <c r="A245" s="1176"/>
      <c r="B245" s="1177"/>
      <c r="C245" s="1177"/>
      <c r="D245" s="1177"/>
      <c r="E245" s="1177"/>
      <c r="F245" s="1177"/>
      <c r="G245" s="1177"/>
      <c r="H245" s="1177"/>
      <c r="I245" s="1177"/>
      <c r="J245" s="1177"/>
      <c r="K245" s="1177"/>
      <c r="L245" s="1177"/>
      <c r="M245" s="1177"/>
      <c r="N245" s="1177"/>
      <c r="O245" s="1177"/>
      <c r="P245" s="1177"/>
      <c r="Q245" s="1177"/>
      <c r="R245" s="1177"/>
      <c r="S245" s="1171"/>
      <c r="T245" s="1171"/>
      <c r="U245" s="1171"/>
      <c r="V245" s="1171"/>
      <c r="W245" s="1171"/>
      <c r="X245" s="1171"/>
      <c r="Y245" s="1171"/>
      <c r="Z245" s="1171"/>
      <c r="AA245" s="1171"/>
      <c r="AB245" s="1171"/>
      <c r="AC245" s="1171"/>
      <c r="AD245" s="1171"/>
      <c r="AE245" s="1171"/>
      <c r="AF245" s="1171"/>
      <c r="AG245" s="1171"/>
      <c r="AH245" s="1171"/>
      <c r="AI245" s="1173" t="s">
        <v>543</v>
      </c>
      <c r="AJ245" s="1174"/>
      <c r="AK245" s="1174"/>
      <c r="AL245" s="1174"/>
      <c r="AM245" s="1174"/>
      <c r="AN245" s="1175"/>
    </row>
    <row r="246" spans="1:40" ht="13.5" thickBot="1" x14ac:dyDescent="0.35">
      <c r="A246" s="1179"/>
      <c r="B246" s="1180"/>
      <c r="C246" s="1180"/>
      <c r="D246" s="1180"/>
      <c r="E246" s="1180"/>
      <c r="F246" s="1180"/>
      <c r="G246" s="1180"/>
      <c r="H246" s="1180"/>
      <c r="I246" s="1180"/>
      <c r="J246" s="1180"/>
      <c r="K246" s="1180"/>
      <c r="L246" s="1180"/>
      <c r="M246" s="1180"/>
      <c r="N246" s="1180"/>
      <c r="O246" s="1180"/>
      <c r="P246" s="1180"/>
      <c r="Q246" s="1180"/>
      <c r="R246" s="1180"/>
      <c r="S246" s="1172"/>
      <c r="T246" s="1172"/>
      <c r="U246" s="1172"/>
      <c r="V246" s="1172"/>
      <c r="W246" s="1172"/>
      <c r="X246" s="1172"/>
      <c r="Y246" s="1172"/>
      <c r="Z246" s="1172"/>
      <c r="AA246" s="1172"/>
      <c r="AB246" s="1172"/>
      <c r="AC246" s="1172"/>
      <c r="AD246" s="1172"/>
      <c r="AE246" s="1172"/>
      <c r="AF246" s="1172"/>
      <c r="AG246" s="1172"/>
      <c r="AH246" s="1172"/>
      <c r="AI246" s="1182"/>
      <c r="AJ246" s="1183"/>
      <c r="AK246" s="1183"/>
      <c r="AL246" s="1183"/>
      <c r="AM246" s="1183"/>
      <c r="AN246" s="1184"/>
    </row>
  </sheetData>
  <mergeCells count="360">
    <mergeCell ref="AG36:AM36"/>
    <mergeCell ref="S37:AH46"/>
    <mergeCell ref="AI43:AN43"/>
    <mergeCell ref="A44:R44"/>
    <mergeCell ref="AI44:AN44"/>
    <mergeCell ref="A45:R45"/>
    <mergeCell ref="AI45:AN45"/>
    <mergeCell ref="A46:R46"/>
    <mergeCell ref="AI46:AN46"/>
    <mergeCell ref="A10:AF36"/>
    <mergeCell ref="AG35:AM35"/>
    <mergeCell ref="AG23:AH23"/>
    <mergeCell ref="AG24:AH24"/>
    <mergeCell ref="AG25:AH25"/>
    <mergeCell ref="AG26:AH26"/>
    <mergeCell ref="AG28:AH28"/>
    <mergeCell ref="AG29:AH29"/>
    <mergeCell ref="AG30:AH30"/>
    <mergeCell ref="AG31:AH31"/>
    <mergeCell ref="AG32:AH32"/>
    <mergeCell ref="AG33:AH33"/>
    <mergeCell ref="AG34:AM34"/>
    <mergeCell ref="A9:G9"/>
    <mergeCell ref="H9:T9"/>
    <mergeCell ref="U9:AD9"/>
    <mergeCell ref="AE9:AI9"/>
    <mergeCell ref="AM9:AN9"/>
    <mergeCell ref="AG22:AH22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21:AH21"/>
    <mergeCell ref="AJ4:AN4"/>
    <mergeCell ref="A7:H7"/>
    <mergeCell ref="I7:AD7"/>
    <mergeCell ref="AE7:AH7"/>
    <mergeCell ref="AJ7:AL7"/>
    <mergeCell ref="AM7:AN7"/>
    <mergeCell ref="A6:H6"/>
    <mergeCell ref="I6:AD6"/>
    <mergeCell ref="AE6:AH6"/>
    <mergeCell ref="AJ6:AL6"/>
    <mergeCell ref="AM6:AN6"/>
    <mergeCell ref="A47:H49"/>
    <mergeCell ref="I47:AK48"/>
    <mergeCell ref="AL47:AN47"/>
    <mergeCell ref="AL48:AN48"/>
    <mergeCell ref="I49:AK49"/>
    <mergeCell ref="AL49:AN49"/>
    <mergeCell ref="A1:H3"/>
    <mergeCell ref="I1:AK2"/>
    <mergeCell ref="AL1:AN1"/>
    <mergeCell ref="AL2:AN2"/>
    <mergeCell ref="I3:AK3"/>
    <mergeCell ref="AL3:AN3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50:AN50"/>
    <mergeCell ref="A51:H51"/>
    <mergeCell ref="I51:AN51"/>
    <mergeCell ref="A52:H52"/>
    <mergeCell ref="I52:AD52"/>
    <mergeCell ref="AE52:AH52"/>
    <mergeCell ref="AJ52:AL52"/>
    <mergeCell ref="AM52:AN52"/>
    <mergeCell ref="N50:O50"/>
    <mergeCell ref="P50:Q50"/>
    <mergeCell ref="U50:Y50"/>
    <mergeCell ref="Z50:AF50"/>
    <mergeCell ref="AG50:AI50"/>
    <mergeCell ref="A50:E50"/>
    <mergeCell ref="F50:G50"/>
    <mergeCell ref="H50:I50"/>
    <mergeCell ref="J50:K50"/>
    <mergeCell ref="L50:M50"/>
    <mergeCell ref="A55:G55"/>
    <mergeCell ref="H55:T55"/>
    <mergeCell ref="U55:AD55"/>
    <mergeCell ref="AE55:AI55"/>
    <mergeCell ref="AM55:AN55"/>
    <mergeCell ref="A53:H53"/>
    <mergeCell ref="I53:AD53"/>
    <mergeCell ref="AE53:AH53"/>
    <mergeCell ref="AJ53:AL53"/>
    <mergeCell ref="AM53:AN53"/>
    <mergeCell ref="AN56:AN57"/>
    <mergeCell ref="AG58:AH58"/>
    <mergeCell ref="AG59:AH59"/>
    <mergeCell ref="AG60:AH60"/>
    <mergeCell ref="AG61:AH61"/>
    <mergeCell ref="A56:AF89"/>
    <mergeCell ref="AG56:AH57"/>
    <mergeCell ref="AI56:AI57"/>
    <mergeCell ref="AJ56:AL56"/>
    <mergeCell ref="AM56:AM57"/>
    <mergeCell ref="AG62:AH62"/>
    <mergeCell ref="AG63:AH63"/>
    <mergeCell ref="AG64:AH64"/>
    <mergeCell ref="AG65:AH65"/>
    <mergeCell ref="AG73:AH73"/>
    <mergeCell ref="AG74:AH74"/>
    <mergeCell ref="AG75:AH75"/>
    <mergeCell ref="AG76:AH76"/>
    <mergeCell ref="AG77:AH77"/>
    <mergeCell ref="AG78:AH78"/>
    <mergeCell ref="AG79:AH79"/>
    <mergeCell ref="AG86:AH86"/>
    <mergeCell ref="AG87:AM87"/>
    <mergeCell ref="AG88:AM88"/>
    <mergeCell ref="AG89:AM89"/>
    <mergeCell ref="S90:AH96"/>
    <mergeCell ref="AI93:AN93"/>
    <mergeCell ref="AG81:AH81"/>
    <mergeCell ref="AG82:AH82"/>
    <mergeCell ref="AG83:AH83"/>
    <mergeCell ref="AG84:AH84"/>
    <mergeCell ref="AG85:AH85"/>
    <mergeCell ref="A97:H99"/>
    <mergeCell ref="I97:AK98"/>
    <mergeCell ref="AL97:AN97"/>
    <mergeCell ref="AL98:AN98"/>
    <mergeCell ref="I99:AK99"/>
    <mergeCell ref="AL99:AN99"/>
    <mergeCell ref="A94:R94"/>
    <mergeCell ref="AI94:AN94"/>
    <mergeCell ref="A95:R95"/>
    <mergeCell ref="AI95:AN95"/>
    <mergeCell ref="A96:R96"/>
    <mergeCell ref="AI96:AN96"/>
    <mergeCell ref="AJ100:AN100"/>
    <mergeCell ref="A101:H101"/>
    <mergeCell ref="I101:AN101"/>
    <mergeCell ref="A102:H102"/>
    <mergeCell ref="I102:AD102"/>
    <mergeCell ref="AE102:AH102"/>
    <mergeCell ref="AJ102:AL102"/>
    <mergeCell ref="AM102:AN102"/>
    <mergeCell ref="N100:O100"/>
    <mergeCell ref="P100:Q100"/>
    <mergeCell ref="U100:Y100"/>
    <mergeCell ref="Z100:AF100"/>
    <mergeCell ref="AG100:AI100"/>
    <mergeCell ref="A100:E100"/>
    <mergeCell ref="F100:G100"/>
    <mergeCell ref="H100:I100"/>
    <mergeCell ref="J100:K100"/>
    <mergeCell ref="L100:M100"/>
    <mergeCell ref="A105:G105"/>
    <mergeCell ref="H105:T105"/>
    <mergeCell ref="U105:AD105"/>
    <mergeCell ref="AE105:AI105"/>
    <mergeCell ref="AM105:AN105"/>
    <mergeCell ref="A103:H103"/>
    <mergeCell ref="I103:AD103"/>
    <mergeCell ref="AE103:AH103"/>
    <mergeCell ref="AJ103:AL103"/>
    <mergeCell ref="AM103:AN103"/>
    <mergeCell ref="AN106:AN107"/>
    <mergeCell ref="AG108:AH108"/>
    <mergeCell ref="AG109:AH109"/>
    <mergeCell ref="AG110:AH110"/>
    <mergeCell ref="AG111:AH111"/>
    <mergeCell ref="A106:AF139"/>
    <mergeCell ref="AG106:AH107"/>
    <mergeCell ref="AI106:AI107"/>
    <mergeCell ref="AJ106:AL106"/>
    <mergeCell ref="AM106:AM107"/>
    <mergeCell ref="AG112:AH112"/>
    <mergeCell ref="AG113:AH113"/>
    <mergeCell ref="AG114:AH114"/>
    <mergeCell ref="AG115:AH115"/>
    <mergeCell ref="AG123:AH123"/>
    <mergeCell ref="AG124:AH124"/>
    <mergeCell ref="AG125:AH125"/>
    <mergeCell ref="AG126:AH126"/>
    <mergeCell ref="AG127:AH127"/>
    <mergeCell ref="AG128:AH128"/>
    <mergeCell ref="AG129:AH129"/>
    <mergeCell ref="AG136:AH136"/>
    <mergeCell ref="AG137:AM137"/>
    <mergeCell ref="AG138:AM138"/>
    <mergeCell ref="AG139:AM139"/>
    <mergeCell ref="S140:AH146"/>
    <mergeCell ref="AI143:AN143"/>
    <mergeCell ref="AG131:AH131"/>
    <mergeCell ref="AG132:AH132"/>
    <mergeCell ref="AG133:AH133"/>
    <mergeCell ref="AG134:AH134"/>
    <mergeCell ref="AG135:AH135"/>
    <mergeCell ref="A147:H149"/>
    <mergeCell ref="I147:AK148"/>
    <mergeCell ref="AL147:AN147"/>
    <mergeCell ref="AL148:AN148"/>
    <mergeCell ref="I149:AK149"/>
    <mergeCell ref="AL149:AN149"/>
    <mergeCell ref="A144:R144"/>
    <mergeCell ref="AI144:AN144"/>
    <mergeCell ref="A145:R145"/>
    <mergeCell ref="AI145:AN145"/>
    <mergeCell ref="A146:R146"/>
    <mergeCell ref="AI146:AN146"/>
    <mergeCell ref="AJ150:AN150"/>
    <mergeCell ref="A151:H151"/>
    <mergeCell ref="I151:AN151"/>
    <mergeCell ref="A152:H152"/>
    <mergeCell ref="I152:AD152"/>
    <mergeCell ref="AE152:AH152"/>
    <mergeCell ref="AJ152:AL152"/>
    <mergeCell ref="AM152:AN152"/>
    <mergeCell ref="N150:O150"/>
    <mergeCell ref="P150:Q150"/>
    <mergeCell ref="U150:Y150"/>
    <mergeCell ref="Z150:AF150"/>
    <mergeCell ref="AG150:AI150"/>
    <mergeCell ref="A150:E150"/>
    <mergeCell ref="F150:G150"/>
    <mergeCell ref="H150:I150"/>
    <mergeCell ref="J150:K150"/>
    <mergeCell ref="L150:M150"/>
    <mergeCell ref="A155:G155"/>
    <mergeCell ref="H155:T155"/>
    <mergeCell ref="U155:AD155"/>
    <mergeCell ref="AE155:AI155"/>
    <mergeCell ref="AG156:AH157"/>
    <mergeCell ref="AI156:AI157"/>
    <mergeCell ref="AM155:AN155"/>
    <mergeCell ref="A153:H153"/>
    <mergeCell ref="I153:AD153"/>
    <mergeCell ref="AE153:AH153"/>
    <mergeCell ref="AJ153:AL153"/>
    <mergeCell ref="AM153:AN153"/>
    <mergeCell ref="AG162:AH162"/>
    <mergeCell ref="AG163:AH163"/>
    <mergeCell ref="AG164:AH164"/>
    <mergeCell ref="AG165:AH165"/>
    <mergeCell ref="AG173:AH173"/>
    <mergeCell ref="A194:R194"/>
    <mergeCell ref="AI194:AN194"/>
    <mergeCell ref="AG174:AH174"/>
    <mergeCell ref="AG175:AH175"/>
    <mergeCell ref="AG176:AH176"/>
    <mergeCell ref="AG177:AH177"/>
    <mergeCell ref="AG178:AH178"/>
    <mergeCell ref="A195:R195"/>
    <mergeCell ref="AI195:AN195"/>
    <mergeCell ref="A196:R196"/>
    <mergeCell ref="AI196:AN196"/>
    <mergeCell ref="AG186:AH186"/>
    <mergeCell ref="AG187:AM187"/>
    <mergeCell ref="AG188:AM188"/>
    <mergeCell ref="AG189:AM189"/>
    <mergeCell ref="S190:AH196"/>
    <mergeCell ref="AI193:AN193"/>
    <mergeCell ref="A156:AF189"/>
    <mergeCell ref="AG179:AH179"/>
    <mergeCell ref="AG181:AH181"/>
    <mergeCell ref="AG182:AH182"/>
    <mergeCell ref="AG183:AH183"/>
    <mergeCell ref="AG184:AH184"/>
    <mergeCell ref="AG185:AH185"/>
    <mergeCell ref="AN156:AN157"/>
    <mergeCell ref="AG158:AH158"/>
    <mergeCell ref="AG159:AH159"/>
    <mergeCell ref="AG160:AH160"/>
    <mergeCell ref="AG161:AH161"/>
    <mergeCell ref="AJ156:AL156"/>
    <mergeCell ref="AM156:AM157"/>
    <mergeCell ref="A197:H199"/>
    <mergeCell ref="I197:AK198"/>
    <mergeCell ref="AL197:AN197"/>
    <mergeCell ref="AL198:AN198"/>
    <mergeCell ref="I199:AK199"/>
    <mergeCell ref="AL199:AN199"/>
    <mergeCell ref="A200:E200"/>
    <mergeCell ref="F200:G200"/>
    <mergeCell ref="H200:I200"/>
    <mergeCell ref="J200:K200"/>
    <mergeCell ref="L200:M200"/>
    <mergeCell ref="N200:O200"/>
    <mergeCell ref="P200:Q200"/>
    <mergeCell ref="U200:Y200"/>
    <mergeCell ref="Z200:AF200"/>
    <mergeCell ref="AG200:AI200"/>
    <mergeCell ref="AJ200:AN200"/>
    <mergeCell ref="A201:H201"/>
    <mergeCell ref="I201:AN201"/>
    <mergeCell ref="A202:H202"/>
    <mergeCell ref="I202:AD202"/>
    <mergeCell ref="AE202:AH202"/>
    <mergeCell ref="AJ202:AL202"/>
    <mergeCell ref="AM202:AN202"/>
    <mergeCell ref="A203:H203"/>
    <mergeCell ref="I203:AD203"/>
    <mergeCell ref="AE203:AH203"/>
    <mergeCell ref="AJ203:AL203"/>
    <mergeCell ref="AM203:AN203"/>
    <mergeCell ref="A205:G205"/>
    <mergeCell ref="H205:T205"/>
    <mergeCell ref="U205:AD205"/>
    <mergeCell ref="AE205:AI205"/>
    <mergeCell ref="AM205:AN205"/>
    <mergeCell ref="A206:AF239"/>
    <mergeCell ref="AG206:AH207"/>
    <mergeCell ref="AI206:AI207"/>
    <mergeCell ref="AJ206:AL206"/>
    <mergeCell ref="AM206:AM207"/>
    <mergeCell ref="AN206:AN207"/>
    <mergeCell ref="AG208:AH208"/>
    <mergeCell ref="AG209:AH209"/>
    <mergeCell ref="AG210:AH210"/>
    <mergeCell ref="AG211:AH211"/>
    <mergeCell ref="AG212:AH212"/>
    <mergeCell ref="AG213:AH213"/>
    <mergeCell ref="AG214:AH214"/>
    <mergeCell ref="AG215:AH215"/>
    <mergeCell ref="AG223:AH223"/>
    <mergeCell ref="AG224:AH224"/>
    <mergeCell ref="AG225:AH225"/>
    <mergeCell ref="AG226:AH226"/>
    <mergeCell ref="AG227:AH227"/>
    <mergeCell ref="AG228:AH228"/>
    <mergeCell ref="AG229:AH229"/>
    <mergeCell ref="AG231:AH231"/>
    <mergeCell ref="AG232:AH232"/>
    <mergeCell ref="AG233:AH233"/>
    <mergeCell ref="AG234:AH234"/>
    <mergeCell ref="AG235:AH235"/>
    <mergeCell ref="AG236:AH236"/>
    <mergeCell ref="AG237:AM237"/>
    <mergeCell ref="AG238:AM238"/>
    <mergeCell ref="AG239:AM239"/>
    <mergeCell ref="S240:AH246"/>
    <mergeCell ref="AI243:AN243"/>
    <mergeCell ref="A244:R244"/>
    <mergeCell ref="AI244:AN244"/>
    <mergeCell ref="A245:R245"/>
    <mergeCell ref="AI245:AN245"/>
    <mergeCell ref="A246:R246"/>
    <mergeCell ref="AI246:AN246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4" manualBreakCount="4">
    <brk id="46" max="39" man="1"/>
    <brk id="96" max="39" man="1"/>
    <brk id="146" max="39" man="1"/>
    <brk id="196" max="3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1097-BA96-47C0-8C8A-69A88F05EA1F}">
  <sheetPr>
    <tabColor theme="8" tint="0.59999389629810485"/>
  </sheetPr>
  <dimension ref="A1:AP46"/>
  <sheetViews>
    <sheetView view="pageBreakPreview" topLeftCell="A9" zoomScale="70" zoomScaleNormal="55" zoomScaleSheetLayoutView="70" workbookViewId="0">
      <selection activeCell="AK13" sqref="AK13"/>
    </sheetView>
  </sheetViews>
  <sheetFormatPr baseColWidth="10" defaultRowHeight="12.5" x14ac:dyDescent="0.25"/>
  <cols>
    <col min="1" max="30" width="3.7265625" style="445" customWidth="1"/>
    <col min="31" max="31" width="10.54296875" style="445" customWidth="1"/>
    <col min="32" max="32" width="8.1796875" style="445" customWidth="1"/>
    <col min="33" max="34" width="5.7265625" style="445" customWidth="1"/>
    <col min="35" max="35" width="37" style="445" customWidth="1"/>
    <col min="36" max="37" width="10.81640625" style="445"/>
    <col min="38" max="38" width="13.453125" style="445" customWidth="1"/>
    <col min="39" max="39" width="10.81640625" style="445"/>
    <col min="40" max="40" width="14.7265625" style="445" bestFit="1" customWidth="1"/>
    <col min="41" max="256" width="10.81640625" style="445"/>
    <col min="257" max="286" width="3.7265625" style="445" customWidth="1"/>
    <col min="287" max="287" width="10.54296875" style="445" customWidth="1"/>
    <col min="288" max="288" width="8.1796875" style="445" customWidth="1"/>
    <col min="289" max="289" width="10.54296875" style="445" customWidth="1"/>
    <col min="290" max="290" width="7.7265625" style="445" customWidth="1"/>
    <col min="291" max="291" width="26.1796875" style="445" customWidth="1"/>
    <col min="292" max="293" width="10.81640625" style="445"/>
    <col min="294" max="294" width="13.453125" style="445" customWidth="1"/>
    <col min="295" max="295" width="10.81640625" style="445"/>
    <col min="296" max="296" width="14.7265625" style="445" bestFit="1" customWidth="1"/>
    <col min="297" max="512" width="10.81640625" style="445"/>
    <col min="513" max="542" width="3.7265625" style="445" customWidth="1"/>
    <col min="543" max="543" width="10.54296875" style="445" customWidth="1"/>
    <col min="544" max="544" width="8.1796875" style="445" customWidth="1"/>
    <col min="545" max="545" width="10.54296875" style="445" customWidth="1"/>
    <col min="546" max="546" width="7.7265625" style="445" customWidth="1"/>
    <col min="547" max="547" width="26.1796875" style="445" customWidth="1"/>
    <col min="548" max="549" width="10.81640625" style="445"/>
    <col min="550" max="550" width="13.453125" style="445" customWidth="1"/>
    <col min="551" max="551" width="10.81640625" style="445"/>
    <col min="552" max="552" width="14.7265625" style="445" bestFit="1" customWidth="1"/>
    <col min="553" max="768" width="10.81640625" style="445"/>
    <col min="769" max="798" width="3.7265625" style="445" customWidth="1"/>
    <col min="799" max="799" width="10.54296875" style="445" customWidth="1"/>
    <col min="800" max="800" width="8.1796875" style="445" customWidth="1"/>
    <col min="801" max="801" width="10.54296875" style="445" customWidth="1"/>
    <col min="802" max="802" width="7.7265625" style="445" customWidth="1"/>
    <col min="803" max="803" width="26.1796875" style="445" customWidth="1"/>
    <col min="804" max="805" width="10.81640625" style="445"/>
    <col min="806" max="806" width="13.453125" style="445" customWidth="1"/>
    <col min="807" max="807" width="10.81640625" style="445"/>
    <col min="808" max="808" width="14.7265625" style="445" bestFit="1" customWidth="1"/>
    <col min="809" max="1024" width="10.81640625" style="445"/>
    <col min="1025" max="1054" width="3.7265625" style="445" customWidth="1"/>
    <col min="1055" max="1055" width="10.54296875" style="445" customWidth="1"/>
    <col min="1056" max="1056" width="8.1796875" style="445" customWidth="1"/>
    <col min="1057" max="1057" width="10.54296875" style="445" customWidth="1"/>
    <col min="1058" max="1058" width="7.7265625" style="445" customWidth="1"/>
    <col min="1059" max="1059" width="26.1796875" style="445" customWidth="1"/>
    <col min="1060" max="1061" width="10.81640625" style="445"/>
    <col min="1062" max="1062" width="13.453125" style="445" customWidth="1"/>
    <col min="1063" max="1063" width="10.81640625" style="445"/>
    <col min="1064" max="1064" width="14.7265625" style="445" bestFit="1" customWidth="1"/>
    <col min="1065" max="1280" width="10.81640625" style="445"/>
    <col min="1281" max="1310" width="3.7265625" style="445" customWidth="1"/>
    <col min="1311" max="1311" width="10.54296875" style="445" customWidth="1"/>
    <col min="1312" max="1312" width="8.1796875" style="445" customWidth="1"/>
    <col min="1313" max="1313" width="10.54296875" style="445" customWidth="1"/>
    <col min="1314" max="1314" width="7.7265625" style="445" customWidth="1"/>
    <col min="1315" max="1315" width="26.1796875" style="445" customWidth="1"/>
    <col min="1316" max="1317" width="10.81640625" style="445"/>
    <col min="1318" max="1318" width="13.453125" style="445" customWidth="1"/>
    <col min="1319" max="1319" width="10.81640625" style="445"/>
    <col min="1320" max="1320" width="14.7265625" style="445" bestFit="1" customWidth="1"/>
    <col min="1321" max="1536" width="10.81640625" style="445"/>
    <col min="1537" max="1566" width="3.7265625" style="445" customWidth="1"/>
    <col min="1567" max="1567" width="10.54296875" style="445" customWidth="1"/>
    <col min="1568" max="1568" width="8.1796875" style="445" customWidth="1"/>
    <col min="1569" max="1569" width="10.54296875" style="445" customWidth="1"/>
    <col min="1570" max="1570" width="7.7265625" style="445" customWidth="1"/>
    <col min="1571" max="1571" width="26.1796875" style="445" customWidth="1"/>
    <col min="1572" max="1573" width="10.81640625" style="445"/>
    <col min="1574" max="1574" width="13.453125" style="445" customWidth="1"/>
    <col min="1575" max="1575" width="10.81640625" style="445"/>
    <col min="1576" max="1576" width="14.7265625" style="445" bestFit="1" customWidth="1"/>
    <col min="1577" max="1792" width="10.81640625" style="445"/>
    <col min="1793" max="1822" width="3.7265625" style="445" customWidth="1"/>
    <col min="1823" max="1823" width="10.54296875" style="445" customWidth="1"/>
    <col min="1824" max="1824" width="8.1796875" style="445" customWidth="1"/>
    <col min="1825" max="1825" width="10.54296875" style="445" customWidth="1"/>
    <col min="1826" max="1826" width="7.7265625" style="445" customWidth="1"/>
    <col min="1827" max="1827" width="26.1796875" style="445" customWidth="1"/>
    <col min="1828" max="1829" width="10.81640625" style="445"/>
    <col min="1830" max="1830" width="13.453125" style="445" customWidth="1"/>
    <col min="1831" max="1831" width="10.81640625" style="445"/>
    <col min="1832" max="1832" width="14.7265625" style="445" bestFit="1" customWidth="1"/>
    <col min="1833" max="2048" width="10.81640625" style="445"/>
    <col min="2049" max="2078" width="3.7265625" style="445" customWidth="1"/>
    <col min="2079" max="2079" width="10.54296875" style="445" customWidth="1"/>
    <col min="2080" max="2080" width="8.1796875" style="445" customWidth="1"/>
    <col min="2081" max="2081" width="10.54296875" style="445" customWidth="1"/>
    <col min="2082" max="2082" width="7.7265625" style="445" customWidth="1"/>
    <col min="2083" max="2083" width="26.1796875" style="445" customWidth="1"/>
    <col min="2084" max="2085" width="10.81640625" style="445"/>
    <col min="2086" max="2086" width="13.453125" style="445" customWidth="1"/>
    <col min="2087" max="2087" width="10.81640625" style="445"/>
    <col min="2088" max="2088" width="14.7265625" style="445" bestFit="1" customWidth="1"/>
    <col min="2089" max="2304" width="10.81640625" style="445"/>
    <col min="2305" max="2334" width="3.7265625" style="445" customWidth="1"/>
    <col min="2335" max="2335" width="10.54296875" style="445" customWidth="1"/>
    <col min="2336" max="2336" width="8.1796875" style="445" customWidth="1"/>
    <col min="2337" max="2337" width="10.54296875" style="445" customWidth="1"/>
    <col min="2338" max="2338" width="7.7265625" style="445" customWidth="1"/>
    <col min="2339" max="2339" width="26.1796875" style="445" customWidth="1"/>
    <col min="2340" max="2341" width="10.81640625" style="445"/>
    <col min="2342" max="2342" width="13.453125" style="445" customWidth="1"/>
    <col min="2343" max="2343" width="10.81640625" style="445"/>
    <col min="2344" max="2344" width="14.7265625" style="445" bestFit="1" customWidth="1"/>
    <col min="2345" max="2560" width="10.81640625" style="445"/>
    <col min="2561" max="2590" width="3.7265625" style="445" customWidth="1"/>
    <col min="2591" max="2591" width="10.54296875" style="445" customWidth="1"/>
    <col min="2592" max="2592" width="8.1796875" style="445" customWidth="1"/>
    <col min="2593" max="2593" width="10.54296875" style="445" customWidth="1"/>
    <col min="2594" max="2594" width="7.7265625" style="445" customWidth="1"/>
    <col min="2595" max="2595" width="26.1796875" style="445" customWidth="1"/>
    <col min="2596" max="2597" width="10.81640625" style="445"/>
    <col min="2598" max="2598" width="13.453125" style="445" customWidth="1"/>
    <col min="2599" max="2599" width="10.81640625" style="445"/>
    <col min="2600" max="2600" width="14.7265625" style="445" bestFit="1" customWidth="1"/>
    <col min="2601" max="2816" width="10.81640625" style="445"/>
    <col min="2817" max="2846" width="3.7265625" style="445" customWidth="1"/>
    <col min="2847" max="2847" width="10.54296875" style="445" customWidth="1"/>
    <col min="2848" max="2848" width="8.1796875" style="445" customWidth="1"/>
    <col min="2849" max="2849" width="10.54296875" style="445" customWidth="1"/>
    <col min="2850" max="2850" width="7.7265625" style="445" customWidth="1"/>
    <col min="2851" max="2851" width="26.1796875" style="445" customWidth="1"/>
    <col min="2852" max="2853" width="10.81640625" style="445"/>
    <col min="2854" max="2854" width="13.453125" style="445" customWidth="1"/>
    <col min="2855" max="2855" width="10.81640625" style="445"/>
    <col min="2856" max="2856" width="14.7265625" style="445" bestFit="1" customWidth="1"/>
    <col min="2857" max="3072" width="10.81640625" style="445"/>
    <col min="3073" max="3102" width="3.7265625" style="445" customWidth="1"/>
    <col min="3103" max="3103" width="10.54296875" style="445" customWidth="1"/>
    <col min="3104" max="3104" width="8.1796875" style="445" customWidth="1"/>
    <col min="3105" max="3105" width="10.54296875" style="445" customWidth="1"/>
    <col min="3106" max="3106" width="7.7265625" style="445" customWidth="1"/>
    <col min="3107" max="3107" width="26.1796875" style="445" customWidth="1"/>
    <col min="3108" max="3109" width="10.81640625" style="445"/>
    <col min="3110" max="3110" width="13.453125" style="445" customWidth="1"/>
    <col min="3111" max="3111" width="10.81640625" style="445"/>
    <col min="3112" max="3112" width="14.7265625" style="445" bestFit="1" customWidth="1"/>
    <col min="3113" max="3328" width="10.81640625" style="445"/>
    <col min="3329" max="3358" width="3.7265625" style="445" customWidth="1"/>
    <col min="3359" max="3359" width="10.54296875" style="445" customWidth="1"/>
    <col min="3360" max="3360" width="8.1796875" style="445" customWidth="1"/>
    <col min="3361" max="3361" width="10.54296875" style="445" customWidth="1"/>
    <col min="3362" max="3362" width="7.7265625" style="445" customWidth="1"/>
    <col min="3363" max="3363" width="26.1796875" style="445" customWidth="1"/>
    <col min="3364" max="3365" width="10.81640625" style="445"/>
    <col min="3366" max="3366" width="13.453125" style="445" customWidth="1"/>
    <col min="3367" max="3367" width="10.81640625" style="445"/>
    <col min="3368" max="3368" width="14.7265625" style="445" bestFit="1" customWidth="1"/>
    <col min="3369" max="3584" width="10.81640625" style="445"/>
    <col min="3585" max="3614" width="3.7265625" style="445" customWidth="1"/>
    <col min="3615" max="3615" width="10.54296875" style="445" customWidth="1"/>
    <col min="3616" max="3616" width="8.1796875" style="445" customWidth="1"/>
    <col min="3617" max="3617" width="10.54296875" style="445" customWidth="1"/>
    <col min="3618" max="3618" width="7.7265625" style="445" customWidth="1"/>
    <col min="3619" max="3619" width="26.1796875" style="445" customWidth="1"/>
    <col min="3620" max="3621" width="10.81640625" style="445"/>
    <col min="3622" max="3622" width="13.453125" style="445" customWidth="1"/>
    <col min="3623" max="3623" width="10.81640625" style="445"/>
    <col min="3624" max="3624" width="14.7265625" style="445" bestFit="1" customWidth="1"/>
    <col min="3625" max="3840" width="10.81640625" style="445"/>
    <col min="3841" max="3870" width="3.7265625" style="445" customWidth="1"/>
    <col min="3871" max="3871" width="10.54296875" style="445" customWidth="1"/>
    <col min="3872" max="3872" width="8.1796875" style="445" customWidth="1"/>
    <col min="3873" max="3873" width="10.54296875" style="445" customWidth="1"/>
    <col min="3874" max="3874" width="7.7265625" style="445" customWidth="1"/>
    <col min="3875" max="3875" width="26.1796875" style="445" customWidth="1"/>
    <col min="3876" max="3877" width="10.81640625" style="445"/>
    <col min="3878" max="3878" width="13.453125" style="445" customWidth="1"/>
    <col min="3879" max="3879" width="10.81640625" style="445"/>
    <col min="3880" max="3880" width="14.7265625" style="445" bestFit="1" customWidth="1"/>
    <col min="3881" max="4096" width="10.81640625" style="445"/>
    <col min="4097" max="4126" width="3.7265625" style="445" customWidth="1"/>
    <col min="4127" max="4127" width="10.54296875" style="445" customWidth="1"/>
    <col min="4128" max="4128" width="8.1796875" style="445" customWidth="1"/>
    <col min="4129" max="4129" width="10.54296875" style="445" customWidth="1"/>
    <col min="4130" max="4130" width="7.7265625" style="445" customWidth="1"/>
    <col min="4131" max="4131" width="26.1796875" style="445" customWidth="1"/>
    <col min="4132" max="4133" width="10.81640625" style="445"/>
    <col min="4134" max="4134" width="13.453125" style="445" customWidth="1"/>
    <col min="4135" max="4135" width="10.81640625" style="445"/>
    <col min="4136" max="4136" width="14.7265625" style="445" bestFit="1" customWidth="1"/>
    <col min="4137" max="4352" width="10.81640625" style="445"/>
    <col min="4353" max="4382" width="3.7265625" style="445" customWidth="1"/>
    <col min="4383" max="4383" width="10.54296875" style="445" customWidth="1"/>
    <col min="4384" max="4384" width="8.1796875" style="445" customWidth="1"/>
    <col min="4385" max="4385" width="10.54296875" style="445" customWidth="1"/>
    <col min="4386" max="4386" width="7.7265625" style="445" customWidth="1"/>
    <col min="4387" max="4387" width="26.1796875" style="445" customWidth="1"/>
    <col min="4388" max="4389" width="10.81640625" style="445"/>
    <col min="4390" max="4390" width="13.453125" style="445" customWidth="1"/>
    <col min="4391" max="4391" width="10.81640625" style="445"/>
    <col min="4392" max="4392" width="14.7265625" style="445" bestFit="1" customWidth="1"/>
    <col min="4393" max="4608" width="10.81640625" style="445"/>
    <col min="4609" max="4638" width="3.7265625" style="445" customWidth="1"/>
    <col min="4639" max="4639" width="10.54296875" style="445" customWidth="1"/>
    <col min="4640" max="4640" width="8.1796875" style="445" customWidth="1"/>
    <col min="4641" max="4641" width="10.54296875" style="445" customWidth="1"/>
    <col min="4642" max="4642" width="7.7265625" style="445" customWidth="1"/>
    <col min="4643" max="4643" width="26.1796875" style="445" customWidth="1"/>
    <col min="4644" max="4645" width="10.81640625" style="445"/>
    <col min="4646" max="4646" width="13.453125" style="445" customWidth="1"/>
    <col min="4647" max="4647" width="10.81640625" style="445"/>
    <col min="4648" max="4648" width="14.7265625" style="445" bestFit="1" customWidth="1"/>
    <col min="4649" max="4864" width="10.81640625" style="445"/>
    <col min="4865" max="4894" width="3.7265625" style="445" customWidth="1"/>
    <col min="4895" max="4895" width="10.54296875" style="445" customWidth="1"/>
    <col min="4896" max="4896" width="8.1796875" style="445" customWidth="1"/>
    <col min="4897" max="4897" width="10.54296875" style="445" customWidth="1"/>
    <col min="4898" max="4898" width="7.7265625" style="445" customWidth="1"/>
    <col min="4899" max="4899" width="26.1796875" style="445" customWidth="1"/>
    <col min="4900" max="4901" width="10.81640625" style="445"/>
    <col min="4902" max="4902" width="13.453125" style="445" customWidth="1"/>
    <col min="4903" max="4903" width="10.81640625" style="445"/>
    <col min="4904" max="4904" width="14.7265625" style="445" bestFit="1" customWidth="1"/>
    <col min="4905" max="5120" width="10.81640625" style="445"/>
    <col min="5121" max="5150" width="3.7265625" style="445" customWidth="1"/>
    <col min="5151" max="5151" width="10.54296875" style="445" customWidth="1"/>
    <col min="5152" max="5152" width="8.1796875" style="445" customWidth="1"/>
    <col min="5153" max="5153" width="10.54296875" style="445" customWidth="1"/>
    <col min="5154" max="5154" width="7.7265625" style="445" customWidth="1"/>
    <col min="5155" max="5155" width="26.1796875" style="445" customWidth="1"/>
    <col min="5156" max="5157" width="10.81640625" style="445"/>
    <col min="5158" max="5158" width="13.453125" style="445" customWidth="1"/>
    <col min="5159" max="5159" width="10.81640625" style="445"/>
    <col min="5160" max="5160" width="14.7265625" style="445" bestFit="1" customWidth="1"/>
    <col min="5161" max="5376" width="10.81640625" style="445"/>
    <col min="5377" max="5406" width="3.7265625" style="445" customWidth="1"/>
    <col min="5407" max="5407" width="10.54296875" style="445" customWidth="1"/>
    <col min="5408" max="5408" width="8.1796875" style="445" customWidth="1"/>
    <col min="5409" max="5409" width="10.54296875" style="445" customWidth="1"/>
    <col min="5410" max="5410" width="7.7265625" style="445" customWidth="1"/>
    <col min="5411" max="5411" width="26.1796875" style="445" customWidth="1"/>
    <col min="5412" max="5413" width="10.81640625" style="445"/>
    <col min="5414" max="5414" width="13.453125" style="445" customWidth="1"/>
    <col min="5415" max="5415" width="10.81640625" style="445"/>
    <col min="5416" max="5416" width="14.7265625" style="445" bestFit="1" customWidth="1"/>
    <col min="5417" max="5632" width="10.81640625" style="445"/>
    <col min="5633" max="5662" width="3.7265625" style="445" customWidth="1"/>
    <col min="5663" max="5663" width="10.54296875" style="445" customWidth="1"/>
    <col min="5664" max="5664" width="8.1796875" style="445" customWidth="1"/>
    <col min="5665" max="5665" width="10.54296875" style="445" customWidth="1"/>
    <col min="5666" max="5666" width="7.7265625" style="445" customWidth="1"/>
    <col min="5667" max="5667" width="26.1796875" style="445" customWidth="1"/>
    <col min="5668" max="5669" width="10.81640625" style="445"/>
    <col min="5670" max="5670" width="13.453125" style="445" customWidth="1"/>
    <col min="5671" max="5671" width="10.81640625" style="445"/>
    <col min="5672" max="5672" width="14.7265625" style="445" bestFit="1" customWidth="1"/>
    <col min="5673" max="5888" width="10.81640625" style="445"/>
    <col min="5889" max="5918" width="3.7265625" style="445" customWidth="1"/>
    <col min="5919" max="5919" width="10.54296875" style="445" customWidth="1"/>
    <col min="5920" max="5920" width="8.1796875" style="445" customWidth="1"/>
    <col min="5921" max="5921" width="10.54296875" style="445" customWidth="1"/>
    <col min="5922" max="5922" width="7.7265625" style="445" customWidth="1"/>
    <col min="5923" max="5923" width="26.1796875" style="445" customWidth="1"/>
    <col min="5924" max="5925" width="10.81640625" style="445"/>
    <col min="5926" max="5926" width="13.453125" style="445" customWidth="1"/>
    <col min="5927" max="5927" width="10.81640625" style="445"/>
    <col min="5928" max="5928" width="14.7265625" style="445" bestFit="1" customWidth="1"/>
    <col min="5929" max="6144" width="10.81640625" style="445"/>
    <col min="6145" max="6174" width="3.7265625" style="445" customWidth="1"/>
    <col min="6175" max="6175" width="10.54296875" style="445" customWidth="1"/>
    <col min="6176" max="6176" width="8.1796875" style="445" customWidth="1"/>
    <col min="6177" max="6177" width="10.54296875" style="445" customWidth="1"/>
    <col min="6178" max="6178" width="7.7265625" style="445" customWidth="1"/>
    <col min="6179" max="6179" width="26.1796875" style="445" customWidth="1"/>
    <col min="6180" max="6181" width="10.81640625" style="445"/>
    <col min="6182" max="6182" width="13.453125" style="445" customWidth="1"/>
    <col min="6183" max="6183" width="10.81640625" style="445"/>
    <col min="6184" max="6184" width="14.7265625" style="445" bestFit="1" customWidth="1"/>
    <col min="6185" max="6400" width="10.81640625" style="445"/>
    <col min="6401" max="6430" width="3.7265625" style="445" customWidth="1"/>
    <col min="6431" max="6431" width="10.54296875" style="445" customWidth="1"/>
    <col min="6432" max="6432" width="8.1796875" style="445" customWidth="1"/>
    <col min="6433" max="6433" width="10.54296875" style="445" customWidth="1"/>
    <col min="6434" max="6434" width="7.7265625" style="445" customWidth="1"/>
    <col min="6435" max="6435" width="26.1796875" style="445" customWidth="1"/>
    <col min="6436" max="6437" width="10.81640625" style="445"/>
    <col min="6438" max="6438" width="13.453125" style="445" customWidth="1"/>
    <col min="6439" max="6439" width="10.81640625" style="445"/>
    <col min="6440" max="6440" width="14.7265625" style="445" bestFit="1" customWidth="1"/>
    <col min="6441" max="6656" width="10.81640625" style="445"/>
    <col min="6657" max="6686" width="3.7265625" style="445" customWidth="1"/>
    <col min="6687" max="6687" width="10.54296875" style="445" customWidth="1"/>
    <col min="6688" max="6688" width="8.1796875" style="445" customWidth="1"/>
    <col min="6689" max="6689" width="10.54296875" style="445" customWidth="1"/>
    <col min="6690" max="6690" width="7.7265625" style="445" customWidth="1"/>
    <col min="6691" max="6691" width="26.1796875" style="445" customWidth="1"/>
    <col min="6692" max="6693" width="10.81640625" style="445"/>
    <col min="6694" max="6694" width="13.453125" style="445" customWidth="1"/>
    <col min="6695" max="6695" width="10.81640625" style="445"/>
    <col min="6696" max="6696" width="14.7265625" style="445" bestFit="1" customWidth="1"/>
    <col min="6697" max="6912" width="10.81640625" style="445"/>
    <col min="6913" max="6942" width="3.7265625" style="445" customWidth="1"/>
    <col min="6943" max="6943" width="10.54296875" style="445" customWidth="1"/>
    <col min="6944" max="6944" width="8.1796875" style="445" customWidth="1"/>
    <col min="6945" max="6945" width="10.54296875" style="445" customWidth="1"/>
    <col min="6946" max="6946" width="7.7265625" style="445" customWidth="1"/>
    <col min="6947" max="6947" width="26.1796875" style="445" customWidth="1"/>
    <col min="6948" max="6949" width="10.81640625" style="445"/>
    <col min="6950" max="6950" width="13.453125" style="445" customWidth="1"/>
    <col min="6951" max="6951" width="10.81640625" style="445"/>
    <col min="6952" max="6952" width="14.7265625" style="445" bestFit="1" customWidth="1"/>
    <col min="6953" max="7168" width="10.81640625" style="445"/>
    <col min="7169" max="7198" width="3.7265625" style="445" customWidth="1"/>
    <col min="7199" max="7199" width="10.54296875" style="445" customWidth="1"/>
    <col min="7200" max="7200" width="8.1796875" style="445" customWidth="1"/>
    <col min="7201" max="7201" width="10.54296875" style="445" customWidth="1"/>
    <col min="7202" max="7202" width="7.7265625" style="445" customWidth="1"/>
    <col min="7203" max="7203" width="26.1796875" style="445" customWidth="1"/>
    <col min="7204" max="7205" width="10.81640625" style="445"/>
    <col min="7206" max="7206" width="13.453125" style="445" customWidth="1"/>
    <col min="7207" max="7207" width="10.81640625" style="445"/>
    <col min="7208" max="7208" width="14.7265625" style="445" bestFit="1" customWidth="1"/>
    <col min="7209" max="7424" width="10.81640625" style="445"/>
    <col min="7425" max="7454" width="3.7265625" style="445" customWidth="1"/>
    <col min="7455" max="7455" width="10.54296875" style="445" customWidth="1"/>
    <col min="7456" max="7456" width="8.1796875" style="445" customWidth="1"/>
    <col min="7457" max="7457" width="10.54296875" style="445" customWidth="1"/>
    <col min="7458" max="7458" width="7.7265625" style="445" customWidth="1"/>
    <col min="7459" max="7459" width="26.1796875" style="445" customWidth="1"/>
    <col min="7460" max="7461" width="10.81640625" style="445"/>
    <col min="7462" max="7462" width="13.453125" style="445" customWidth="1"/>
    <col min="7463" max="7463" width="10.81640625" style="445"/>
    <col min="7464" max="7464" width="14.7265625" style="445" bestFit="1" customWidth="1"/>
    <col min="7465" max="7680" width="10.81640625" style="445"/>
    <col min="7681" max="7710" width="3.7265625" style="445" customWidth="1"/>
    <col min="7711" max="7711" width="10.54296875" style="445" customWidth="1"/>
    <col min="7712" max="7712" width="8.1796875" style="445" customWidth="1"/>
    <col min="7713" max="7713" width="10.54296875" style="445" customWidth="1"/>
    <col min="7714" max="7714" width="7.7265625" style="445" customWidth="1"/>
    <col min="7715" max="7715" width="26.1796875" style="445" customWidth="1"/>
    <col min="7716" max="7717" width="10.81640625" style="445"/>
    <col min="7718" max="7718" width="13.453125" style="445" customWidth="1"/>
    <col min="7719" max="7719" width="10.81640625" style="445"/>
    <col min="7720" max="7720" width="14.7265625" style="445" bestFit="1" customWidth="1"/>
    <col min="7721" max="7936" width="10.81640625" style="445"/>
    <col min="7937" max="7966" width="3.7265625" style="445" customWidth="1"/>
    <col min="7967" max="7967" width="10.54296875" style="445" customWidth="1"/>
    <col min="7968" max="7968" width="8.1796875" style="445" customWidth="1"/>
    <col min="7969" max="7969" width="10.54296875" style="445" customWidth="1"/>
    <col min="7970" max="7970" width="7.7265625" style="445" customWidth="1"/>
    <col min="7971" max="7971" width="26.1796875" style="445" customWidth="1"/>
    <col min="7972" max="7973" width="10.81640625" style="445"/>
    <col min="7974" max="7974" width="13.453125" style="445" customWidth="1"/>
    <col min="7975" max="7975" width="10.81640625" style="445"/>
    <col min="7976" max="7976" width="14.7265625" style="445" bestFit="1" customWidth="1"/>
    <col min="7977" max="8192" width="10.81640625" style="445"/>
    <col min="8193" max="8222" width="3.7265625" style="445" customWidth="1"/>
    <col min="8223" max="8223" width="10.54296875" style="445" customWidth="1"/>
    <col min="8224" max="8224" width="8.1796875" style="445" customWidth="1"/>
    <col min="8225" max="8225" width="10.54296875" style="445" customWidth="1"/>
    <col min="8226" max="8226" width="7.7265625" style="445" customWidth="1"/>
    <col min="8227" max="8227" width="26.1796875" style="445" customWidth="1"/>
    <col min="8228" max="8229" width="10.81640625" style="445"/>
    <col min="8230" max="8230" width="13.453125" style="445" customWidth="1"/>
    <col min="8231" max="8231" width="10.81640625" style="445"/>
    <col min="8232" max="8232" width="14.7265625" style="445" bestFit="1" customWidth="1"/>
    <col min="8233" max="8448" width="10.81640625" style="445"/>
    <col min="8449" max="8478" width="3.7265625" style="445" customWidth="1"/>
    <col min="8479" max="8479" width="10.54296875" style="445" customWidth="1"/>
    <col min="8480" max="8480" width="8.1796875" style="445" customWidth="1"/>
    <col min="8481" max="8481" width="10.54296875" style="445" customWidth="1"/>
    <col min="8482" max="8482" width="7.7265625" style="445" customWidth="1"/>
    <col min="8483" max="8483" width="26.1796875" style="445" customWidth="1"/>
    <col min="8484" max="8485" width="10.81640625" style="445"/>
    <col min="8486" max="8486" width="13.453125" style="445" customWidth="1"/>
    <col min="8487" max="8487" width="10.81640625" style="445"/>
    <col min="8488" max="8488" width="14.7265625" style="445" bestFit="1" customWidth="1"/>
    <col min="8489" max="8704" width="10.81640625" style="445"/>
    <col min="8705" max="8734" width="3.7265625" style="445" customWidth="1"/>
    <col min="8735" max="8735" width="10.54296875" style="445" customWidth="1"/>
    <col min="8736" max="8736" width="8.1796875" style="445" customWidth="1"/>
    <col min="8737" max="8737" width="10.54296875" style="445" customWidth="1"/>
    <col min="8738" max="8738" width="7.7265625" style="445" customWidth="1"/>
    <col min="8739" max="8739" width="26.1796875" style="445" customWidth="1"/>
    <col min="8740" max="8741" width="10.81640625" style="445"/>
    <col min="8742" max="8742" width="13.453125" style="445" customWidth="1"/>
    <col min="8743" max="8743" width="10.81640625" style="445"/>
    <col min="8744" max="8744" width="14.7265625" style="445" bestFit="1" customWidth="1"/>
    <col min="8745" max="8960" width="10.81640625" style="445"/>
    <col min="8961" max="8990" width="3.7265625" style="445" customWidth="1"/>
    <col min="8991" max="8991" width="10.54296875" style="445" customWidth="1"/>
    <col min="8992" max="8992" width="8.1796875" style="445" customWidth="1"/>
    <col min="8993" max="8993" width="10.54296875" style="445" customWidth="1"/>
    <col min="8994" max="8994" width="7.7265625" style="445" customWidth="1"/>
    <col min="8995" max="8995" width="26.1796875" style="445" customWidth="1"/>
    <col min="8996" max="8997" width="10.81640625" style="445"/>
    <col min="8998" max="8998" width="13.453125" style="445" customWidth="1"/>
    <col min="8999" max="8999" width="10.81640625" style="445"/>
    <col min="9000" max="9000" width="14.7265625" style="445" bestFit="1" customWidth="1"/>
    <col min="9001" max="9216" width="10.81640625" style="445"/>
    <col min="9217" max="9246" width="3.7265625" style="445" customWidth="1"/>
    <col min="9247" max="9247" width="10.54296875" style="445" customWidth="1"/>
    <col min="9248" max="9248" width="8.1796875" style="445" customWidth="1"/>
    <col min="9249" max="9249" width="10.54296875" style="445" customWidth="1"/>
    <col min="9250" max="9250" width="7.7265625" style="445" customWidth="1"/>
    <col min="9251" max="9251" width="26.1796875" style="445" customWidth="1"/>
    <col min="9252" max="9253" width="10.81640625" style="445"/>
    <col min="9254" max="9254" width="13.453125" style="445" customWidth="1"/>
    <col min="9255" max="9255" width="10.81640625" style="445"/>
    <col min="9256" max="9256" width="14.7265625" style="445" bestFit="1" customWidth="1"/>
    <col min="9257" max="9472" width="10.81640625" style="445"/>
    <col min="9473" max="9502" width="3.7265625" style="445" customWidth="1"/>
    <col min="9503" max="9503" width="10.54296875" style="445" customWidth="1"/>
    <col min="9504" max="9504" width="8.1796875" style="445" customWidth="1"/>
    <col min="9505" max="9505" width="10.54296875" style="445" customWidth="1"/>
    <col min="9506" max="9506" width="7.7265625" style="445" customWidth="1"/>
    <col min="9507" max="9507" width="26.1796875" style="445" customWidth="1"/>
    <col min="9508" max="9509" width="10.81640625" style="445"/>
    <col min="9510" max="9510" width="13.453125" style="445" customWidth="1"/>
    <col min="9511" max="9511" width="10.81640625" style="445"/>
    <col min="9512" max="9512" width="14.7265625" style="445" bestFit="1" customWidth="1"/>
    <col min="9513" max="9728" width="10.81640625" style="445"/>
    <col min="9729" max="9758" width="3.7265625" style="445" customWidth="1"/>
    <col min="9759" max="9759" width="10.54296875" style="445" customWidth="1"/>
    <col min="9760" max="9760" width="8.1796875" style="445" customWidth="1"/>
    <col min="9761" max="9761" width="10.54296875" style="445" customWidth="1"/>
    <col min="9762" max="9762" width="7.7265625" style="445" customWidth="1"/>
    <col min="9763" max="9763" width="26.1796875" style="445" customWidth="1"/>
    <col min="9764" max="9765" width="10.81640625" style="445"/>
    <col min="9766" max="9766" width="13.453125" style="445" customWidth="1"/>
    <col min="9767" max="9767" width="10.81640625" style="445"/>
    <col min="9768" max="9768" width="14.7265625" style="445" bestFit="1" customWidth="1"/>
    <col min="9769" max="9984" width="10.81640625" style="445"/>
    <col min="9985" max="10014" width="3.7265625" style="445" customWidth="1"/>
    <col min="10015" max="10015" width="10.54296875" style="445" customWidth="1"/>
    <col min="10016" max="10016" width="8.1796875" style="445" customWidth="1"/>
    <col min="10017" max="10017" width="10.54296875" style="445" customWidth="1"/>
    <col min="10018" max="10018" width="7.7265625" style="445" customWidth="1"/>
    <col min="10019" max="10019" width="26.1796875" style="445" customWidth="1"/>
    <col min="10020" max="10021" width="10.81640625" style="445"/>
    <col min="10022" max="10022" width="13.453125" style="445" customWidth="1"/>
    <col min="10023" max="10023" width="10.81640625" style="445"/>
    <col min="10024" max="10024" width="14.7265625" style="445" bestFit="1" customWidth="1"/>
    <col min="10025" max="10240" width="10.81640625" style="445"/>
    <col min="10241" max="10270" width="3.7265625" style="445" customWidth="1"/>
    <col min="10271" max="10271" width="10.54296875" style="445" customWidth="1"/>
    <col min="10272" max="10272" width="8.1796875" style="445" customWidth="1"/>
    <col min="10273" max="10273" width="10.54296875" style="445" customWidth="1"/>
    <col min="10274" max="10274" width="7.7265625" style="445" customWidth="1"/>
    <col min="10275" max="10275" width="26.1796875" style="445" customWidth="1"/>
    <col min="10276" max="10277" width="10.81640625" style="445"/>
    <col min="10278" max="10278" width="13.453125" style="445" customWidth="1"/>
    <col min="10279" max="10279" width="10.81640625" style="445"/>
    <col min="10280" max="10280" width="14.7265625" style="445" bestFit="1" customWidth="1"/>
    <col min="10281" max="10496" width="10.81640625" style="445"/>
    <col min="10497" max="10526" width="3.7265625" style="445" customWidth="1"/>
    <col min="10527" max="10527" width="10.54296875" style="445" customWidth="1"/>
    <col min="10528" max="10528" width="8.1796875" style="445" customWidth="1"/>
    <col min="10529" max="10529" width="10.54296875" style="445" customWidth="1"/>
    <col min="10530" max="10530" width="7.7265625" style="445" customWidth="1"/>
    <col min="10531" max="10531" width="26.1796875" style="445" customWidth="1"/>
    <col min="10532" max="10533" width="10.81640625" style="445"/>
    <col min="10534" max="10534" width="13.453125" style="445" customWidth="1"/>
    <col min="10535" max="10535" width="10.81640625" style="445"/>
    <col min="10536" max="10536" width="14.7265625" style="445" bestFit="1" customWidth="1"/>
    <col min="10537" max="10752" width="10.81640625" style="445"/>
    <col min="10753" max="10782" width="3.7265625" style="445" customWidth="1"/>
    <col min="10783" max="10783" width="10.54296875" style="445" customWidth="1"/>
    <col min="10784" max="10784" width="8.1796875" style="445" customWidth="1"/>
    <col min="10785" max="10785" width="10.54296875" style="445" customWidth="1"/>
    <col min="10786" max="10786" width="7.7265625" style="445" customWidth="1"/>
    <col min="10787" max="10787" width="26.1796875" style="445" customWidth="1"/>
    <col min="10788" max="10789" width="10.81640625" style="445"/>
    <col min="10790" max="10790" width="13.453125" style="445" customWidth="1"/>
    <col min="10791" max="10791" width="10.81640625" style="445"/>
    <col min="10792" max="10792" width="14.7265625" style="445" bestFit="1" customWidth="1"/>
    <col min="10793" max="11008" width="10.81640625" style="445"/>
    <col min="11009" max="11038" width="3.7265625" style="445" customWidth="1"/>
    <col min="11039" max="11039" width="10.54296875" style="445" customWidth="1"/>
    <col min="11040" max="11040" width="8.1796875" style="445" customWidth="1"/>
    <col min="11041" max="11041" width="10.54296875" style="445" customWidth="1"/>
    <col min="11042" max="11042" width="7.7265625" style="445" customWidth="1"/>
    <col min="11043" max="11043" width="26.1796875" style="445" customWidth="1"/>
    <col min="11044" max="11045" width="10.81640625" style="445"/>
    <col min="11046" max="11046" width="13.453125" style="445" customWidth="1"/>
    <col min="11047" max="11047" width="10.81640625" style="445"/>
    <col min="11048" max="11048" width="14.7265625" style="445" bestFit="1" customWidth="1"/>
    <col min="11049" max="11264" width="10.81640625" style="445"/>
    <col min="11265" max="11294" width="3.7265625" style="445" customWidth="1"/>
    <col min="11295" max="11295" width="10.54296875" style="445" customWidth="1"/>
    <col min="11296" max="11296" width="8.1796875" style="445" customWidth="1"/>
    <col min="11297" max="11297" width="10.54296875" style="445" customWidth="1"/>
    <col min="11298" max="11298" width="7.7265625" style="445" customWidth="1"/>
    <col min="11299" max="11299" width="26.1796875" style="445" customWidth="1"/>
    <col min="11300" max="11301" width="10.81640625" style="445"/>
    <col min="11302" max="11302" width="13.453125" style="445" customWidth="1"/>
    <col min="11303" max="11303" width="10.81640625" style="445"/>
    <col min="11304" max="11304" width="14.7265625" style="445" bestFit="1" customWidth="1"/>
    <col min="11305" max="11520" width="10.81640625" style="445"/>
    <col min="11521" max="11550" width="3.7265625" style="445" customWidth="1"/>
    <col min="11551" max="11551" width="10.54296875" style="445" customWidth="1"/>
    <col min="11552" max="11552" width="8.1796875" style="445" customWidth="1"/>
    <col min="11553" max="11553" width="10.54296875" style="445" customWidth="1"/>
    <col min="11554" max="11554" width="7.7265625" style="445" customWidth="1"/>
    <col min="11555" max="11555" width="26.1796875" style="445" customWidth="1"/>
    <col min="11556" max="11557" width="10.81640625" style="445"/>
    <col min="11558" max="11558" width="13.453125" style="445" customWidth="1"/>
    <col min="11559" max="11559" width="10.81640625" style="445"/>
    <col min="11560" max="11560" width="14.7265625" style="445" bestFit="1" customWidth="1"/>
    <col min="11561" max="11776" width="10.81640625" style="445"/>
    <col min="11777" max="11806" width="3.7265625" style="445" customWidth="1"/>
    <col min="11807" max="11807" width="10.54296875" style="445" customWidth="1"/>
    <col min="11808" max="11808" width="8.1796875" style="445" customWidth="1"/>
    <col min="11809" max="11809" width="10.54296875" style="445" customWidth="1"/>
    <col min="11810" max="11810" width="7.7265625" style="445" customWidth="1"/>
    <col min="11811" max="11811" width="26.1796875" style="445" customWidth="1"/>
    <col min="11812" max="11813" width="10.81640625" style="445"/>
    <col min="11814" max="11814" width="13.453125" style="445" customWidth="1"/>
    <col min="11815" max="11815" width="10.81640625" style="445"/>
    <col min="11816" max="11816" width="14.7265625" style="445" bestFit="1" customWidth="1"/>
    <col min="11817" max="12032" width="10.81640625" style="445"/>
    <col min="12033" max="12062" width="3.7265625" style="445" customWidth="1"/>
    <col min="12063" max="12063" width="10.54296875" style="445" customWidth="1"/>
    <col min="12064" max="12064" width="8.1796875" style="445" customWidth="1"/>
    <col min="12065" max="12065" width="10.54296875" style="445" customWidth="1"/>
    <col min="12066" max="12066" width="7.7265625" style="445" customWidth="1"/>
    <col min="12067" max="12067" width="26.1796875" style="445" customWidth="1"/>
    <col min="12068" max="12069" width="10.81640625" style="445"/>
    <col min="12070" max="12070" width="13.453125" style="445" customWidth="1"/>
    <col min="12071" max="12071" width="10.81640625" style="445"/>
    <col min="12072" max="12072" width="14.7265625" style="445" bestFit="1" customWidth="1"/>
    <col min="12073" max="12288" width="10.81640625" style="445"/>
    <col min="12289" max="12318" width="3.7265625" style="445" customWidth="1"/>
    <col min="12319" max="12319" width="10.54296875" style="445" customWidth="1"/>
    <col min="12320" max="12320" width="8.1796875" style="445" customWidth="1"/>
    <col min="12321" max="12321" width="10.54296875" style="445" customWidth="1"/>
    <col min="12322" max="12322" width="7.7265625" style="445" customWidth="1"/>
    <col min="12323" max="12323" width="26.1796875" style="445" customWidth="1"/>
    <col min="12324" max="12325" width="10.81640625" style="445"/>
    <col min="12326" max="12326" width="13.453125" style="445" customWidth="1"/>
    <col min="12327" max="12327" width="10.81640625" style="445"/>
    <col min="12328" max="12328" width="14.7265625" style="445" bestFit="1" customWidth="1"/>
    <col min="12329" max="12544" width="10.81640625" style="445"/>
    <col min="12545" max="12574" width="3.7265625" style="445" customWidth="1"/>
    <col min="12575" max="12575" width="10.54296875" style="445" customWidth="1"/>
    <col min="12576" max="12576" width="8.1796875" style="445" customWidth="1"/>
    <col min="12577" max="12577" width="10.54296875" style="445" customWidth="1"/>
    <col min="12578" max="12578" width="7.7265625" style="445" customWidth="1"/>
    <col min="12579" max="12579" width="26.1796875" style="445" customWidth="1"/>
    <col min="12580" max="12581" width="10.81640625" style="445"/>
    <col min="12582" max="12582" width="13.453125" style="445" customWidth="1"/>
    <col min="12583" max="12583" width="10.81640625" style="445"/>
    <col min="12584" max="12584" width="14.7265625" style="445" bestFit="1" customWidth="1"/>
    <col min="12585" max="12800" width="10.81640625" style="445"/>
    <col min="12801" max="12830" width="3.7265625" style="445" customWidth="1"/>
    <col min="12831" max="12831" width="10.54296875" style="445" customWidth="1"/>
    <col min="12832" max="12832" width="8.1796875" style="445" customWidth="1"/>
    <col min="12833" max="12833" width="10.54296875" style="445" customWidth="1"/>
    <col min="12834" max="12834" width="7.7265625" style="445" customWidth="1"/>
    <col min="12835" max="12835" width="26.1796875" style="445" customWidth="1"/>
    <col min="12836" max="12837" width="10.81640625" style="445"/>
    <col min="12838" max="12838" width="13.453125" style="445" customWidth="1"/>
    <col min="12839" max="12839" width="10.81640625" style="445"/>
    <col min="12840" max="12840" width="14.7265625" style="445" bestFit="1" customWidth="1"/>
    <col min="12841" max="13056" width="10.81640625" style="445"/>
    <col min="13057" max="13086" width="3.7265625" style="445" customWidth="1"/>
    <col min="13087" max="13087" width="10.54296875" style="445" customWidth="1"/>
    <col min="13088" max="13088" width="8.1796875" style="445" customWidth="1"/>
    <col min="13089" max="13089" width="10.54296875" style="445" customWidth="1"/>
    <col min="13090" max="13090" width="7.7265625" style="445" customWidth="1"/>
    <col min="13091" max="13091" width="26.1796875" style="445" customWidth="1"/>
    <col min="13092" max="13093" width="10.81640625" style="445"/>
    <col min="13094" max="13094" width="13.453125" style="445" customWidth="1"/>
    <col min="13095" max="13095" width="10.81640625" style="445"/>
    <col min="13096" max="13096" width="14.7265625" style="445" bestFit="1" customWidth="1"/>
    <col min="13097" max="13312" width="10.81640625" style="445"/>
    <col min="13313" max="13342" width="3.7265625" style="445" customWidth="1"/>
    <col min="13343" max="13343" width="10.54296875" style="445" customWidth="1"/>
    <col min="13344" max="13344" width="8.1796875" style="445" customWidth="1"/>
    <col min="13345" max="13345" width="10.54296875" style="445" customWidth="1"/>
    <col min="13346" max="13346" width="7.7265625" style="445" customWidth="1"/>
    <col min="13347" max="13347" width="26.1796875" style="445" customWidth="1"/>
    <col min="13348" max="13349" width="10.81640625" style="445"/>
    <col min="13350" max="13350" width="13.453125" style="445" customWidth="1"/>
    <col min="13351" max="13351" width="10.81640625" style="445"/>
    <col min="13352" max="13352" width="14.7265625" style="445" bestFit="1" customWidth="1"/>
    <col min="13353" max="13568" width="10.81640625" style="445"/>
    <col min="13569" max="13598" width="3.7265625" style="445" customWidth="1"/>
    <col min="13599" max="13599" width="10.54296875" style="445" customWidth="1"/>
    <col min="13600" max="13600" width="8.1796875" style="445" customWidth="1"/>
    <col min="13601" max="13601" width="10.54296875" style="445" customWidth="1"/>
    <col min="13602" max="13602" width="7.7265625" style="445" customWidth="1"/>
    <col min="13603" max="13603" width="26.1796875" style="445" customWidth="1"/>
    <col min="13604" max="13605" width="10.81640625" style="445"/>
    <col min="13606" max="13606" width="13.453125" style="445" customWidth="1"/>
    <col min="13607" max="13607" width="10.81640625" style="445"/>
    <col min="13608" max="13608" width="14.7265625" style="445" bestFit="1" customWidth="1"/>
    <col min="13609" max="13824" width="10.81640625" style="445"/>
    <col min="13825" max="13854" width="3.7265625" style="445" customWidth="1"/>
    <col min="13855" max="13855" width="10.54296875" style="445" customWidth="1"/>
    <col min="13856" max="13856" width="8.1796875" style="445" customWidth="1"/>
    <col min="13857" max="13857" width="10.54296875" style="445" customWidth="1"/>
    <col min="13858" max="13858" width="7.7265625" style="445" customWidth="1"/>
    <col min="13859" max="13859" width="26.1796875" style="445" customWidth="1"/>
    <col min="13860" max="13861" width="10.81640625" style="445"/>
    <col min="13862" max="13862" width="13.453125" style="445" customWidth="1"/>
    <col min="13863" max="13863" width="10.81640625" style="445"/>
    <col min="13864" max="13864" width="14.7265625" style="445" bestFit="1" customWidth="1"/>
    <col min="13865" max="14080" width="10.81640625" style="445"/>
    <col min="14081" max="14110" width="3.7265625" style="445" customWidth="1"/>
    <col min="14111" max="14111" width="10.54296875" style="445" customWidth="1"/>
    <col min="14112" max="14112" width="8.1796875" style="445" customWidth="1"/>
    <col min="14113" max="14113" width="10.54296875" style="445" customWidth="1"/>
    <col min="14114" max="14114" width="7.7265625" style="445" customWidth="1"/>
    <col min="14115" max="14115" width="26.1796875" style="445" customWidth="1"/>
    <col min="14116" max="14117" width="10.81640625" style="445"/>
    <col min="14118" max="14118" width="13.453125" style="445" customWidth="1"/>
    <col min="14119" max="14119" width="10.81640625" style="445"/>
    <col min="14120" max="14120" width="14.7265625" style="445" bestFit="1" customWidth="1"/>
    <col min="14121" max="14336" width="10.81640625" style="445"/>
    <col min="14337" max="14366" width="3.7265625" style="445" customWidth="1"/>
    <col min="14367" max="14367" width="10.54296875" style="445" customWidth="1"/>
    <col min="14368" max="14368" width="8.1796875" style="445" customWidth="1"/>
    <col min="14369" max="14369" width="10.54296875" style="445" customWidth="1"/>
    <col min="14370" max="14370" width="7.7265625" style="445" customWidth="1"/>
    <col min="14371" max="14371" width="26.1796875" style="445" customWidth="1"/>
    <col min="14372" max="14373" width="10.81640625" style="445"/>
    <col min="14374" max="14374" width="13.453125" style="445" customWidth="1"/>
    <col min="14375" max="14375" width="10.81640625" style="445"/>
    <col min="14376" max="14376" width="14.7265625" style="445" bestFit="1" customWidth="1"/>
    <col min="14377" max="14592" width="10.81640625" style="445"/>
    <col min="14593" max="14622" width="3.7265625" style="445" customWidth="1"/>
    <col min="14623" max="14623" width="10.54296875" style="445" customWidth="1"/>
    <col min="14624" max="14624" width="8.1796875" style="445" customWidth="1"/>
    <col min="14625" max="14625" width="10.54296875" style="445" customWidth="1"/>
    <col min="14626" max="14626" width="7.7265625" style="445" customWidth="1"/>
    <col min="14627" max="14627" width="26.1796875" style="445" customWidth="1"/>
    <col min="14628" max="14629" width="10.81640625" style="445"/>
    <col min="14630" max="14630" width="13.453125" style="445" customWidth="1"/>
    <col min="14631" max="14631" width="10.81640625" style="445"/>
    <col min="14632" max="14632" width="14.7265625" style="445" bestFit="1" customWidth="1"/>
    <col min="14633" max="14848" width="10.81640625" style="445"/>
    <col min="14849" max="14878" width="3.7265625" style="445" customWidth="1"/>
    <col min="14879" max="14879" width="10.54296875" style="445" customWidth="1"/>
    <col min="14880" max="14880" width="8.1796875" style="445" customWidth="1"/>
    <col min="14881" max="14881" width="10.54296875" style="445" customWidth="1"/>
    <col min="14882" max="14882" width="7.7265625" style="445" customWidth="1"/>
    <col min="14883" max="14883" width="26.1796875" style="445" customWidth="1"/>
    <col min="14884" max="14885" width="10.81640625" style="445"/>
    <col min="14886" max="14886" width="13.453125" style="445" customWidth="1"/>
    <col min="14887" max="14887" width="10.81640625" style="445"/>
    <col min="14888" max="14888" width="14.7265625" style="445" bestFit="1" customWidth="1"/>
    <col min="14889" max="15104" width="10.81640625" style="445"/>
    <col min="15105" max="15134" width="3.7265625" style="445" customWidth="1"/>
    <col min="15135" max="15135" width="10.54296875" style="445" customWidth="1"/>
    <col min="15136" max="15136" width="8.1796875" style="445" customWidth="1"/>
    <col min="15137" max="15137" width="10.54296875" style="445" customWidth="1"/>
    <col min="15138" max="15138" width="7.7265625" style="445" customWidth="1"/>
    <col min="15139" max="15139" width="26.1796875" style="445" customWidth="1"/>
    <col min="15140" max="15141" width="10.81640625" style="445"/>
    <col min="15142" max="15142" width="13.453125" style="445" customWidth="1"/>
    <col min="15143" max="15143" width="10.81640625" style="445"/>
    <col min="15144" max="15144" width="14.7265625" style="445" bestFit="1" customWidth="1"/>
    <col min="15145" max="15360" width="10.81640625" style="445"/>
    <col min="15361" max="15390" width="3.7265625" style="445" customWidth="1"/>
    <col min="15391" max="15391" width="10.54296875" style="445" customWidth="1"/>
    <col min="15392" max="15392" width="8.1796875" style="445" customWidth="1"/>
    <col min="15393" max="15393" width="10.54296875" style="445" customWidth="1"/>
    <col min="15394" max="15394" width="7.7265625" style="445" customWidth="1"/>
    <col min="15395" max="15395" width="26.1796875" style="445" customWidth="1"/>
    <col min="15396" max="15397" width="10.81640625" style="445"/>
    <col min="15398" max="15398" width="13.453125" style="445" customWidth="1"/>
    <col min="15399" max="15399" width="10.81640625" style="445"/>
    <col min="15400" max="15400" width="14.7265625" style="445" bestFit="1" customWidth="1"/>
    <col min="15401" max="15616" width="10.81640625" style="445"/>
    <col min="15617" max="15646" width="3.7265625" style="445" customWidth="1"/>
    <col min="15647" max="15647" width="10.54296875" style="445" customWidth="1"/>
    <col min="15648" max="15648" width="8.1796875" style="445" customWidth="1"/>
    <col min="15649" max="15649" width="10.54296875" style="445" customWidth="1"/>
    <col min="15650" max="15650" width="7.7265625" style="445" customWidth="1"/>
    <col min="15651" max="15651" width="26.1796875" style="445" customWidth="1"/>
    <col min="15652" max="15653" width="10.81640625" style="445"/>
    <col min="15654" max="15654" width="13.453125" style="445" customWidth="1"/>
    <col min="15655" max="15655" width="10.81640625" style="445"/>
    <col min="15656" max="15656" width="14.7265625" style="445" bestFit="1" customWidth="1"/>
    <col min="15657" max="15872" width="10.81640625" style="445"/>
    <col min="15873" max="15902" width="3.7265625" style="445" customWidth="1"/>
    <col min="15903" max="15903" width="10.54296875" style="445" customWidth="1"/>
    <col min="15904" max="15904" width="8.1796875" style="445" customWidth="1"/>
    <col min="15905" max="15905" width="10.54296875" style="445" customWidth="1"/>
    <col min="15906" max="15906" width="7.7265625" style="445" customWidth="1"/>
    <col min="15907" max="15907" width="26.1796875" style="445" customWidth="1"/>
    <col min="15908" max="15909" width="10.81640625" style="445"/>
    <col min="15910" max="15910" width="13.453125" style="445" customWidth="1"/>
    <col min="15911" max="15911" width="10.81640625" style="445"/>
    <col min="15912" max="15912" width="14.7265625" style="445" bestFit="1" customWidth="1"/>
    <col min="15913" max="16128" width="10.81640625" style="445"/>
    <col min="16129" max="16158" width="3.7265625" style="445" customWidth="1"/>
    <col min="16159" max="16159" width="10.54296875" style="445" customWidth="1"/>
    <col min="16160" max="16160" width="8.1796875" style="445" customWidth="1"/>
    <col min="16161" max="16161" width="10.54296875" style="445" customWidth="1"/>
    <col min="16162" max="16162" width="7.7265625" style="445" customWidth="1"/>
    <col min="16163" max="16163" width="26.1796875" style="445" customWidth="1"/>
    <col min="16164" max="16165" width="10.81640625" style="445"/>
    <col min="16166" max="16166" width="13.453125" style="445" customWidth="1"/>
    <col min="16167" max="16167" width="10.81640625" style="445"/>
    <col min="16168" max="16168" width="14.7265625" style="445" bestFit="1" customWidth="1"/>
    <col min="16169" max="16384" width="10.81640625" style="445"/>
  </cols>
  <sheetData>
    <row r="1" spans="1:42" ht="25.15" customHeight="1" x14ac:dyDescent="0.5">
      <c r="A1" s="1202"/>
      <c r="B1" s="1203"/>
      <c r="C1" s="1203"/>
      <c r="D1" s="1203"/>
      <c r="E1" s="1203"/>
      <c r="F1" s="1203"/>
      <c r="G1" s="1203"/>
      <c r="H1" s="1204"/>
      <c r="I1" s="1208" t="s">
        <v>443</v>
      </c>
      <c r="J1" s="1209"/>
      <c r="K1" s="1209"/>
      <c r="L1" s="1209"/>
      <c r="M1" s="1209"/>
      <c r="N1" s="1209"/>
      <c r="O1" s="1209"/>
      <c r="P1" s="1209"/>
      <c r="Q1" s="1209"/>
      <c r="R1" s="1209"/>
      <c r="S1" s="1209"/>
      <c r="T1" s="1209"/>
      <c r="U1" s="1209"/>
      <c r="V1" s="1209"/>
      <c r="W1" s="1209"/>
      <c r="X1" s="1209"/>
      <c r="Y1" s="1209"/>
      <c r="Z1" s="1209"/>
      <c r="AA1" s="1209"/>
      <c r="AB1" s="1209"/>
      <c r="AC1" s="1209"/>
      <c r="AD1" s="1209"/>
      <c r="AE1" s="1209"/>
      <c r="AF1" s="1209"/>
      <c r="AG1" s="1209"/>
      <c r="AH1" s="1209"/>
      <c r="AI1" s="1209"/>
      <c r="AJ1" s="1209"/>
      <c r="AK1" s="1210"/>
      <c r="AL1" s="1214" t="s">
        <v>442</v>
      </c>
      <c r="AM1" s="1215"/>
      <c r="AN1" s="1216"/>
    </row>
    <row r="2" spans="1:42" ht="25.15" customHeight="1" x14ac:dyDescent="0.5">
      <c r="A2" s="1205"/>
      <c r="B2" s="1206"/>
      <c r="C2" s="1206"/>
      <c r="D2" s="1206"/>
      <c r="E2" s="1206"/>
      <c r="F2" s="1206"/>
      <c r="G2" s="1206"/>
      <c r="H2" s="1207"/>
      <c r="I2" s="1211"/>
      <c r="J2" s="1212"/>
      <c r="K2" s="1212"/>
      <c r="L2" s="1212"/>
      <c r="M2" s="1212"/>
      <c r="N2" s="1212"/>
      <c r="O2" s="1212"/>
      <c r="P2" s="1212"/>
      <c r="Q2" s="1212"/>
      <c r="R2" s="1212"/>
      <c r="S2" s="1212"/>
      <c r="T2" s="1212"/>
      <c r="U2" s="1212"/>
      <c r="V2" s="1212"/>
      <c r="W2" s="1212"/>
      <c r="X2" s="1212"/>
      <c r="Y2" s="1212"/>
      <c r="Z2" s="1212"/>
      <c r="AA2" s="1212"/>
      <c r="AB2" s="1212"/>
      <c r="AC2" s="1212"/>
      <c r="AD2" s="1212"/>
      <c r="AE2" s="1212"/>
      <c r="AF2" s="1212"/>
      <c r="AG2" s="1212"/>
      <c r="AH2" s="1212"/>
      <c r="AI2" s="1212"/>
      <c r="AJ2" s="1212"/>
      <c r="AK2" s="1213"/>
      <c r="AL2" s="1217" t="s">
        <v>441</v>
      </c>
      <c r="AM2" s="1218"/>
      <c r="AN2" s="1219"/>
    </row>
    <row r="3" spans="1:42" ht="25.15" customHeight="1" x14ac:dyDescent="0.5">
      <c r="A3" s="1205"/>
      <c r="B3" s="1206"/>
      <c r="C3" s="1206"/>
      <c r="D3" s="1206"/>
      <c r="E3" s="1206"/>
      <c r="F3" s="1206"/>
      <c r="G3" s="1206"/>
      <c r="H3" s="1207"/>
      <c r="I3" s="1220" t="s">
        <v>440</v>
      </c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221"/>
      <c r="AF3" s="1221"/>
      <c r="AG3" s="1221"/>
      <c r="AH3" s="1221"/>
      <c r="AI3" s="1221"/>
      <c r="AJ3" s="1221"/>
      <c r="AK3" s="1222"/>
      <c r="AL3" s="1223" t="s">
        <v>439</v>
      </c>
      <c r="AM3" s="1224"/>
      <c r="AN3" s="1225"/>
    </row>
    <row r="4" spans="1:42" s="485" customFormat="1" ht="21.4" customHeight="1" x14ac:dyDescent="0.25">
      <c r="A4" s="1226" t="s">
        <v>438</v>
      </c>
      <c r="B4" s="1227"/>
      <c r="C4" s="1227"/>
      <c r="D4" s="1227"/>
      <c r="E4" s="1227"/>
      <c r="F4" s="1227" t="s">
        <v>437</v>
      </c>
      <c r="G4" s="1227"/>
      <c r="H4" s="1230">
        <v>15</v>
      </c>
      <c r="I4" s="1230"/>
      <c r="J4" s="1227" t="s">
        <v>436</v>
      </c>
      <c r="K4" s="1227"/>
      <c r="L4" s="1230">
        <v>6</v>
      </c>
      <c r="M4" s="1230"/>
      <c r="N4" s="1227" t="s">
        <v>8</v>
      </c>
      <c r="O4" s="1227"/>
      <c r="P4" s="1230">
        <v>2025</v>
      </c>
      <c r="Q4" s="1230"/>
      <c r="R4" s="482"/>
      <c r="S4" s="482"/>
      <c r="T4" s="482"/>
      <c r="U4" s="1227" t="s">
        <v>435</v>
      </c>
      <c r="V4" s="1227"/>
      <c r="W4" s="1227"/>
      <c r="X4" s="1227"/>
      <c r="Y4" s="1227"/>
      <c r="Z4" s="1231"/>
      <c r="AA4" s="1231"/>
      <c r="AB4" s="1231"/>
      <c r="AC4" s="1231"/>
      <c r="AD4" s="1231"/>
      <c r="AE4" s="1231"/>
      <c r="AF4" s="1231"/>
      <c r="AG4" s="1227" t="s">
        <v>434</v>
      </c>
      <c r="AH4" s="1227"/>
      <c r="AI4" s="1227"/>
      <c r="AJ4" s="1142" t="s">
        <v>541</v>
      </c>
      <c r="AK4" s="1142"/>
      <c r="AL4" s="1142"/>
      <c r="AM4" s="1142"/>
      <c r="AN4" s="1143"/>
    </row>
    <row r="5" spans="1:42" ht="40.75" customHeight="1" x14ac:dyDescent="0.25">
      <c r="A5" s="1232" t="s">
        <v>433</v>
      </c>
      <c r="B5" s="1233"/>
      <c r="C5" s="1233"/>
      <c r="D5" s="1233"/>
      <c r="E5" s="1233"/>
      <c r="F5" s="1233"/>
      <c r="G5" s="1233"/>
      <c r="H5" s="1233"/>
      <c r="I5" s="1234" t="s">
        <v>540</v>
      </c>
      <c r="J5" s="1235"/>
      <c r="K5" s="1235"/>
      <c r="L5" s="1235"/>
      <c r="M5" s="1235"/>
      <c r="N5" s="1235"/>
      <c r="O5" s="1235"/>
      <c r="P5" s="1235"/>
      <c r="Q5" s="1235"/>
      <c r="R5" s="1235"/>
      <c r="S5" s="1235"/>
      <c r="T5" s="1235"/>
      <c r="U5" s="1235"/>
      <c r="V5" s="1235"/>
      <c r="W5" s="1235"/>
      <c r="X5" s="1235"/>
      <c r="Y5" s="1235"/>
      <c r="Z5" s="1235"/>
      <c r="AA5" s="1235"/>
      <c r="AB5" s="1235"/>
      <c r="AC5" s="1235"/>
      <c r="AD5" s="1235"/>
      <c r="AE5" s="1235"/>
      <c r="AF5" s="1235"/>
      <c r="AG5" s="1235"/>
      <c r="AH5" s="1235"/>
      <c r="AI5" s="1235"/>
      <c r="AJ5" s="1235"/>
      <c r="AK5" s="1235"/>
      <c r="AL5" s="1235"/>
      <c r="AM5" s="1235"/>
      <c r="AN5" s="1236"/>
    </row>
    <row r="6" spans="1:42" ht="20" x14ac:dyDescent="0.4">
      <c r="A6" s="1226" t="s">
        <v>432</v>
      </c>
      <c r="B6" s="1227"/>
      <c r="C6" s="1227"/>
      <c r="D6" s="1227"/>
      <c r="E6" s="1227"/>
      <c r="F6" s="1227"/>
      <c r="G6" s="1227"/>
      <c r="H6" s="1227"/>
      <c r="I6" s="1237"/>
      <c r="J6" s="1237"/>
      <c r="K6" s="1237"/>
      <c r="L6" s="1237"/>
      <c r="M6" s="1237"/>
      <c r="N6" s="1237"/>
      <c r="O6" s="1237"/>
      <c r="P6" s="1237"/>
      <c r="Q6" s="1237"/>
      <c r="R6" s="1237"/>
      <c r="S6" s="1237"/>
      <c r="T6" s="1237"/>
      <c r="U6" s="1237"/>
      <c r="V6" s="1237"/>
      <c r="W6" s="1237"/>
      <c r="X6" s="1237"/>
      <c r="Y6" s="1237"/>
      <c r="Z6" s="1237"/>
      <c r="AA6" s="1237"/>
      <c r="AB6" s="1237"/>
      <c r="AC6" s="1237"/>
      <c r="AD6" s="1237"/>
      <c r="AE6" s="1238" t="s">
        <v>429</v>
      </c>
      <c r="AF6" s="1239"/>
      <c r="AG6" s="1239"/>
      <c r="AH6" s="1240"/>
      <c r="AI6" s="484"/>
      <c r="AJ6" s="1241" t="s">
        <v>431</v>
      </c>
      <c r="AK6" s="1242"/>
      <c r="AL6" s="1243"/>
      <c r="AM6" s="1244"/>
      <c r="AN6" s="1245"/>
    </row>
    <row r="7" spans="1:42" ht="20" x14ac:dyDescent="0.4">
      <c r="A7" s="1226" t="s">
        <v>430</v>
      </c>
      <c r="B7" s="1227"/>
      <c r="C7" s="1227"/>
      <c r="D7" s="1227"/>
      <c r="E7" s="1227"/>
      <c r="F7" s="1227"/>
      <c r="G7" s="1227"/>
      <c r="H7" s="1227"/>
      <c r="I7" s="1237"/>
      <c r="J7" s="1237"/>
      <c r="K7" s="1237"/>
      <c r="L7" s="1237"/>
      <c r="M7" s="1237"/>
      <c r="N7" s="1237"/>
      <c r="O7" s="1237"/>
      <c r="P7" s="1237"/>
      <c r="Q7" s="1237"/>
      <c r="R7" s="1237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  <c r="AD7" s="1237"/>
      <c r="AE7" s="1238" t="s">
        <v>429</v>
      </c>
      <c r="AF7" s="1239"/>
      <c r="AG7" s="1239"/>
      <c r="AH7" s="1240"/>
      <c r="AI7" s="484"/>
      <c r="AJ7" s="1238" t="s">
        <v>428</v>
      </c>
      <c r="AK7" s="1239"/>
      <c r="AL7" s="1240"/>
      <c r="AM7" s="1244"/>
      <c r="AN7" s="1245"/>
    </row>
    <row r="8" spans="1:42" ht="16" thickBot="1" x14ac:dyDescent="0.3">
      <c r="A8" s="483"/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482"/>
      <c r="AB8" s="482"/>
      <c r="AC8" s="482"/>
      <c r="AD8" s="482"/>
      <c r="AE8" s="482"/>
      <c r="AF8" s="482"/>
      <c r="AG8" s="482"/>
      <c r="AH8" s="482"/>
      <c r="AI8" s="481"/>
      <c r="AJ8" s="481"/>
      <c r="AK8" s="481"/>
      <c r="AL8" s="481"/>
      <c r="AM8" s="480"/>
      <c r="AN8" s="479"/>
    </row>
    <row r="9" spans="1:42" ht="39.75" customHeight="1" thickBot="1" x14ac:dyDescent="0.3">
      <c r="A9" s="1246" t="s">
        <v>480</v>
      </c>
      <c r="B9" s="1247"/>
      <c r="C9" s="1247"/>
      <c r="D9" s="1247"/>
      <c r="E9" s="1247"/>
      <c r="F9" s="1247"/>
      <c r="G9" s="1247"/>
      <c r="H9" s="1248" t="s">
        <v>120</v>
      </c>
      <c r="I9" s="1249"/>
      <c r="J9" s="1249"/>
      <c r="K9" s="1249"/>
      <c r="L9" s="1249"/>
      <c r="M9" s="1249"/>
      <c r="N9" s="1249"/>
      <c r="O9" s="1249"/>
      <c r="P9" s="1249"/>
      <c r="Q9" s="1249"/>
      <c r="R9" s="1249"/>
      <c r="S9" s="1249"/>
      <c r="T9" s="1250"/>
      <c r="U9" s="1247" t="s">
        <v>20</v>
      </c>
      <c r="V9" s="1247"/>
      <c r="W9" s="1247"/>
      <c r="X9" s="1247"/>
      <c r="Y9" s="1247"/>
      <c r="Z9" s="1247"/>
      <c r="AA9" s="1247"/>
      <c r="AB9" s="1247"/>
      <c r="AC9" s="1247"/>
      <c r="AD9" s="1247"/>
      <c r="AE9" s="1196" t="s">
        <v>120</v>
      </c>
      <c r="AF9" s="1197"/>
      <c r="AG9" s="1198"/>
      <c r="AH9" s="1198"/>
      <c r="AI9" s="1199"/>
      <c r="AJ9" s="478" t="s">
        <v>427</v>
      </c>
      <c r="AK9" s="477" t="str">
        <f>+PRESUPUESTO!D16</f>
        <v>m2</v>
      </c>
      <c r="AL9" s="476" t="s">
        <v>426</v>
      </c>
      <c r="AM9" s="1200" t="s">
        <v>425</v>
      </c>
      <c r="AN9" s="1201"/>
    </row>
    <row r="10" spans="1:42" ht="15.75" customHeight="1" x14ac:dyDescent="0.3">
      <c r="A10" s="1144"/>
      <c r="B10" s="1145"/>
      <c r="C10" s="1145"/>
      <c r="D10" s="1145"/>
      <c r="E10" s="1145"/>
      <c r="F10" s="1145"/>
      <c r="G10" s="1145"/>
      <c r="H10" s="1145"/>
      <c r="I10" s="1145"/>
      <c r="J10" s="1145"/>
      <c r="K10" s="1145"/>
      <c r="L10" s="1145"/>
      <c r="M10" s="1145"/>
      <c r="N10" s="1145"/>
      <c r="O10" s="1145"/>
      <c r="P10" s="1145"/>
      <c r="Q10" s="1145"/>
      <c r="R10" s="1145"/>
      <c r="S10" s="1145"/>
      <c r="T10" s="1145"/>
      <c r="U10" s="1145"/>
      <c r="V10" s="1145"/>
      <c r="W10" s="1145"/>
      <c r="X10" s="1145"/>
      <c r="Y10" s="1145"/>
      <c r="Z10" s="1145"/>
      <c r="AA10" s="1145"/>
      <c r="AB10" s="1145"/>
      <c r="AC10" s="1145"/>
      <c r="AD10" s="1145"/>
      <c r="AE10" s="1145"/>
      <c r="AF10" s="1146"/>
      <c r="AG10" s="1153" t="s">
        <v>424</v>
      </c>
      <c r="AH10" s="1154"/>
      <c r="AI10" s="1157" t="s">
        <v>423</v>
      </c>
      <c r="AJ10" s="1159" t="s">
        <v>422</v>
      </c>
      <c r="AK10" s="1161"/>
      <c r="AL10" s="1161"/>
      <c r="AM10" s="1157" t="s">
        <v>421</v>
      </c>
      <c r="AN10" s="1162" t="s">
        <v>420</v>
      </c>
    </row>
    <row r="11" spans="1:42" ht="16.5" customHeight="1" thickBot="1" x14ac:dyDescent="0.35">
      <c r="A11" s="1147"/>
      <c r="B11" s="1148"/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9"/>
      <c r="AG11" s="1155"/>
      <c r="AH11" s="1156"/>
      <c r="AI11" s="1158"/>
      <c r="AJ11" s="475" t="s">
        <v>419</v>
      </c>
      <c r="AK11" s="475" t="s">
        <v>513</v>
      </c>
      <c r="AL11" s="475" t="s">
        <v>417</v>
      </c>
      <c r="AM11" s="1158"/>
      <c r="AN11" s="1163"/>
    </row>
    <row r="12" spans="1:42" ht="15.75" customHeight="1" x14ac:dyDescent="0.35">
      <c r="A12" s="1147"/>
      <c r="B12" s="1148"/>
      <c r="C12" s="1148"/>
      <c r="D12" s="1148"/>
      <c r="E12" s="1148"/>
      <c r="F12" s="1148"/>
      <c r="G12" s="1148"/>
      <c r="H12" s="1148"/>
      <c r="I12" s="1148"/>
      <c r="J12" s="1148"/>
      <c r="K12" s="1148"/>
      <c r="L12" s="1148"/>
      <c r="M12" s="1148"/>
      <c r="N12" s="1148"/>
      <c r="O12" s="1148"/>
      <c r="P12" s="1148"/>
      <c r="Q12" s="1148"/>
      <c r="R12" s="1148"/>
      <c r="S12" s="1148"/>
      <c r="T12" s="1148"/>
      <c r="U12" s="1148"/>
      <c r="V12" s="1148"/>
      <c r="W12" s="1148"/>
      <c r="X12" s="1148"/>
      <c r="Y12" s="1148"/>
      <c r="Z12" s="1148"/>
      <c r="AA12" s="1148"/>
      <c r="AB12" s="1148"/>
      <c r="AC12" s="1148"/>
      <c r="AD12" s="1148"/>
      <c r="AE12" s="1148"/>
      <c r="AF12" s="1149"/>
      <c r="AG12" s="1164"/>
      <c r="AH12" s="1165"/>
      <c r="AI12" s="469"/>
      <c r="AJ12" s="467"/>
      <c r="AK12" s="466">
        <v>386</v>
      </c>
      <c r="AL12" s="466"/>
      <c r="AM12" s="470"/>
      <c r="AN12" s="465">
        <f>AK12</f>
        <v>386</v>
      </c>
    </row>
    <row r="13" spans="1:42" ht="15.75" customHeight="1" x14ac:dyDescent="0.35">
      <c r="A13" s="1147"/>
      <c r="B13" s="1148"/>
      <c r="C13" s="1148"/>
      <c r="D13" s="1148"/>
      <c r="E13" s="1148"/>
      <c r="F13" s="1148"/>
      <c r="G13" s="1148"/>
      <c r="H13" s="1148"/>
      <c r="I13" s="1148"/>
      <c r="J13" s="1148"/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9"/>
      <c r="AG13" s="1166"/>
      <c r="AH13" s="1167"/>
      <c r="AI13" s="468"/>
      <c r="AJ13" s="467"/>
      <c r="AK13" s="466"/>
      <c r="AL13" s="466"/>
      <c r="AM13" s="470"/>
      <c r="AN13" s="465">
        <f>AJ13*AL13</f>
        <v>0</v>
      </c>
    </row>
    <row r="14" spans="1:42" ht="15.75" customHeight="1" x14ac:dyDescent="0.35">
      <c r="A14" s="1147"/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  <c r="L14" s="1148"/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9"/>
      <c r="AG14" s="1166"/>
      <c r="AH14" s="1167"/>
      <c r="AI14" s="468"/>
      <c r="AJ14" s="467"/>
      <c r="AK14" s="466"/>
      <c r="AL14" s="467"/>
      <c r="AM14" s="470"/>
      <c r="AN14" s="465">
        <f>AJ14*AL14</f>
        <v>0</v>
      </c>
    </row>
    <row r="15" spans="1:42" ht="15.75" customHeight="1" x14ac:dyDescent="0.35">
      <c r="A15" s="1147"/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148"/>
      <c r="Q15" s="1148"/>
      <c r="R15" s="1148"/>
      <c r="S15" s="1148"/>
      <c r="T15" s="1148"/>
      <c r="U15" s="1148"/>
      <c r="V15" s="1148"/>
      <c r="W15" s="1148"/>
      <c r="X15" s="1148"/>
      <c r="Y15" s="1148"/>
      <c r="Z15" s="1148"/>
      <c r="AA15" s="1148"/>
      <c r="AB15" s="1148"/>
      <c r="AC15" s="1148"/>
      <c r="AD15" s="1148"/>
      <c r="AE15" s="1148"/>
      <c r="AF15" s="1149"/>
      <c r="AG15" s="1166"/>
      <c r="AH15" s="1167"/>
      <c r="AI15" s="468"/>
      <c r="AJ15" s="467"/>
      <c r="AK15" s="466"/>
      <c r="AL15" s="467"/>
      <c r="AM15" s="470"/>
      <c r="AN15" s="465">
        <f>AJ15*AL15</f>
        <v>0</v>
      </c>
      <c r="AP15" s="474"/>
    </row>
    <row r="16" spans="1:42" ht="15.75" customHeight="1" x14ac:dyDescent="0.35">
      <c r="A16" s="1147"/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148"/>
      <c r="N16" s="1148"/>
      <c r="O16" s="1148"/>
      <c r="P16" s="1148"/>
      <c r="Q16" s="1148"/>
      <c r="R16" s="1148"/>
      <c r="S16" s="1148"/>
      <c r="T16" s="1148"/>
      <c r="U16" s="1148"/>
      <c r="V16" s="1148"/>
      <c r="W16" s="1148"/>
      <c r="X16" s="1148"/>
      <c r="Y16" s="1148"/>
      <c r="Z16" s="1148"/>
      <c r="AA16" s="1148"/>
      <c r="AB16" s="1148"/>
      <c r="AC16" s="1148"/>
      <c r="AD16" s="1148"/>
      <c r="AE16" s="1148"/>
      <c r="AF16" s="1149"/>
      <c r="AG16" s="1166"/>
      <c r="AH16" s="1167"/>
      <c r="AI16" s="468"/>
      <c r="AJ16" s="467"/>
      <c r="AK16" s="466"/>
      <c r="AL16" s="467"/>
      <c r="AM16" s="470"/>
      <c r="AN16" s="465">
        <f>AJ16*AL16</f>
        <v>0</v>
      </c>
    </row>
    <row r="17" spans="1:41" ht="15.75" customHeight="1" x14ac:dyDescent="0.35">
      <c r="A17" s="1147"/>
      <c r="B17" s="1148"/>
      <c r="C17" s="1148"/>
      <c r="D17" s="1148"/>
      <c r="E17" s="1148"/>
      <c r="F17" s="1148"/>
      <c r="G17" s="1148"/>
      <c r="H17" s="1148"/>
      <c r="I17" s="1148"/>
      <c r="J17" s="1148"/>
      <c r="K17" s="1148"/>
      <c r="L17" s="1148"/>
      <c r="M17" s="1148"/>
      <c r="N17" s="1148"/>
      <c r="O17" s="1148"/>
      <c r="P17" s="1148"/>
      <c r="Q17" s="1148"/>
      <c r="R17" s="1148"/>
      <c r="S17" s="1148"/>
      <c r="T17" s="1148"/>
      <c r="U17" s="1148"/>
      <c r="V17" s="1148"/>
      <c r="W17" s="1148"/>
      <c r="X17" s="1148"/>
      <c r="Y17" s="1148"/>
      <c r="Z17" s="1148"/>
      <c r="AA17" s="1148"/>
      <c r="AB17" s="1148"/>
      <c r="AC17" s="1148"/>
      <c r="AD17" s="1148"/>
      <c r="AE17" s="1148"/>
      <c r="AF17" s="1149"/>
      <c r="AG17" s="1166"/>
      <c r="AH17" s="1167"/>
      <c r="AI17" s="468"/>
      <c r="AJ17" s="467"/>
      <c r="AK17" s="466"/>
      <c r="AL17" s="467"/>
      <c r="AM17" s="470"/>
      <c r="AN17" s="465"/>
      <c r="AO17" s="473"/>
    </row>
    <row r="18" spans="1:41" ht="15.75" customHeight="1" x14ac:dyDescent="0.35">
      <c r="A18" s="1147"/>
      <c r="B18" s="1148"/>
      <c r="C18" s="1148"/>
      <c r="D18" s="1148"/>
      <c r="E18" s="1148"/>
      <c r="F18" s="1148"/>
      <c r="G18" s="1148"/>
      <c r="H18" s="1148"/>
      <c r="I18" s="1148"/>
      <c r="J18" s="1148"/>
      <c r="K18" s="1148"/>
      <c r="L18" s="1148"/>
      <c r="M18" s="1148"/>
      <c r="N18" s="1148"/>
      <c r="O18" s="1148"/>
      <c r="P18" s="1148"/>
      <c r="Q18" s="1148"/>
      <c r="R18" s="1148"/>
      <c r="S18" s="1148"/>
      <c r="T18" s="1148"/>
      <c r="U18" s="1148"/>
      <c r="V18" s="1148"/>
      <c r="W18" s="1148"/>
      <c r="X18" s="1148"/>
      <c r="Y18" s="1148"/>
      <c r="Z18" s="1148"/>
      <c r="AA18" s="1148"/>
      <c r="AB18" s="1148"/>
      <c r="AC18" s="1148"/>
      <c r="AD18" s="1148"/>
      <c r="AE18" s="1148"/>
      <c r="AF18" s="1149"/>
      <c r="AG18" s="1166"/>
      <c r="AH18" s="1167"/>
      <c r="AI18" s="468"/>
      <c r="AJ18" s="467"/>
      <c r="AK18" s="466"/>
      <c r="AL18" s="467"/>
      <c r="AM18" s="470"/>
      <c r="AN18" s="465"/>
    </row>
    <row r="19" spans="1:41" ht="15.75" customHeight="1" x14ac:dyDescent="0.35">
      <c r="A19" s="1147"/>
      <c r="B19" s="1148"/>
      <c r="C19" s="1148"/>
      <c r="D19" s="1148"/>
      <c r="E19" s="1148"/>
      <c r="F19" s="1148"/>
      <c r="G19" s="1148"/>
      <c r="H19" s="1148"/>
      <c r="I19" s="1148"/>
      <c r="J19" s="1148"/>
      <c r="K19" s="1148"/>
      <c r="L19" s="1148"/>
      <c r="M19" s="1148"/>
      <c r="N19" s="1148"/>
      <c r="O19" s="1148"/>
      <c r="P19" s="1148"/>
      <c r="Q19" s="1148"/>
      <c r="R19" s="1148"/>
      <c r="S19" s="1148"/>
      <c r="T19" s="1148"/>
      <c r="U19" s="1148"/>
      <c r="V19" s="1148"/>
      <c r="W19" s="1148"/>
      <c r="X19" s="1148"/>
      <c r="Y19" s="1148"/>
      <c r="Z19" s="1148"/>
      <c r="AA19" s="1148"/>
      <c r="AB19" s="1148"/>
      <c r="AC19" s="1148"/>
      <c r="AD19" s="1148"/>
      <c r="AE19" s="1148"/>
      <c r="AF19" s="1149"/>
      <c r="AG19" s="1166"/>
      <c r="AH19" s="1167"/>
      <c r="AI19" s="468"/>
      <c r="AJ19" s="467"/>
      <c r="AK19" s="467"/>
      <c r="AL19" s="466"/>
      <c r="AM19" s="466"/>
      <c r="AN19" s="465"/>
    </row>
    <row r="20" spans="1:41" ht="15.75" customHeight="1" x14ac:dyDescent="0.35">
      <c r="A20" s="1147"/>
      <c r="B20" s="1148"/>
      <c r="C20" s="1148"/>
      <c r="D20" s="1148"/>
      <c r="E20" s="1148"/>
      <c r="F20" s="1148"/>
      <c r="G20" s="1148"/>
      <c r="H20" s="1148"/>
      <c r="I20" s="1148"/>
      <c r="J20" s="1148"/>
      <c r="K20" s="1148"/>
      <c r="L20" s="1148"/>
      <c r="M20" s="1148"/>
      <c r="N20" s="1148"/>
      <c r="O20" s="1148"/>
      <c r="P20" s="1148"/>
      <c r="Q20" s="1148"/>
      <c r="R20" s="1148"/>
      <c r="S20" s="1148"/>
      <c r="T20" s="1148"/>
      <c r="U20" s="1148"/>
      <c r="V20" s="1148"/>
      <c r="W20" s="1148"/>
      <c r="X20" s="1148"/>
      <c r="Y20" s="1148"/>
      <c r="Z20" s="1148"/>
      <c r="AA20" s="1148"/>
      <c r="AB20" s="1148"/>
      <c r="AC20" s="1148"/>
      <c r="AD20" s="1148"/>
      <c r="AE20" s="1148"/>
      <c r="AF20" s="1149"/>
      <c r="AG20" s="1166"/>
      <c r="AH20" s="1167"/>
      <c r="AI20" s="469"/>
      <c r="AJ20" s="467"/>
      <c r="AK20" s="467"/>
      <c r="AL20" s="466"/>
      <c r="AM20" s="466"/>
      <c r="AN20" s="465"/>
    </row>
    <row r="21" spans="1:41" ht="15.75" customHeight="1" x14ac:dyDescent="0.35">
      <c r="A21" s="1147"/>
      <c r="B21" s="1148"/>
      <c r="C21" s="1148"/>
      <c r="D21" s="1148"/>
      <c r="E21" s="1148"/>
      <c r="F21" s="1148"/>
      <c r="G21" s="1148"/>
      <c r="H21" s="1148"/>
      <c r="I21" s="1148"/>
      <c r="J21" s="1148"/>
      <c r="K21" s="1148"/>
      <c r="L21" s="1148"/>
      <c r="M21" s="1148"/>
      <c r="N21" s="1148"/>
      <c r="O21" s="1148"/>
      <c r="P21" s="1148"/>
      <c r="Q21" s="1148"/>
      <c r="R21" s="1148"/>
      <c r="S21" s="1148"/>
      <c r="T21" s="1148"/>
      <c r="U21" s="1148"/>
      <c r="V21" s="1148"/>
      <c r="W21" s="1148"/>
      <c r="X21" s="1148"/>
      <c r="Y21" s="1148"/>
      <c r="Z21" s="1148"/>
      <c r="AA21" s="1148"/>
      <c r="AB21" s="1148"/>
      <c r="AC21" s="1148"/>
      <c r="AD21" s="1148"/>
      <c r="AE21" s="1148"/>
      <c r="AF21" s="1149"/>
      <c r="AG21" s="1166"/>
      <c r="AH21" s="1167"/>
      <c r="AI21" s="468"/>
      <c r="AJ21" s="467"/>
      <c r="AK21" s="467"/>
      <c r="AL21" s="466"/>
      <c r="AM21" s="466"/>
      <c r="AN21" s="465"/>
    </row>
    <row r="22" spans="1:41" ht="15.75" customHeight="1" x14ac:dyDescent="0.35">
      <c r="A22" s="1147"/>
      <c r="B22" s="1148"/>
      <c r="C22" s="1148"/>
      <c r="D22" s="1148"/>
      <c r="E22" s="1148"/>
      <c r="F22" s="1148"/>
      <c r="G22" s="1148"/>
      <c r="H22" s="1148"/>
      <c r="I22" s="1148"/>
      <c r="J22" s="1148"/>
      <c r="K22" s="1148"/>
      <c r="L22" s="1148"/>
      <c r="M22" s="1148"/>
      <c r="N22" s="1148"/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9"/>
      <c r="AG22" s="1166"/>
      <c r="AH22" s="1167"/>
      <c r="AI22" s="468"/>
      <c r="AJ22" s="467"/>
      <c r="AK22" s="467"/>
      <c r="AL22" s="466"/>
      <c r="AM22" s="466"/>
      <c r="AN22" s="465"/>
    </row>
    <row r="23" spans="1:41" ht="15.75" customHeight="1" x14ac:dyDescent="0.35">
      <c r="A23" s="1147"/>
      <c r="B23" s="1148"/>
      <c r="C23" s="1148"/>
      <c r="D23" s="1148"/>
      <c r="E23" s="1148"/>
      <c r="F23" s="1148"/>
      <c r="G23" s="1148"/>
      <c r="H23" s="1148"/>
      <c r="I23" s="1148"/>
      <c r="J23" s="1148"/>
      <c r="K23" s="1148"/>
      <c r="L23" s="1148"/>
      <c r="M23" s="1148"/>
      <c r="N23" s="1148"/>
      <c r="O23" s="1148"/>
      <c r="P23" s="1148"/>
      <c r="Q23" s="1148"/>
      <c r="R23" s="1148"/>
      <c r="S23" s="1148"/>
      <c r="T23" s="1148"/>
      <c r="U23" s="1148"/>
      <c r="V23" s="1148"/>
      <c r="W23" s="1148"/>
      <c r="X23" s="1148"/>
      <c r="Y23" s="1148"/>
      <c r="Z23" s="1148"/>
      <c r="AA23" s="1148"/>
      <c r="AB23" s="1148"/>
      <c r="AC23" s="1148"/>
      <c r="AD23" s="1148"/>
      <c r="AE23" s="1148"/>
      <c r="AF23" s="1149"/>
      <c r="AG23" s="1166"/>
      <c r="AH23" s="1167"/>
      <c r="AI23" s="468"/>
      <c r="AJ23" s="467"/>
      <c r="AK23" s="467"/>
      <c r="AL23" s="466"/>
      <c r="AM23" s="466"/>
      <c r="AN23" s="465"/>
    </row>
    <row r="24" spans="1:41" ht="15.75" customHeight="1" x14ac:dyDescent="0.35">
      <c r="A24" s="1147"/>
      <c r="B24" s="1148"/>
      <c r="C24" s="1148"/>
      <c r="D24" s="1148"/>
      <c r="E24" s="1148"/>
      <c r="F24" s="1148"/>
      <c r="G24" s="1148"/>
      <c r="H24" s="1148"/>
      <c r="I24" s="1148"/>
      <c r="J24" s="1148"/>
      <c r="K24" s="1148"/>
      <c r="L24" s="1148"/>
      <c r="M24" s="1148"/>
      <c r="N24" s="1148"/>
      <c r="O24" s="1148"/>
      <c r="P24" s="1148"/>
      <c r="Q24" s="1148"/>
      <c r="R24" s="1148"/>
      <c r="S24" s="1148"/>
      <c r="T24" s="1148"/>
      <c r="U24" s="1148"/>
      <c r="V24" s="1148"/>
      <c r="W24" s="1148"/>
      <c r="X24" s="1148"/>
      <c r="Y24" s="1148"/>
      <c r="Z24" s="1148"/>
      <c r="AA24" s="1148"/>
      <c r="AB24" s="1148"/>
      <c r="AC24" s="1148"/>
      <c r="AD24" s="1148"/>
      <c r="AE24" s="1148"/>
      <c r="AF24" s="1149"/>
      <c r="AG24" s="1166"/>
      <c r="AH24" s="1167"/>
      <c r="AI24" s="468"/>
      <c r="AJ24" s="467"/>
      <c r="AK24" s="467"/>
      <c r="AL24" s="466"/>
      <c r="AM24" s="466"/>
      <c r="AN24" s="465"/>
    </row>
    <row r="25" spans="1:41" ht="15.75" customHeight="1" x14ac:dyDescent="0.35">
      <c r="A25" s="1147"/>
      <c r="B25" s="1148"/>
      <c r="C25" s="1148"/>
      <c r="D25" s="1148"/>
      <c r="E25" s="1148"/>
      <c r="F25" s="1148"/>
      <c r="G25" s="1148"/>
      <c r="H25" s="1148"/>
      <c r="I25" s="1148"/>
      <c r="J25" s="1148"/>
      <c r="K25" s="1148"/>
      <c r="L25" s="1148"/>
      <c r="M25" s="1148"/>
      <c r="N25" s="1148"/>
      <c r="O25" s="1148"/>
      <c r="P25" s="1148"/>
      <c r="Q25" s="1148"/>
      <c r="R25" s="1148"/>
      <c r="S25" s="1148"/>
      <c r="T25" s="1148"/>
      <c r="U25" s="1148"/>
      <c r="V25" s="1148"/>
      <c r="W25" s="1148"/>
      <c r="X25" s="1148"/>
      <c r="Y25" s="1148"/>
      <c r="Z25" s="1148"/>
      <c r="AA25" s="1148"/>
      <c r="AB25" s="1148"/>
      <c r="AC25" s="1148"/>
      <c r="AD25" s="1148"/>
      <c r="AE25" s="1148"/>
      <c r="AF25" s="1149"/>
      <c r="AG25" s="1166"/>
      <c r="AH25" s="1167"/>
      <c r="AI25" s="468"/>
      <c r="AJ25" s="467"/>
      <c r="AK25" s="467"/>
      <c r="AL25" s="466"/>
      <c r="AM25" s="466"/>
      <c r="AN25" s="465"/>
    </row>
    <row r="26" spans="1:41" ht="15.75" customHeight="1" x14ac:dyDescent="0.35">
      <c r="A26" s="1147"/>
      <c r="B26" s="1148"/>
      <c r="C26" s="1148"/>
      <c r="D26" s="1148"/>
      <c r="E26" s="1148"/>
      <c r="F26" s="1148"/>
      <c r="G26" s="1148"/>
      <c r="H26" s="1148"/>
      <c r="I26" s="1148"/>
      <c r="J26" s="1148"/>
      <c r="K26" s="1148"/>
      <c r="L26" s="1148"/>
      <c r="M26" s="1148"/>
      <c r="N26" s="1148"/>
      <c r="O26" s="1148"/>
      <c r="P26" s="1148"/>
      <c r="Q26" s="1148"/>
      <c r="R26" s="1148"/>
      <c r="S26" s="1148"/>
      <c r="T26" s="1148"/>
      <c r="U26" s="1148"/>
      <c r="V26" s="1148"/>
      <c r="W26" s="1148"/>
      <c r="X26" s="1148"/>
      <c r="Y26" s="1148"/>
      <c r="Z26" s="1148"/>
      <c r="AA26" s="1148"/>
      <c r="AB26" s="1148"/>
      <c r="AC26" s="1148"/>
      <c r="AD26" s="1148"/>
      <c r="AE26" s="1148"/>
      <c r="AF26" s="1149"/>
      <c r="AG26" s="1168"/>
      <c r="AH26" s="1169"/>
      <c r="AI26" s="551"/>
      <c r="AJ26" s="547"/>
      <c r="AK26" s="548"/>
      <c r="AL26" s="548"/>
      <c r="AM26" s="549"/>
      <c r="AN26" s="550"/>
    </row>
    <row r="27" spans="1:41" ht="15.75" customHeight="1" x14ac:dyDescent="0.35">
      <c r="A27" s="1147"/>
      <c r="B27" s="1148"/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8"/>
      <c r="O27" s="1148"/>
      <c r="P27" s="1148"/>
      <c r="Q27" s="1148"/>
      <c r="R27" s="1148"/>
      <c r="S27" s="1148"/>
      <c r="T27" s="1148"/>
      <c r="U27" s="1148"/>
      <c r="V27" s="1148"/>
      <c r="W27" s="1148"/>
      <c r="X27" s="1148"/>
      <c r="Y27" s="1148"/>
      <c r="Z27" s="1148"/>
      <c r="AA27" s="1148"/>
      <c r="AB27" s="1148"/>
      <c r="AC27" s="1148"/>
      <c r="AD27" s="1148"/>
      <c r="AE27" s="1148"/>
      <c r="AF27" s="1149"/>
      <c r="AG27" s="472"/>
      <c r="AH27" s="471"/>
      <c r="AI27" s="468"/>
      <c r="AJ27" s="467"/>
      <c r="AK27" s="466"/>
      <c r="AL27" s="466"/>
      <c r="AM27" s="470"/>
      <c r="AN27" s="465"/>
    </row>
    <row r="28" spans="1:41" ht="15.75" customHeight="1" x14ac:dyDescent="0.35">
      <c r="A28" s="1147"/>
      <c r="B28" s="1148"/>
      <c r="C28" s="1148"/>
      <c r="D28" s="1148"/>
      <c r="E28" s="1148"/>
      <c r="F28" s="1148"/>
      <c r="G28" s="1148"/>
      <c r="H28" s="1148"/>
      <c r="I28" s="1148"/>
      <c r="J28" s="1148"/>
      <c r="K28" s="1148"/>
      <c r="L28" s="1148"/>
      <c r="M28" s="1148"/>
      <c r="N28" s="1148"/>
      <c r="O28" s="1148"/>
      <c r="P28" s="1148"/>
      <c r="Q28" s="1148"/>
      <c r="R28" s="1148"/>
      <c r="S28" s="1148"/>
      <c r="T28" s="1148"/>
      <c r="U28" s="1148"/>
      <c r="V28" s="1148"/>
      <c r="W28" s="1148"/>
      <c r="X28" s="1148"/>
      <c r="Y28" s="1148"/>
      <c r="Z28" s="1148"/>
      <c r="AA28" s="1148"/>
      <c r="AB28" s="1148"/>
      <c r="AC28" s="1148"/>
      <c r="AD28" s="1148"/>
      <c r="AE28" s="1148"/>
      <c r="AF28" s="1149"/>
      <c r="AG28" s="1168"/>
      <c r="AH28" s="1169"/>
      <c r="AI28" s="469"/>
      <c r="AJ28" s="467"/>
      <c r="AK28" s="467"/>
      <c r="AL28" s="466"/>
      <c r="AM28" s="466"/>
      <c r="AN28" s="465"/>
    </row>
    <row r="29" spans="1:41" ht="15.75" customHeight="1" x14ac:dyDescent="0.35">
      <c r="A29" s="1147"/>
      <c r="B29" s="1148"/>
      <c r="C29" s="1148"/>
      <c r="D29" s="1148"/>
      <c r="E29" s="1148"/>
      <c r="F29" s="1148"/>
      <c r="G29" s="1148"/>
      <c r="H29" s="1148"/>
      <c r="I29" s="1148"/>
      <c r="J29" s="1148"/>
      <c r="K29" s="1148"/>
      <c r="L29" s="1148"/>
      <c r="M29" s="1148"/>
      <c r="N29" s="1148"/>
      <c r="O29" s="1148"/>
      <c r="P29" s="1148"/>
      <c r="Q29" s="1148"/>
      <c r="R29" s="1148"/>
      <c r="S29" s="1148"/>
      <c r="T29" s="1148"/>
      <c r="U29" s="1148"/>
      <c r="V29" s="1148"/>
      <c r="W29" s="1148"/>
      <c r="X29" s="1148"/>
      <c r="Y29" s="1148"/>
      <c r="Z29" s="1148"/>
      <c r="AA29" s="1148"/>
      <c r="AB29" s="1148"/>
      <c r="AC29" s="1148"/>
      <c r="AD29" s="1148"/>
      <c r="AE29" s="1148"/>
      <c r="AF29" s="1149"/>
      <c r="AG29" s="1168"/>
      <c r="AH29" s="1169"/>
      <c r="AI29" s="468"/>
      <c r="AJ29" s="547"/>
      <c r="AK29" s="548"/>
      <c r="AL29" s="548"/>
      <c r="AM29" s="549"/>
      <c r="AN29" s="550"/>
    </row>
    <row r="30" spans="1:41" ht="15.75" customHeight="1" x14ac:dyDescent="0.35">
      <c r="A30" s="1147"/>
      <c r="B30" s="1148"/>
      <c r="C30" s="1148"/>
      <c r="D30" s="1148"/>
      <c r="E30" s="1148"/>
      <c r="F30" s="1148"/>
      <c r="G30" s="1148"/>
      <c r="H30" s="1148"/>
      <c r="I30" s="1148"/>
      <c r="J30" s="1148"/>
      <c r="K30" s="1148"/>
      <c r="L30" s="1148"/>
      <c r="M30" s="1148"/>
      <c r="N30" s="1148"/>
      <c r="O30" s="1148"/>
      <c r="P30" s="1148"/>
      <c r="Q30" s="1148"/>
      <c r="R30" s="1148"/>
      <c r="S30" s="1148"/>
      <c r="T30" s="1148"/>
      <c r="U30" s="1148"/>
      <c r="V30" s="1148"/>
      <c r="W30" s="1148"/>
      <c r="X30" s="1148"/>
      <c r="Y30" s="1148"/>
      <c r="Z30" s="1148"/>
      <c r="AA30" s="1148"/>
      <c r="AB30" s="1148"/>
      <c r="AC30" s="1148"/>
      <c r="AD30" s="1148"/>
      <c r="AE30" s="1148"/>
      <c r="AF30" s="1149"/>
      <c r="AG30" s="1168"/>
      <c r="AH30" s="1169"/>
      <c r="AI30" s="468"/>
      <c r="AJ30" s="467"/>
      <c r="AK30" s="466"/>
      <c r="AL30" s="466"/>
      <c r="AM30" s="470"/>
      <c r="AN30" s="465"/>
    </row>
    <row r="31" spans="1:41" ht="15.75" customHeight="1" x14ac:dyDescent="0.35">
      <c r="A31" s="1147"/>
      <c r="B31" s="1148"/>
      <c r="C31" s="1148"/>
      <c r="D31" s="1148"/>
      <c r="E31" s="1148"/>
      <c r="F31" s="1148"/>
      <c r="G31" s="1148"/>
      <c r="H31" s="1148"/>
      <c r="I31" s="1148"/>
      <c r="J31" s="1148"/>
      <c r="K31" s="1148"/>
      <c r="L31" s="1148"/>
      <c r="M31" s="1148"/>
      <c r="N31" s="1148"/>
      <c r="O31" s="1148"/>
      <c r="P31" s="1148"/>
      <c r="Q31" s="1148"/>
      <c r="R31" s="1148"/>
      <c r="S31" s="1148"/>
      <c r="T31" s="1148"/>
      <c r="U31" s="1148"/>
      <c r="V31" s="1148"/>
      <c r="W31" s="1148"/>
      <c r="X31" s="1148"/>
      <c r="Y31" s="1148"/>
      <c r="Z31" s="1148"/>
      <c r="AA31" s="1148"/>
      <c r="AB31" s="1148"/>
      <c r="AC31" s="1148"/>
      <c r="AD31" s="1148"/>
      <c r="AE31" s="1148"/>
      <c r="AF31" s="1149"/>
      <c r="AG31" s="1168"/>
      <c r="AH31" s="1169"/>
      <c r="AI31" s="468"/>
      <c r="AJ31" s="547"/>
      <c r="AK31" s="548"/>
      <c r="AL31" s="548"/>
      <c r="AM31" s="549"/>
      <c r="AN31" s="550"/>
    </row>
    <row r="32" spans="1:41" ht="15.75" customHeight="1" x14ac:dyDescent="0.35">
      <c r="A32" s="1147"/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8"/>
      <c r="X32" s="1148"/>
      <c r="Y32" s="1148"/>
      <c r="Z32" s="1148"/>
      <c r="AA32" s="1148"/>
      <c r="AB32" s="1148"/>
      <c r="AC32" s="1148"/>
      <c r="AD32" s="1148"/>
      <c r="AE32" s="1148"/>
      <c r="AF32" s="1149"/>
      <c r="AG32" s="1166"/>
      <c r="AH32" s="1167"/>
      <c r="AI32" s="468"/>
      <c r="AJ32" s="467"/>
      <c r="AK32" s="466"/>
      <c r="AL32" s="466"/>
      <c r="AM32" s="466"/>
      <c r="AN32" s="465"/>
    </row>
    <row r="33" spans="1:40" ht="16.5" customHeight="1" thickBot="1" x14ac:dyDescent="0.4">
      <c r="A33" s="1147"/>
      <c r="B33" s="1148"/>
      <c r="C33" s="1148"/>
      <c r="D33" s="1148"/>
      <c r="E33" s="1148"/>
      <c r="F33" s="1148"/>
      <c r="G33" s="1148"/>
      <c r="H33" s="1148"/>
      <c r="I33" s="1148"/>
      <c r="J33" s="1148"/>
      <c r="K33" s="1148"/>
      <c r="L33" s="1148"/>
      <c r="M33" s="1148"/>
      <c r="N33" s="1148"/>
      <c r="O33" s="1148"/>
      <c r="P33" s="1148"/>
      <c r="Q33" s="1148"/>
      <c r="R33" s="1148"/>
      <c r="S33" s="1148"/>
      <c r="T33" s="1148"/>
      <c r="U33" s="1148"/>
      <c r="V33" s="1148"/>
      <c r="W33" s="1148"/>
      <c r="X33" s="1148"/>
      <c r="Y33" s="1148"/>
      <c r="Z33" s="1148"/>
      <c r="AA33" s="1148"/>
      <c r="AB33" s="1148"/>
      <c r="AC33" s="1148"/>
      <c r="AD33" s="1148"/>
      <c r="AE33" s="1148"/>
      <c r="AF33" s="1149"/>
      <c r="AG33" s="1185"/>
      <c r="AH33" s="1186"/>
      <c r="AI33" s="464"/>
      <c r="AJ33" s="463"/>
      <c r="AK33" s="463"/>
      <c r="AL33" s="463"/>
      <c r="AM33" s="463"/>
      <c r="AN33" s="462"/>
    </row>
    <row r="34" spans="1:40" ht="15" customHeight="1" x14ac:dyDescent="0.35">
      <c r="A34" s="1147"/>
      <c r="B34" s="1148"/>
      <c r="C34" s="1148"/>
      <c r="D34" s="1148"/>
      <c r="E34" s="1148"/>
      <c r="F34" s="1148"/>
      <c r="G34" s="1148"/>
      <c r="H34" s="1148"/>
      <c r="I34" s="1148"/>
      <c r="J34" s="1148"/>
      <c r="K34" s="1148"/>
      <c r="L34" s="1148"/>
      <c r="M34" s="1148"/>
      <c r="N34" s="1148"/>
      <c r="O34" s="1148"/>
      <c r="P34" s="1148"/>
      <c r="Q34" s="1148"/>
      <c r="R34" s="1148"/>
      <c r="S34" s="1148"/>
      <c r="T34" s="1148"/>
      <c r="U34" s="1148"/>
      <c r="V34" s="1148"/>
      <c r="W34" s="1148"/>
      <c r="X34" s="1148"/>
      <c r="Y34" s="1148"/>
      <c r="Z34" s="1148"/>
      <c r="AA34" s="1148"/>
      <c r="AB34" s="1148"/>
      <c r="AC34" s="1148"/>
      <c r="AD34" s="1148"/>
      <c r="AE34" s="1148"/>
      <c r="AF34" s="1149"/>
      <c r="AG34" s="1187" t="s">
        <v>416</v>
      </c>
      <c r="AH34" s="1188"/>
      <c r="AI34" s="1188"/>
      <c r="AJ34" s="1188"/>
      <c r="AK34" s="1188"/>
      <c r="AL34" s="1188"/>
      <c r="AM34" s="1189"/>
      <c r="AN34" s="461">
        <f>SUM(AN12:AN33)</f>
        <v>386</v>
      </c>
    </row>
    <row r="35" spans="1:40" ht="15" customHeight="1" x14ac:dyDescent="0.35">
      <c r="A35" s="1147"/>
      <c r="B35" s="1148"/>
      <c r="C35" s="1148"/>
      <c r="D35" s="1148"/>
      <c r="E35" s="1148"/>
      <c r="F35" s="1148"/>
      <c r="G35" s="1148"/>
      <c r="H35" s="1148"/>
      <c r="I35" s="1148"/>
      <c r="J35" s="1148"/>
      <c r="K35" s="1148"/>
      <c r="L35" s="1148"/>
      <c r="M35" s="1148"/>
      <c r="N35" s="1148"/>
      <c r="O35" s="1148"/>
      <c r="P35" s="1148"/>
      <c r="Q35" s="1148"/>
      <c r="R35" s="1148"/>
      <c r="S35" s="1148"/>
      <c r="T35" s="1148"/>
      <c r="U35" s="1148"/>
      <c r="V35" s="1148"/>
      <c r="W35" s="1148"/>
      <c r="X35" s="1148"/>
      <c r="Y35" s="1148"/>
      <c r="Z35" s="1148"/>
      <c r="AA35" s="1148"/>
      <c r="AB35" s="1148"/>
      <c r="AC35" s="1148"/>
      <c r="AD35" s="1148"/>
      <c r="AE35" s="1148"/>
      <c r="AF35" s="1149"/>
      <c r="AG35" s="1190"/>
      <c r="AH35" s="1191"/>
      <c r="AI35" s="1191"/>
      <c r="AJ35" s="1191"/>
      <c r="AK35" s="1191"/>
      <c r="AL35" s="1191"/>
      <c r="AM35" s="1192"/>
      <c r="AN35" s="460"/>
    </row>
    <row r="36" spans="1:40" ht="18.5" thickBot="1" x14ac:dyDescent="0.45">
      <c r="A36" s="1150"/>
      <c r="B36" s="1151"/>
      <c r="C36" s="1151"/>
      <c r="D36" s="1151"/>
      <c r="E36" s="1151"/>
      <c r="F36" s="1151"/>
      <c r="G36" s="1151"/>
      <c r="H36" s="1151"/>
      <c r="I36" s="1151"/>
      <c r="J36" s="1151"/>
      <c r="K36" s="1151"/>
      <c r="L36" s="1151"/>
      <c r="M36" s="1151"/>
      <c r="N36" s="1151"/>
      <c r="O36" s="1151"/>
      <c r="P36" s="1151"/>
      <c r="Q36" s="1151"/>
      <c r="R36" s="1151"/>
      <c r="S36" s="1151"/>
      <c r="T36" s="1151"/>
      <c r="U36" s="1151"/>
      <c r="V36" s="1151"/>
      <c r="W36" s="1151"/>
      <c r="X36" s="1151"/>
      <c r="Y36" s="1151"/>
      <c r="Z36" s="1151"/>
      <c r="AA36" s="1151"/>
      <c r="AB36" s="1151"/>
      <c r="AC36" s="1151"/>
      <c r="AD36" s="1151"/>
      <c r="AE36" s="1151"/>
      <c r="AF36" s="1152"/>
      <c r="AG36" s="1193" t="s">
        <v>415</v>
      </c>
      <c r="AH36" s="1194"/>
      <c r="AI36" s="1194"/>
      <c r="AJ36" s="1194"/>
      <c r="AK36" s="1194"/>
      <c r="AL36" s="1194"/>
      <c r="AM36" s="1195"/>
      <c r="AN36" s="459">
        <f>AN34-AN35</f>
        <v>386</v>
      </c>
    </row>
    <row r="37" spans="1:40" ht="15.75" customHeight="1" x14ac:dyDescent="0.35">
      <c r="A37" s="458"/>
      <c r="B37" s="457"/>
      <c r="C37" s="453"/>
      <c r="D37" s="453"/>
      <c r="E37" s="453"/>
      <c r="F37" s="453"/>
      <c r="G37" s="453"/>
      <c r="H37" s="454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1170"/>
      <c r="T37" s="1170"/>
      <c r="U37" s="1170"/>
      <c r="V37" s="1170"/>
      <c r="W37" s="1170"/>
      <c r="X37" s="1170"/>
      <c r="Y37" s="1170"/>
      <c r="Z37" s="1170"/>
      <c r="AA37" s="1170"/>
      <c r="AB37" s="1170"/>
      <c r="AC37" s="1170"/>
      <c r="AD37" s="1170"/>
      <c r="AE37" s="1170"/>
      <c r="AF37" s="1170"/>
      <c r="AG37" s="1170"/>
      <c r="AH37" s="1170"/>
      <c r="AI37" s="456"/>
      <c r="AJ37" s="455"/>
      <c r="AK37" s="454"/>
      <c r="AL37" s="453"/>
      <c r="AM37" s="453"/>
      <c r="AN37" s="452"/>
    </row>
    <row r="38" spans="1:40" ht="15.75" customHeight="1" x14ac:dyDescent="0.35">
      <c r="A38" s="448"/>
      <c r="B38" s="447"/>
      <c r="H38" s="446"/>
      <c r="S38" s="1171"/>
      <c r="T38" s="1171"/>
      <c r="U38" s="1171"/>
      <c r="V38" s="1171"/>
      <c r="W38" s="1171"/>
      <c r="X38" s="1171"/>
      <c r="Y38" s="1171"/>
      <c r="Z38" s="1171"/>
      <c r="AA38" s="1171"/>
      <c r="AB38" s="1171"/>
      <c r="AC38" s="1171"/>
      <c r="AD38" s="1171"/>
      <c r="AE38" s="1171"/>
      <c r="AF38" s="1171"/>
      <c r="AG38" s="1171"/>
      <c r="AH38" s="1171"/>
      <c r="AI38" s="451"/>
      <c r="AJ38" s="450"/>
      <c r="AK38" s="446"/>
      <c r="AN38" s="449"/>
    </row>
    <row r="39" spans="1:40" ht="15" customHeight="1" x14ac:dyDescent="0.35">
      <c r="A39" s="448"/>
      <c r="B39" s="447"/>
      <c r="H39" s="446"/>
      <c r="S39" s="1171"/>
      <c r="T39" s="1171"/>
      <c r="U39" s="1171"/>
      <c r="V39" s="1171"/>
      <c r="W39" s="1171"/>
      <c r="X39" s="1171"/>
      <c r="Y39" s="1171"/>
      <c r="Z39" s="1171"/>
      <c r="AA39" s="1171"/>
      <c r="AB39" s="1171"/>
      <c r="AC39" s="1171"/>
      <c r="AD39" s="1171"/>
      <c r="AE39" s="1171"/>
      <c r="AF39" s="1171"/>
      <c r="AG39" s="1171"/>
      <c r="AH39" s="1171"/>
      <c r="AI39" s="451"/>
      <c r="AJ39" s="450"/>
      <c r="AK39" s="446"/>
      <c r="AN39" s="449"/>
    </row>
    <row r="40" spans="1:40" ht="15" customHeight="1" x14ac:dyDescent="0.35">
      <c r="A40" s="448"/>
      <c r="B40" s="447"/>
      <c r="H40" s="446"/>
      <c r="S40" s="1171"/>
      <c r="T40" s="1171"/>
      <c r="U40" s="1171"/>
      <c r="V40" s="1171"/>
      <c r="W40" s="1171"/>
      <c r="X40" s="1171"/>
      <c r="Y40" s="1171"/>
      <c r="Z40" s="1171"/>
      <c r="AA40" s="1171"/>
      <c r="AB40" s="1171"/>
      <c r="AC40" s="1171"/>
      <c r="AD40" s="1171"/>
      <c r="AE40" s="1171"/>
      <c r="AF40" s="1171"/>
      <c r="AG40" s="1171"/>
      <c r="AH40" s="1171"/>
      <c r="AI40" s="451"/>
      <c r="AJ40" s="450"/>
      <c r="AK40" s="446"/>
      <c r="AN40" s="449"/>
    </row>
    <row r="41" spans="1:40" ht="15" customHeight="1" x14ac:dyDescent="0.35">
      <c r="A41" s="448"/>
      <c r="B41" s="447"/>
      <c r="H41" s="446"/>
      <c r="S41" s="1171"/>
      <c r="T41" s="1171"/>
      <c r="U41" s="1171"/>
      <c r="V41" s="1171"/>
      <c r="W41" s="1171"/>
      <c r="X41" s="1171"/>
      <c r="Y41" s="1171"/>
      <c r="Z41" s="1171"/>
      <c r="AA41" s="1171"/>
      <c r="AB41" s="1171"/>
      <c r="AC41" s="1171"/>
      <c r="AD41" s="1171"/>
      <c r="AE41" s="1171"/>
      <c r="AF41" s="1171"/>
      <c r="AG41" s="1171"/>
      <c r="AH41" s="1171"/>
      <c r="AI41" s="451"/>
      <c r="AJ41" s="450"/>
      <c r="AK41" s="446"/>
      <c r="AN41" s="449"/>
    </row>
    <row r="42" spans="1:40" ht="13.15" customHeight="1" x14ac:dyDescent="0.35">
      <c r="A42" s="448"/>
      <c r="B42" s="447"/>
      <c r="H42" s="446"/>
      <c r="S42" s="1171"/>
      <c r="T42" s="1171"/>
      <c r="U42" s="1171"/>
      <c r="V42" s="1171"/>
      <c r="W42" s="1171"/>
      <c r="X42" s="1171"/>
      <c r="Y42" s="1171"/>
      <c r="Z42" s="1171"/>
      <c r="AA42" s="1171"/>
      <c r="AB42" s="1171"/>
      <c r="AC42" s="1171"/>
      <c r="AD42" s="1171"/>
      <c r="AE42" s="1171"/>
      <c r="AF42" s="1171"/>
      <c r="AG42" s="1171"/>
      <c r="AH42" s="1171"/>
      <c r="AI42" s="451"/>
      <c r="AJ42" s="450"/>
      <c r="AK42" s="446"/>
      <c r="AN42" s="449"/>
    </row>
    <row r="43" spans="1:40" ht="13.15" customHeight="1" x14ac:dyDescent="0.35">
      <c r="A43" s="448"/>
      <c r="B43" s="447"/>
      <c r="H43" s="446"/>
      <c r="S43" s="1171"/>
      <c r="T43" s="1171"/>
      <c r="U43" s="1171"/>
      <c r="V43" s="1171"/>
      <c r="W43" s="1171"/>
      <c r="X43" s="1171"/>
      <c r="Y43" s="1171"/>
      <c r="Z43" s="1171"/>
      <c r="AA43" s="1171"/>
      <c r="AB43" s="1171"/>
      <c r="AC43" s="1171"/>
      <c r="AD43" s="1171"/>
      <c r="AE43" s="1171"/>
      <c r="AF43" s="1171"/>
      <c r="AG43" s="1171"/>
      <c r="AH43" s="1171"/>
      <c r="AI43" s="1173" t="s">
        <v>541</v>
      </c>
      <c r="AJ43" s="1174"/>
      <c r="AK43" s="1174"/>
      <c r="AL43" s="1174"/>
      <c r="AM43" s="1174"/>
      <c r="AN43" s="1175"/>
    </row>
    <row r="44" spans="1:40" ht="13.15" customHeight="1" x14ac:dyDescent="0.3">
      <c r="A44" s="1176"/>
      <c r="B44" s="1177"/>
      <c r="C44" s="1177"/>
      <c r="D44" s="1177"/>
      <c r="E44" s="1177"/>
      <c r="F44" s="1177"/>
      <c r="G44" s="1177"/>
      <c r="H44" s="1177"/>
      <c r="I44" s="1177"/>
      <c r="J44" s="1177"/>
      <c r="K44" s="1177"/>
      <c r="L44" s="1177"/>
      <c r="M44" s="1177"/>
      <c r="N44" s="1177"/>
      <c r="O44" s="1177"/>
      <c r="P44" s="1177"/>
      <c r="Q44" s="1177"/>
      <c r="R44" s="1177"/>
      <c r="S44" s="1171"/>
      <c r="T44" s="1171"/>
      <c r="U44" s="1171"/>
      <c r="V44" s="1171"/>
      <c r="W44" s="1171"/>
      <c r="X44" s="1171"/>
      <c r="Y44" s="1171"/>
      <c r="Z44" s="1171"/>
      <c r="AA44" s="1171"/>
      <c r="AB44" s="1171"/>
      <c r="AC44" s="1171"/>
      <c r="AD44" s="1171"/>
      <c r="AE44" s="1171"/>
      <c r="AF44" s="1171"/>
      <c r="AG44" s="1171"/>
      <c r="AH44" s="1171"/>
      <c r="AI44" s="1173" t="s">
        <v>542</v>
      </c>
      <c r="AJ44" s="1174"/>
      <c r="AK44" s="1174"/>
      <c r="AL44" s="1174"/>
      <c r="AM44" s="1174"/>
      <c r="AN44" s="1175"/>
    </row>
    <row r="45" spans="1:40" ht="13" x14ac:dyDescent="0.3">
      <c r="A45" s="1176"/>
      <c r="B45" s="1177"/>
      <c r="C45" s="1177"/>
      <c r="D45" s="1177"/>
      <c r="E45" s="1177"/>
      <c r="F45" s="1177"/>
      <c r="G45" s="1177"/>
      <c r="H45" s="1177"/>
      <c r="I45" s="1177"/>
      <c r="J45" s="1177"/>
      <c r="K45" s="1177"/>
      <c r="L45" s="1177"/>
      <c r="M45" s="1177"/>
      <c r="N45" s="1177"/>
      <c r="O45" s="1177"/>
      <c r="P45" s="1177"/>
      <c r="Q45" s="1177"/>
      <c r="R45" s="1177"/>
      <c r="S45" s="1171"/>
      <c r="T45" s="1171"/>
      <c r="U45" s="1171"/>
      <c r="V45" s="1171"/>
      <c r="W45" s="1171"/>
      <c r="X45" s="1171"/>
      <c r="Y45" s="1171"/>
      <c r="Z45" s="1171"/>
      <c r="AA45" s="1171"/>
      <c r="AB45" s="1171"/>
      <c r="AC45" s="1171"/>
      <c r="AD45" s="1171"/>
      <c r="AE45" s="1171"/>
      <c r="AF45" s="1171"/>
      <c r="AG45" s="1171"/>
      <c r="AH45" s="1171"/>
      <c r="AI45" s="1173" t="s">
        <v>543</v>
      </c>
      <c r="AJ45" s="1174"/>
      <c r="AK45" s="1174"/>
      <c r="AL45" s="1174"/>
      <c r="AM45" s="1174"/>
      <c r="AN45" s="1175"/>
    </row>
    <row r="46" spans="1:40" ht="13.5" thickBot="1" x14ac:dyDescent="0.35">
      <c r="A46" s="1179"/>
      <c r="B46" s="1180"/>
      <c r="C46" s="1180"/>
      <c r="D46" s="1180"/>
      <c r="E46" s="1180"/>
      <c r="F46" s="1180"/>
      <c r="G46" s="1180"/>
      <c r="H46" s="1180"/>
      <c r="I46" s="1180"/>
      <c r="J46" s="1180"/>
      <c r="K46" s="1180"/>
      <c r="L46" s="1180"/>
      <c r="M46" s="1180"/>
      <c r="N46" s="1180"/>
      <c r="O46" s="1180"/>
      <c r="P46" s="1180"/>
      <c r="Q46" s="1180"/>
      <c r="R46" s="1180"/>
      <c r="S46" s="1172"/>
      <c r="T46" s="1172"/>
      <c r="U46" s="1172"/>
      <c r="V46" s="1172"/>
      <c r="W46" s="1172"/>
      <c r="X46" s="1172"/>
      <c r="Y46" s="1172"/>
      <c r="Z46" s="1172"/>
      <c r="AA46" s="1172"/>
      <c r="AB46" s="1172"/>
      <c r="AC46" s="1172"/>
      <c r="AD46" s="1172"/>
      <c r="AE46" s="1172"/>
      <c r="AF46" s="1172"/>
      <c r="AG46" s="1172"/>
      <c r="AH46" s="1172"/>
      <c r="AI46" s="1182"/>
      <c r="AJ46" s="1183"/>
      <c r="AK46" s="1183"/>
      <c r="AL46" s="1183"/>
      <c r="AM46" s="1183"/>
      <c r="AN46" s="1184"/>
    </row>
  </sheetData>
  <mergeCells count="72">
    <mergeCell ref="AG36:AM36"/>
    <mergeCell ref="S37:AH46"/>
    <mergeCell ref="AI43:AN43"/>
    <mergeCell ref="A44:R44"/>
    <mergeCell ref="AI44:AN44"/>
    <mergeCell ref="A45:R45"/>
    <mergeCell ref="AI45:AN45"/>
    <mergeCell ref="A46:R46"/>
    <mergeCell ref="AI46:AN46"/>
    <mergeCell ref="A10:AF36"/>
    <mergeCell ref="AG35:AM35"/>
    <mergeCell ref="AG23:AH23"/>
    <mergeCell ref="AG24:AH24"/>
    <mergeCell ref="AG25:AH25"/>
    <mergeCell ref="AG26:AH26"/>
    <mergeCell ref="AG28:AH28"/>
    <mergeCell ref="AG29:AH29"/>
    <mergeCell ref="AG30:AH30"/>
    <mergeCell ref="AG31:AH31"/>
    <mergeCell ref="AG32:AH32"/>
    <mergeCell ref="AG33:AH33"/>
    <mergeCell ref="AG34:AM34"/>
    <mergeCell ref="AG22:AH22"/>
    <mergeCell ref="AN10:AN11"/>
    <mergeCell ref="AG12:AH12"/>
    <mergeCell ref="AG13:AH13"/>
    <mergeCell ref="AG14:AH14"/>
    <mergeCell ref="AG15:AH15"/>
    <mergeCell ref="AG16:AH16"/>
    <mergeCell ref="AG10:AH11"/>
    <mergeCell ref="AI10:AI11"/>
    <mergeCell ref="AJ10:AL10"/>
    <mergeCell ref="AM10:AM11"/>
    <mergeCell ref="AG17:AH17"/>
    <mergeCell ref="AG18:AH18"/>
    <mergeCell ref="AG19:AH19"/>
    <mergeCell ref="AG20:AH20"/>
    <mergeCell ref="AG21:AH21"/>
    <mergeCell ref="A9:G9"/>
    <mergeCell ref="H9:T9"/>
    <mergeCell ref="U9:AD9"/>
    <mergeCell ref="AE9:AI9"/>
    <mergeCell ref="AM9:AN9"/>
    <mergeCell ref="A6:H6"/>
    <mergeCell ref="I6:AD6"/>
    <mergeCell ref="AE6:AH6"/>
    <mergeCell ref="AJ6:AL6"/>
    <mergeCell ref="AM6:AN6"/>
    <mergeCell ref="A7:H7"/>
    <mergeCell ref="I7:AD7"/>
    <mergeCell ref="AE7:AH7"/>
    <mergeCell ref="AJ7:AL7"/>
    <mergeCell ref="AM7:AN7"/>
    <mergeCell ref="A5:H5"/>
    <mergeCell ref="I5:AN5"/>
    <mergeCell ref="A4:E4"/>
    <mergeCell ref="F4:G4"/>
    <mergeCell ref="H4:I4"/>
    <mergeCell ref="J4:K4"/>
    <mergeCell ref="L4:M4"/>
    <mergeCell ref="N4:O4"/>
    <mergeCell ref="P4:Q4"/>
    <mergeCell ref="U4:Y4"/>
    <mergeCell ref="Z4:AF4"/>
    <mergeCell ref="AG4:AI4"/>
    <mergeCell ref="AJ4:AN4"/>
    <mergeCell ref="A1:H3"/>
    <mergeCell ref="I1:AK2"/>
    <mergeCell ref="AL1:AN1"/>
    <mergeCell ref="AL2:AN2"/>
    <mergeCell ref="I3:AK3"/>
    <mergeCell ref="AL3:AN3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rowBreaks count="1" manualBreakCount="1">
    <brk id="46" max="3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18</vt:i4>
      </vt:variant>
    </vt:vector>
  </HeadingPairs>
  <TitlesOfParts>
    <vt:vector size="33" baseType="lpstr">
      <vt:lpstr>PRESUPUESTO</vt:lpstr>
      <vt:lpstr>MOBILIARIO</vt:lpstr>
      <vt:lpstr>ANALISIS</vt:lpstr>
      <vt:lpstr>CUADRILLAS</vt:lpstr>
      <vt:lpstr>M.O</vt:lpstr>
      <vt:lpstr>1. PR</vt:lpstr>
      <vt:lpstr>2. U</vt:lpstr>
      <vt:lpstr>3. C</vt:lpstr>
      <vt:lpstr>4. M Y P</vt:lpstr>
      <vt:lpstr>5. P Y C</vt:lpstr>
      <vt:lpstr>6. E</vt:lpstr>
      <vt:lpstr>7. C</vt:lpstr>
      <vt:lpstr>8. E</vt:lpstr>
      <vt:lpstr>9. H</vt:lpstr>
      <vt:lpstr>10. A.</vt:lpstr>
      <vt:lpstr>Adm</vt:lpstr>
      <vt:lpstr>'1. PR'!Área_de_impresión</vt:lpstr>
      <vt:lpstr>'10. A.'!Área_de_impresión</vt:lpstr>
      <vt:lpstr>'2. U'!Área_de_impresión</vt:lpstr>
      <vt:lpstr>'3. C'!Área_de_impresión</vt:lpstr>
      <vt:lpstr>'4. M Y P'!Área_de_impresión</vt:lpstr>
      <vt:lpstr>'5. P Y C'!Área_de_impresión</vt:lpstr>
      <vt:lpstr>'6. E'!Área_de_impresión</vt:lpstr>
      <vt:lpstr>'7. C'!Área_de_impresión</vt:lpstr>
      <vt:lpstr>'8. E'!Área_de_impresión</vt:lpstr>
      <vt:lpstr>'9. H'!Área_de_impresión</vt:lpstr>
      <vt:lpstr>ANALISIS!Área_de_impresión</vt:lpstr>
      <vt:lpstr>PRESUPUESTO!Área_de_impresión</vt:lpstr>
      <vt:lpstr>Imprev</vt:lpstr>
      <vt:lpstr>IvaSUtl</vt:lpstr>
      <vt:lpstr>SbtPpto</vt:lpstr>
      <vt:lpstr>TtlCD</vt:lpstr>
      <vt:lpstr>Utilidad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Guzman</dc:creator>
  <cp:lastModifiedBy>Mitzi Casas</cp:lastModifiedBy>
  <cp:lastPrinted>2025-06-26T01:01:38Z</cp:lastPrinted>
  <dcterms:created xsi:type="dcterms:W3CDTF">2024-06-26T23:25:32Z</dcterms:created>
  <dcterms:modified xsi:type="dcterms:W3CDTF">2025-06-26T01:02:27Z</dcterms:modified>
</cp:coreProperties>
</file>